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hidePivotFieldList="1"/>
  <mc:AlternateContent xmlns:mc="http://schemas.openxmlformats.org/markup-compatibility/2006">
    <mc:Choice Requires="x15">
      <x15ac:absPath xmlns:x15ac="http://schemas.microsoft.com/office/spreadsheetml/2010/11/ac" url="D:\Desktop\"/>
    </mc:Choice>
  </mc:AlternateContent>
  <bookViews>
    <workbookView xWindow="0" yWindow="0" windowWidth="20490" windowHeight="7665" activeTab="2"/>
  </bookViews>
  <sheets>
    <sheet name="Proyectos UTT" sheetId="24" r:id="rId1"/>
    <sheet name="Proyectos INCODER" sheetId="28" state="hidden" r:id="rId2"/>
    <sheet name="UTT7 - DEPARTAMENTO" sheetId="12" r:id="rId3"/>
    <sheet name="FORM" sheetId="19" state="hidden" r:id="rId4"/>
    <sheet name="Resumen" sheetId="22" r:id="rId5"/>
    <sheet name="ALERTAS" sheetId="30"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xlnm._FilterDatabase" localSheetId="3" hidden="1">FORM!#REF!</definedName>
    <definedName name="_xlnm._FilterDatabase" localSheetId="0" hidden="1">'Proyectos UTT'!$A$1:$Y$36</definedName>
    <definedName name="_xlnm._FilterDatabase" localSheetId="4" hidden="1">Resumen!#REF!</definedName>
    <definedName name="_xlnm._FilterDatabase" localSheetId="2" hidden="1">'UTT7 - DEPARTAMENTO'!$A$4:$D$102</definedName>
    <definedName name="Apoyo_técnico">[1]Tablas!$C$2:$C$18</definedName>
    <definedName name="AREA_COSECHADA">#REF!</definedName>
    <definedName name="AREA_SEMBRADA">#REF!</definedName>
    <definedName name="Departamentos">[1]Tablas!$I$2:$I$34</definedName>
    <definedName name="Líder">[1]Tablas!$A$2:$A$18</definedName>
    <definedName name="PRODUCCION">#REF!</definedName>
    <definedName name="RENDIMIENTO">#REF!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79" i="12" l="1"/>
  <c r="M78" i="12"/>
  <c r="G79" i="12"/>
  <c r="F79" i="12"/>
  <c r="E79" i="12"/>
  <c r="D79" i="12"/>
  <c r="C79" i="12"/>
  <c r="B79" i="12"/>
  <c r="G78" i="12"/>
  <c r="F78" i="12"/>
  <c r="E78" i="12"/>
  <c r="D78" i="12"/>
  <c r="C78" i="12"/>
  <c r="B78" i="12"/>
  <c r="M77" i="12"/>
  <c r="G77" i="12"/>
  <c r="F77" i="12"/>
  <c r="E77" i="12"/>
  <c r="D77" i="12"/>
  <c r="C77" i="12"/>
  <c r="B77" i="12"/>
  <c r="M76" i="12"/>
  <c r="G76" i="12"/>
  <c r="F76" i="12"/>
  <c r="E76" i="12"/>
  <c r="D76" i="12"/>
  <c r="C76" i="12"/>
  <c r="B76" i="12"/>
  <c r="M57" i="12"/>
  <c r="E57" i="12"/>
  <c r="D57" i="12"/>
  <c r="C57" i="12"/>
  <c r="C56" i="12"/>
  <c r="D56" i="12"/>
  <c r="E56" i="12"/>
  <c r="B57" i="12"/>
  <c r="G57" i="12"/>
  <c r="F57" i="12"/>
  <c r="B56" i="12"/>
  <c r="M56" i="12"/>
  <c r="G56" i="12"/>
  <c r="F56" i="12"/>
  <c r="D55" i="12"/>
  <c r="C55" i="12"/>
  <c r="B55" i="12"/>
  <c r="M55" i="12"/>
  <c r="G55" i="12"/>
  <c r="F55" i="12"/>
  <c r="E54" i="12"/>
  <c r="D54" i="12"/>
  <c r="C54" i="12"/>
  <c r="B54" i="12"/>
  <c r="M54" i="12"/>
  <c r="G54" i="12"/>
  <c r="F54" i="12"/>
  <c r="M43" i="12"/>
  <c r="G43" i="12"/>
  <c r="F43" i="12"/>
  <c r="E43" i="12"/>
  <c r="D43" i="12"/>
  <c r="C43" i="12"/>
  <c r="B43" i="12"/>
  <c r="M42" i="12"/>
  <c r="G42" i="12"/>
  <c r="F42" i="12"/>
  <c r="E42" i="12"/>
  <c r="D42" i="12"/>
  <c r="C42" i="12"/>
  <c r="B42" i="12"/>
  <c r="M41" i="12"/>
  <c r="G41" i="12"/>
  <c r="F41" i="12"/>
  <c r="E41" i="12"/>
  <c r="D41" i="12"/>
  <c r="C41" i="12"/>
  <c r="B41" i="12"/>
  <c r="M40" i="12"/>
  <c r="G40" i="12"/>
  <c r="F40" i="12"/>
  <c r="E40" i="12"/>
  <c r="D40" i="12"/>
  <c r="C40" i="12"/>
  <c r="B40" i="12"/>
  <c r="M39" i="12"/>
  <c r="G39" i="12"/>
  <c r="F39" i="12"/>
  <c r="E39" i="12"/>
  <c r="D39" i="12"/>
  <c r="C39" i="12"/>
  <c r="B39" i="12"/>
  <c r="M38" i="12"/>
  <c r="G38" i="12"/>
  <c r="F38" i="12"/>
  <c r="E38" i="12"/>
  <c r="D38" i="12"/>
  <c r="C38" i="12"/>
  <c r="B38" i="12"/>
  <c r="M37" i="12"/>
  <c r="G37" i="12"/>
  <c r="F37" i="12"/>
  <c r="E37" i="12"/>
  <c r="D37" i="12"/>
  <c r="C37" i="12"/>
  <c r="B37" i="12"/>
  <c r="M36" i="12"/>
  <c r="G36" i="12"/>
  <c r="F36" i="12"/>
  <c r="E36" i="12"/>
  <c r="D36" i="12"/>
  <c r="C36" i="12"/>
  <c r="B36" i="12"/>
  <c r="M35" i="12"/>
  <c r="G35" i="12"/>
  <c r="F35" i="12"/>
  <c r="E35" i="12"/>
  <c r="D35" i="12"/>
  <c r="C35" i="12"/>
  <c r="B35" i="12"/>
  <c r="M34" i="12"/>
  <c r="G34" i="12"/>
  <c r="F34" i="12"/>
  <c r="E34" i="12"/>
  <c r="D34" i="12"/>
  <c r="C34" i="12"/>
  <c r="B34" i="12"/>
  <c r="M28" i="12"/>
  <c r="M29" i="12"/>
  <c r="M30" i="12"/>
  <c r="M27" i="12"/>
  <c r="M26" i="12"/>
  <c r="D25" i="12"/>
  <c r="C25" i="12"/>
  <c r="B25" i="12"/>
  <c r="G30" i="12"/>
  <c r="F30" i="12"/>
  <c r="E30" i="12"/>
  <c r="D30" i="12"/>
  <c r="C30" i="12"/>
  <c r="B30" i="12"/>
  <c r="G29" i="12"/>
  <c r="F29" i="12"/>
  <c r="E29" i="12"/>
  <c r="D29" i="12"/>
  <c r="C29" i="12"/>
  <c r="B29" i="12"/>
  <c r="G28" i="12"/>
  <c r="F28" i="12"/>
  <c r="E28" i="12"/>
  <c r="D28" i="12"/>
  <c r="C28" i="12"/>
  <c r="B28" i="12"/>
  <c r="G27" i="12"/>
  <c r="F27" i="12"/>
  <c r="E27" i="12"/>
  <c r="D27" i="12"/>
  <c r="C27" i="12"/>
  <c r="B27" i="12"/>
  <c r="G26" i="12"/>
  <c r="F26" i="12"/>
  <c r="E26" i="12"/>
  <c r="D26" i="12"/>
  <c r="C26" i="12"/>
  <c r="B26" i="12"/>
  <c r="M25" i="12"/>
  <c r="G25" i="12"/>
  <c r="F25" i="12"/>
  <c r="E25" i="12"/>
  <c r="M24" i="12"/>
  <c r="G24" i="12"/>
  <c r="F24" i="12"/>
  <c r="E24" i="12"/>
  <c r="D24" i="12"/>
  <c r="C24" i="12"/>
  <c r="B24" i="12"/>
  <c r="M99" i="12"/>
  <c r="M98" i="12"/>
  <c r="M97" i="12"/>
  <c r="M102" i="12"/>
  <c r="M101" i="12"/>
  <c r="M100" i="12"/>
  <c r="M22" i="12"/>
  <c r="M21" i="12"/>
  <c r="M20" i="12"/>
  <c r="M19" i="12"/>
  <c r="M18" i="12"/>
  <c r="M17" i="12"/>
  <c r="G22" i="12"/>
  <c r="F22" i="12"/>
  <c r="E22" i="12"/>
  <c r="D22" i="12"/>
  <c r="C22" i="12"/>
  <c r="B22" i="12"/>
  <c r="G21" i="12"/>
  <c r="F21" i="12"/>
  <c r="E21" i="12"/>
  <c r="D21" i="12"/>
  <c r="C21" i="12"/>
  <c r="B21" i="12"/>
  <c r="G20" i="12"/>
  <c r="F20" i="12"/>
  <c r="E20" i="12"/>
  <c r="D20" i="12"/>
  <c r="C20" i="12"/>
  <c r="B20" i="12"/>
  <c r="G19" i="12"/>
  <c r="F19" i="12"/>
  <c r="E19" i="12"/>
  <c r="D19" i="12"/>
  <c r="C19" i="12"/>
  <c r="B19" i="12"/>
  <c r="G18" i="12"/>
  <c r="F18" i="12"/>
  <c r="E18" i="12"/>
  <c r="D18" i="12"/>
  <c r="C18" i="12"/>
  <c r="B18" i="12"/>
  <c r="G17" i="12"/>
  <c r="F17" i="12"/>
  <c r="E17" i="12"/>
  <c r="D17" i="12"/>
  <c r="C17" i="12"/>
  <c r="B17" i="12"/>
  <c r="M59" i="12"/>
  <c r="G59" i="12"/>
  <c r="F59" i="12"/>
  <c r="E59" i="12"/>
  <c r="D59" i="12"/>
  <c r="C59" i="12"/>
  <c r="B59" i="12"/>
  <c r="M58" i="12"/>
  <c r="G58" i="12"/>
  <c r="F58" i="12"/>
  <c r="E58" i="12"/>
  <c r="D58" i="12"/>
  <c r="C58" i="12"/>
  <c r="B58" i="12"/>
  <c r="M96" i="12" l="1"/>
  <c r="M95" i="12"/>
  <c r="C95" i="12"/>
  <c r="G82" i="12"/>
  <c r="F82" i="12"/>
  <c r="E82" i="12"/>
  <c r="D82" i="12"/>
  <c r="C82" i="12"/>
  <c r="B82" i="12"/>
  <c r="M82" i="12"/>
  <c r="M81" i="12"/>
  <c r="G81" i="12"/>
  <c r="F81" i="12"/>
  <c r="E81" i="12"/>
  <c r="D81" i="12"/>
  <c r="C81" i="12"/>
  <c r="B81" i="12"/>
  <c r="G80" i="12"/>
  <c r="F80" i="12"/>
  <c r="E80" i="12"/>
  <c r="D80" i="12"/>
  <c r="C80" i="12"/>
  <c r="B80" i="12"/>
  <c r="M80" i="12"/>
  <c r="G69" i="12"/>
  <c r="F69" i="12"/>
  <c r="E69" i="12"/>
  <c r="D69" i="12"/>
  <c r="C69" i="12"/>
  <c r="B69" i="12"/>
  <c r="M69" i="12"/>
  <c r="M33" i="12"/>
  <c r="G33" i="12"/>
  <c r="F33" i="12"/>
  <c r="E33" i="12"/>
  <c r="D33" i="12"/>
  <c r="C33" i="12"/>
  <c r="B33" i="12"/>
  <c r="M32" i="12"/>
  <c r="G32" i="12"/>
  <c r="F32" i="12"/>
  <c r="E32" i="12"/>
  <c r="D32" i="12"/>
  <c r="C32" i="12"/>
  <c r="B32" i="12"/>
  <c r="G31" i="12"/>
  <c r="F31" i="12"/>
  <c r="E31" i="12"/>
  <c r="D31" i="12"/>
  <c r="C31" i="12"/>
  <c r="B31" i="12"/>
  <c r="M31" i="12"/>
  <c r="M16" i="12"/>
  <c r="G16" i="12"/>
  <c r="F16" i="12"/>
  <c r="E16" i="12"/>
  <c r="D16" i="12"/>
  <c r="C16" i="12"/>
  <c r="B16" i="12"/>
  <c r="M15" i="12"/>
  <c r="G15" i="12"/>
  <c r="F15" i="12"/>
  <c r="E15" i="12"/>
  <c r="D15" i="12"/>
  <c r="C15" i="12"/>
  <c r="B15" i="12"/>
  <c r="M14" i="12"/>
  <c r="G14" i="12"/>
  <c r="F14" i="12"/>
  <c r="E14" i="12"/>
  <c r="D14" i="12"/>
  <c r="C14" i="12"/>
  <c r="B14" i="12"/>
  <c r="M13" i="12"/>
  <c r="G13" i="12"/>
  <c r="F13" i="12"/>
  <c r="E13" i="12"/>
  <c r="D13" i="12"/>
  <c r="C13" i="12"/>
  <c r="B13" i="12"/>
  <c r="G12" i="12"/>
  <c r="F12" i="12"/>
  <c r="E12" i="12"/>
  <c r="D12" i="12"/>
  <c r="C12" i="12"/>
  <c r="B12" i="12"/>
  <c r="M12" i="12"/>
  <c r="M6" i="12"/>
  <c r="G6" i="12"/>
  <c r="F6" i="12"/>
  <c r="E6" i="12"/>
  <c r="D6" i="12"/>
  <c r="C6" i="12"/>
  <c r="B6" i="12"/>
  <c r="M5" i="12"/>
  <c r="G5" i="12"/>
  <c r="F5" i="12"/>
  <c r="E5" i="12"/>
  <c r="D5" i="12"/>
  <c r="C5" i="12"/>
  <c r="B5" i="12"/>
  <c r="M94" i="12" l="1"/>
  <c r="G94" i="12"/>
  <c r="F94" i="12"/>
  <c r="E94" i="12"/>
  <c r="D94" i="12"/>
  <c r="C94" i="12"/>
  <c r="B94" i="12"/>
  <c r="M93" i="12"/>
  <c r="G93" i="12"/>
  <c r="F93" i="12"/>
  <c r="E93" i="12"/>
  <c r="D93" i="12"/>
  <c r="C93" i="12"/>
  <c r="B93" i="12"/>
  <c r="M92" i="12"/>
  <c r="G92" i="12"/>
  <c r="F92" i="12"/>
  <c r="E92" i="12"/>
  <c r="D92" i="12"/>
  <c r="C92" i="12"/>
  <c r="B92" i="12"/>
  <c r="M91" i="12"/>
  <c r="G91" i="12"/>
  <c r="F91" i="12"/>
  <c r="E91" i="12"/>
  <c r="D91" i="12"/>
  <c r="C91" i="12"/>
  <c r="B91" i="12"/>
  <c r="M90" i="12"/>
  <c r="G90" i="12"/>
  <c r="F90" i="12"/>
  <c r="E90" i="12"/>
  <c r="D90" i="12"/>
  <c r="C90" i="12"/>
  <c r="B90" i="12"/>
  <c r="M89" i="12"/>
  <c r="G89" i="12"/>
  <c r="F89" i="12"/>
  <c r="E89" i="12"/>
  <c r="D89" i="12"/>
  <c r="C89" i="12"/>
  <c r="B89" i="12"/>
  <c r="M88" i="12"/>
  <c r="G88" i="12"/>
  <c r="F88" i="12"/>
  <c r="E88" i="12"/>
  <c r="D88" i="12"/>
  <c r="C88" i="12"/>
  <c r="B88" i="12"/>
  <c r="M87" i="12"/>
  <c r="G87" i="12"/>
  <c r="F87" i="12"/>
  <c r="E87" i="12"/>
  <c r="D87" i="12"/>
  <c r="C87" i="12"/>
  <c r="B87" i="12"/>
  <c r="M86" i="12"/>
  <c r="G86" i="12"/>
  <c r="F86" i="12"/>
  <c r="E86" i="12"/>
  <c r="D86" i="12"/>
  <c r="C86" i="12"/>
  <c r="B86" i="12"/>
  <c r="M85" i="12"/>
  <c r="G85" i="12"/>
  <c r="F85" i="12"/>
  <c r="E85" i="12"/>
  <c r="D85" i="12"/>
  <c r="C85" i="12"/>
  <c r="B85" i="12"/>
  <c r="M84" i="12"/>
  <c r="G84" i="12"/>
  <c r="F84" i="12"/>
  <c r="E84" i="12"/>
  <c r="D84" i="12"/>
  <c r="C84" i="12"/>
  <c r="B84" i="12"/>
  <c r="M83" i="12"/>
  <c r="G83" i="12"/>
  <c r="F83" i="12"/>
  <c r="E83" i="12"/>
  <c r="D83" i="12"/>
  <c r="C83" i="12"/>
  <c r="B83" i="12"/>
  <c r="M75" i="12"/>
  <c r="G75" i="12"/>
  <c r="F75" i="12"/>
  <c r="E75" i="12"/>
  <c r="D75" i="12"/>
  <c r="C75" i="12"/>
  <c r="B75" i="12"/>
  <c r="M74" i="12"/>
  <c r="G74" i="12"/>
  <c r="F74" i="12"/>
  <c r="E74" i="12"/>
  <c r="D74" i="12"/>
  <c r="C74" i="12"/>
  <c r="B74" i="12"/>
  <c r="M73" i="12"/>
  <c r="G73" i="12"/>
  <c r="F73" i="12"/>
  <c r="E73" i="12"/>
  <c r="D73" i="12"/>
  <c r="C73" i="12"/>
  <c r="B73" i="12"/>
  <c r="M72" i="12"/>
  <c r="G72" i="12"/>
  <c r="F72" i="12"/>
  <c r="E72" i="12"/>
  <c r="D72" i="12"/>
  <c r="C72" i="12"/>
  <c r="B72" i="12"/>
  <c r="M71" i="12"/>
  <c r="G71" i="12"/>
  <c r="F71" i="12"/>
  <c r="E71" i="12"/>
  <c r="D71" i="12"/>
  <c r="C71" i="12"/>
  <c r="B71" i="12"/>
  <c r="M70" i="12"/>
  <c r="G70" i="12"/>
  <c r="F70" i="12"/>
  <c r="E70" i="12"/>
  <c r="D70" i="12"/>
  <c r="C70" i="12"/>
  <c r="B70" i="12"/>
  <c r="M65" i="12"/>
  <c r="G65" i="12"/>
  <c r="F65" i="12"/>
  <c r="E65" i="12"/>
  <c r="D65" i="12"/>
  <c r="C65" i="12"/>
  <c r="B65" i="12"/>
  <c r="M67" i="12"/>
  <c r="G67" i="12"/>
  <c r="F67" i="12"/>
  <c r="E67" i="12"/>
  <c r="D67" i="12"/>
  <c r="C67" i="12"/>
  <c r="B67" i="12"/>
  <c r="M66" i="12"/>
  <c r="G66" i="12"/>
  <c r="F66" i="12"/>
  <c r="E66" i="12"/>
  <c r="D66" i="12"/>
  <c r="C66" i="12"/>
  <c r="B66" i="12"/>
  <c r="B68" i="12"/>
  <c r="C68" i="12"/>
  <c r="D68" i="12"/>
  <c r="E68" i="12"/>
  <c r="F68" i="12"/>
  <c r="G68" i="12"/>
  <c r="M68" i="12"/>
  <c r="M63" i="12"/>
  <c r="G63" i="12"/>
  <c r="F63" i="12"/>
  <c r="E63" i="12"/>
  <c r="D63" i="12"/>
  <c r="C63" i="12"/>
  <c r="B63" i="12"/>
  <c r="M62" i="12"/>
  <c r="G62" i="12"/>
  <c r="F62" i="12"/>
  <c r="E62" i="12"/>
  <c r="D62" i="12"/>
  <c r="C62" i="12"/>
  <c r="B62" i="12"/>
  <c r="M61" i="12"/>
  <c r="G61" i="12"/>
  <c r="F61" i="12"/>
  <c r="E61" i="12"/>
  <c r="D61" i="12"/>
  <c r="C61" i="12"/>
  <c r="B61" i="12"/>
  <c r="M60" i="12"/>
  <c r="G60" i="12"/>
  <c r="F60" i="12"/>
  <c r="E60" i="12"/>
  <c r="D60" i="12"/>
  <c r="C60" i="12"/>
  <c r="B60" i="12"/>
  <c r="M53" i="12"/>
  <c r="G53" i="12"/>
  <c r="F53" i="12"/>
  <c r="E53" i="12"/>
  <c r="D53" i="12"/>
  <c r="C53" i="12"/>
  <c r="B53" i="12"/>
  <c r="M52" i="12"/>
  <c r="G52" i="12"/>
  <c r="F52" i="12"/>
  <c r="E52" i="12"/>
  <c r="D52" i="12"/>
  <c r="C52" i="12"/>
  <c r="B52" i="12"/>
  <c r="M51" i="12"/>
  <c r="G51" i="12"/>
  <c r="F51" i="12"/>
  <c r="E51" i="12"/>
  <c r="D51" i="12"/>
  <c r="C51" i="12"/>
  <c r="B51" i="12"/>
  <c r="M50" i="12"/>
  <c r="G50" i="12"/>
  <c r="F50" i="12"/>
  <c r="E50" i="12"/>
  <c r="D50" i="12"/>
  <c r="C50" i="12"/>
  <c r="B50" i="12"/>
  <c r="M49" i="12"/>
  <c r="G49" i="12"/>
  <c r="F49" i="12"/>
  <c r="E49" i="12"/>
  <c r="D49" i="12"/>
  <c r="C49" i="12"/>
  <c r="B49" i="12"/>
  <c r="M48" i="12"/>
  <c r="G48" i="12"/>
  <c r="F48" i="12"/>
  <c r="E48" i="12"/>
  <c r="D48" i="12"/>
  <c r="C48" i="12"/>
  <c r="B48" i="12"/>
  <c r="M47" i="12"/>
  <c r="G47" i="12"/>
  <c r="F47" i="12"/>
  <c r="E47" i="12"/>
  <c r="D47" i="12"/>
  <c r="C47" i="12"/>
  <c r="B47" i="12"/>
  <c r="M46" i="12"/>
  <c r="G46" i="12"/>
  <c r="F46" i="12"/>
  <c r="E46" i="12"/>
  <c r="D46" i="12"/>
  <c r="C46" i="12"/>
  <c r="B46" i="12"/>
  <c r="M45" i="12"/>
  <c r="G45" i="12"/>
  <c r="F45" i="12"/>
  <c r="E45" i="12"/>
  <c r="D45" i="12"/>
  <c r="C45" i="12"/>
  <c r="B45" i="12"/>
  <c r="M44" i="12"/>
  <c r="G44" i="12"/>
  <c r="F44" i="12"/>
  <c r="E44" i="12"/>
  <c r="D44" i="12"/>
  <c r="C44" i="12"/>
  <c r="B44" i="12"/>
  <c r="M11" i="12"/>
  <c r="G11" i="12"/>
  <c r="F11" i="12"/>
  <c r="E11" i="12"/>
  <c r="D11" i="12"/>
  <c r="C11" i="12"/>
  <c r="B11" i="12"/>
  <c r="M10" i="12"/>
  <c r="G10" i="12"/>
  <c r="F10" i="12"/>
  <c r="E10" i="12"/>
  <c r="D10" i="12"/>
  <c r="C10" i="12"/>
  <c r="B10" i="12"/>
  <c r="M9" i="12"/>
  <c r="G9" i="12"/>
  <c r="F9" i="12"/>
  <c r="E9" i="12"/>
  <c r="D9" i="12"/>
  <c r="C9" i="12"/>
  <c r="B9" i="12"/>
  <c r="M8" i="12"/>
  <c r="G8" i="12"/>
  <c r="F8" i="12"/>
  <c r="E8" i="12"/>
  <c r="D8" i="12"/>
  <c r="C8" i="12"/>
  <c r="B8" i="12"/>
  <c r="M7" i="12"/>
  <c r="G7" i="12"/>
  <c r="F7" i="12"/>
  <c r="E7" i="12"/>
  <c r="D7" i="12"/>
  <c r="C7" i="12"/>
  <c r="B7" i="12"/>
  <c r="M23" i="12" l="1"/>
  <c r="M64" i="12"/>
  <c r="G64" i="12"/>
  <c r="F64" i="12"/>
  <c r="E64" i="12"/>
  <c r="D64" i="12"/>
  <c r="C64" i="12"/>
  <c r="B64" i="12"/>
  <c r="T9" i="24" l="1"/>
  <c r="V32" i="24" l="1"/>
  <c r="M3" i="19" l="1"/>
  <c r="M4" i="19"/>
  <c r="M5" i="19"/>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M81" i="19"/>
  <c r="M82" i="19"/>
  <c r="M83" i="19"/>
  <c r="M84" i="19"/>
  <c r="M85" i="19"/>
  <c r="M86" i="19"/>
  <c r="M87" i="19"/>
  <c r="M88" i="19"/>
  <c r="M89" i="19"/>
  <c r="M90" i="19"/>
  <c r="M91" i="19"/>
  <c r="M92" i="19"/>
  <c r="M93" i="19"/>
  <c r="M94" i="19"/>
  <c r="M95" i="19"/>
  <c r="M96" i="19"/>
  <c r="M97" i="19"/>
  <c r="M98" i="19"/>
  <c r="M99" i="19"/>
  <c r="M100" i="19"/>
  <c r="M101" i="19"/>
  <c r="M102" i="19"/>
  <c r="M103" i="19"/>
  <c r="M104" i="19"/>
  <c r="M105" i="19"/>
  <c r="M106" i="19"/>
  <c r="M107" i="19"/>
  <c r="M108" i="19"/>
  <c r="M109" i="19"/>
  <c r="M110" i="19"/>
  <c r="M111" i="19"/>
  <c r="M112" i="19"/>
  <c r="M113" i="19"/>
  <c r="M114" i="19"/>
  <c r="M115" i="19"/>
  <c r="M116" i="19"/>
  <c r="M117" i="19"/>
  <c r="M118" i="19"/>
  <c r="M119" i="19"/>
  <c r="M120" i="19"/>
  <c r="M121" i="19"/>
  <c r="M122" i="19"/>
  <c r="M123" i="19"/>
  <c r="M124" i="19"/>
  <c r="M125" i="19"/>
  <c r="M126" i="19"/>
  <c r="M127" i="19"/>
  <c r="M128" i="19"/>
  <c r="M129" i="19"/>
  <c r="M130" i="19"/>
  <c r="M131" i="19"/>
  <c r="M132" i="19"/>
  <c r="M133" i="19"/>
  <c r="M134" i="19"/>
  <c r="M135" i="19"/>
  <c r="M136" i="19"/>
  <c r="M137" i="19"/>
  <c r="M138" i="19"/>
  <c r="M139" i="19"/>
  <c r="M140" i="19"/>
  <c r="M141" i="19"/>
  <c r="M142" i="19"/>
  <c r="M143" i="19"/>
  <c r="M144" i="19"/>
  <c r="M145" i="19"/>
  <c r="M146" i="19"/>
  <c r="M147" i="19"/>
  <c r="M148" i="19"/>
  <c r="M149" i="19"/>
  <c r="M150" i="19"/>
  <c r="M151" i="19"/>
  <c r="M152" i="19"/>
  <c r="M153" i="19"/>
  <c r="M154" i="19"/>
  <c r="M155" i="19"/>
  <c r="M156" i="19"/>
  <c r="M157" i="19"/>
  <c r="M158" i="19"/>
  <c r="M159" i="19"/>
  <c r="M160" i="19"/>
  <c r="M161" i="19"/>
  <c r="M162" i="19"/>
  <c r="M163" i="19"/>
  <c r="M164" i="19"/>
  <c r="M165" i="19"/>
  <c r="M166" i="19"/>
  <c r="M167" i="19"/>
  <c r="M168" i="19"/>
  <c r="M169" i="19"/>
  <c r="M170" i="19"/>
  <c r="M171" i="19"/>
  <c r="M172" i="19"/>
  <c r="M173" i="19"/>
  <c r="M174" i="19"/>
  <c r="M175" i="19"/>
  <c r="M176" i="19"/>
  <c r="M177" i="19"/>
  <c r="M178" i="19"/>
  <c r="M179" i="19"/>
  <c r="M180" i="19"/>
  <c r="M181" i="19"/>
  <c r="M182" i="19"/>
  <c r="M183" i="19"/>
  <c r="M184" i="19"/>
  <c r="M185" i="19"/>
  <c r="M186" i="19"/>
  <c r="M187" i="19"/>
  <c r="M188" i="19"/>
  <c r="M189" i="19"/>
  <c r="M190" i="19"/>
  <c r="M191" i="19"/>
  <c r="M192" i="19"/>
  <c r="M193" i="19"/>
  <c r="M194" i="19"/>
  <c r="M195" i="19"/>
  <c r="M196" i="19"/>
  <c r="M197" i="19"/>
  <c r="M198" i="19"/>
  <c r="M199" i="19"/>
  <c r="M200" i="19"/>
  <c r="M201" i="19"/>
  <c r="M202" i="19"/>
  <c r="M203" i="19"/>
  <c r="M204" i="19"/>
  <c r="M205" i="19"/>
  <c r="M206" i="19"/>
  <c r="M207" i="19"/>
  <c r="M208" i="19"/>
  <c r="M209" i="19"/>
  <c r="M210" i="19"/>
  <c r="M211" i="19"/>
  <c r="M212" i="19"/>
  <c r="M213" i="19"/>
  <c r="M214" i="19"/>
  <c r="M215" i="19"/>
  <c r="M216" i="19"/>
  <c r="M217" i="19"/>
  <c r="M218" i="19"/>
  <c r="M219" i="19"/>
  <c r="M220" i="19"/>
  <c r="M221" i="19"/>
  <c r="M222" i="19"/>
  <c r="M223" i="19"/>
  <c r="M224" i="19"/>
  <c r="M225" i="19"/>
  <c r="M226" i="19"/>
  <c r="M227" i="19"/>
  <c r="M228" i="19"/>
  <c r="M229" i="19"/>
  <c r="M230" i="19"/>
  <c r="M231" i="19"/>
  <c r="M232" i="19"/>
  <c r="M233" i="19"/>
  <c r="M234" i="19"/>
  <c r="M235" i="19"/>
  <c r="M236" i="19"/>
  <c r="M237" i="19"/>
  <c r="M238" i="19"/>
  <c r="M239" i="19"/>
  <c r="M240" i="19"/>
  <c r="M241" i="19"/>
  <c r="M242" i="19"/>
  <c r="M243" i="19"/>
  <c r="M244" i="19"/>
  <c r="M245" i="19"/>
  <c r="M246" i="19"/>
  <c r="M247" i="19"/>
  <c r="M248" i="19"/>
  <c r="M249" i="19"/>
  <c r="M250" i="19"/>
  <c r="M251" i="19"/>
  <c r="M252" i="19"/>
  <c r="M253" i="19"/>
  <c r="M254" i="19"/>
  <c r="M255" i="19"/>
  <c r="M256" i="19"/>
  <c r="M257" i="19"/>
  <c r="M258" i="19"/>
  <c r="M259" i="19"/>
  <c r="M260" i="19"/>
  <c r="M261" i="19"/>
  <c r="M262" i="19"/>
  <c r="M263" i="19"/>
  <c r="M264" i="19"/>
  <c r="M265" i="19"/>
  <c r="M266" i="19"/>
  <c r="M267" i="19"/>
  <c r="M268" i="19"/>
  <c r="M269" i="19"/>
  <c r="M270" i="19"/>
  <c r="M271" i="19"/>
  <c r="M272" i="19"/>
  <c r="M273" i="19"/>
  <c r="M274" i="19"/>
  <c r="M275" i="19"/>
  <c r="M276" i="19"/>
  <c r="M277" i="19"/>
  <c r="M278" i="19"/>
  <c r="M279" i="19"/>
  <c r="M280" i="19"/>
  <c r="M281" i="19"/>
  <c r="M282" i="19"/>
  <c r="M283" i="19"/>
  <c r="M284" i="19"/>
  <c r="M285" i="19"/>
  <c r="M286" i="19"/>
  <c r="M287" i="19"/>
  <c r="M288" i="19"/>
  <c r="M289" i="19"/>
  <c r="M290" i="19"/>
  <c r="M291" i="19"/>
  <c r="M292" i="19"/>
  <c r="M293" i="19"/>
  <c r="M294" i="19"/>
  <c r="M295" i="19"/>
  <c r="M296" i="19"/>
  <c r="M297" i="19"/>
  <c r="M298" i="19"/>
  <c r="M299" i="19"/>
  <c r="M300" i="19"/>
  <c r="M301" i="19"/>
  <c r="M302" i="19"/>
  <c r="M303" i="19"/>
  <c r="M304" i="19"/>
  <c r="M305" i="19"/>
  <c r="M306" i="19"/>
  <c r="M307" i="19"/>
  <c r="M308" i="19"/>
  <c r="M309" i="19"/>
  <c r="M310" i="19"/>
  <c r="M311" i="19"/>
  <c r="M312" i="19"/>
  <c r="M313" i="19"/>
  <c r="M314" i="19"/>
  <c r="M315" i="19"/>
  <c r="M316" i="19"/>
  <c r="M317" i="19"/>
  <c r="M318" i="19"/>
  <c r="M319" i="19"/>
  <c r="M320" i="19"/>
  <c r="M321" i="19"/>
  <c r="M322" i="19"/>
  <c r="M323" i="19"/>
  <c r="M324" i="19"/>
  <c r="M325" i="19"/>
  <c r="M326" i="19"/>
  <c r="M327" i="19"/>
  <c r="M328" i="19"/>
  <c r="M329" i="19"/>
  <c r="M330" i="19"/>
  <c r="M331" i="19"/>
  <c r="M332" i="19"/>
  <c r="M333" i="19"/>
  <c r="M334" i="19"/>
  <c r="M335" i="19"/>
  <c r="M336" i="19"/>
  <c r="M337" i="19"/>
  <c r="M338" i="19"/>
  <c r="M339" i="19"/>
  <c r="M340" i="19"/>
  <c r="M341" i="19"/>
  <c r="M342" i="19"/>
  <c r="M343" i="19"/>
  <c r="M344" i="19"/>
  <c r="M345" i="19"/>
  <c r="M346" i="19"/>
  <c r="M347" i="19"/>
  <c r="M348" i="19"/>
  <c r="M349" i="19"/>
  <c r="M350" i="19"/>
  <c r="M351" i="19"/>
  <c r="M352" i="19"/>
  <c r="M353" i="19"/>
  <c r="M354" i="19"/>
  <c r="M355" i="19"/>
  <c r="M356" i="19"/>
  <c r="M357" i="19"/>
  <c r="M358" i="19"/>
  <c r="M359" i="19"/>
  <c r="M360" i="19"/>
  <c r="M361" i="19"/>
  <c r="M362" i="19"/>
  <c r="M363" i="19"/>
  <c r="M364" i="19"/>
  <c r="M365" i="19"/>
  <c r="M366" i="19"/>
  <c r="M367" i="19"/>
  <c r="M368" i="19"/>
  <c r="M369" i="19"/>
  <c r="M370" i="19"/>
  <c r="M371" i="19"/>
  <c r="M372" i="19"/>
  <c r="M373" i="19"/>
  <c r="M374" i="19"/>
  <c r="M375" i="19"/>
  <c r="M376" i="19"/>
  <c r="M377" i="19"/>
  <c r="M378" i="19"/>
  <c r="M379" i="19"/>
  <c r="M380" i="19"/>
  <c r="M381" i="19"/>
  <c r="M382" i="19"/>
  <c r="M383" i="19"/>
  <c r="M384" i="19"/>
  <c r="M385" i="19"/>
  <c r="M386" i="19"/>
  <c r="M387" i="19"/>
  <c r="M388" i="19"/>
  <c r="M389" i="19"/>
  <c r="M390" i="19"/>
  <c r="M391" i="19"/>
  <c r="M392" i="19"/>
  <c r="M393" i="19"/>
  <c r="M394" i="19"/>
  <c r="M395" i="19"/>
  <c r="M396" i="19"/>
  <c r="M397" i="19"/>
  <c r="M398" i="19"/>
  <c r="M399" i="19"/>
  <c r="M400" i="19"/>
  <c r="M401" i="19"/>
  <c r="M402" i="19"/>
  <c r="M403" i="19"/>
  <c r="M404" i="19"/>
  <c r="M405" i="19"/>
  <c r="M406" i="19"/>
  <c r="M407" i="19"/>
  <c r="M408" i="19"/>
  <c r="M409" i="19"/>
  <c r="M410" i="19"/>
  <c r="M411" i="19"/>
  <c r="M412" i="19"/>
  <c r="M413" i="19"/>
  <c r="M414" i="19"/>
  <c r="M415" i="19"/>
  <c r="M416" i="19"/>
  <c r="M417" i="19"/>
  <c r="M418" i="19"/>
  <c r="M419" i="19"/>
  <c r="M420" i="19"/>
  <c r="M421" i="19"/>
  <c r="M422" i="19"/>
  <c r="M423" i="19"/>
  <c r="M424" i="19"/>
  <c r="M425" i="19"/>
  <c r="M426" i="19"/>
  <c r="M427" i="19"/>
  <c r="M428" i="19"/>
  <c r="M429" i="19"/>
  <c r="M430" i="19"/>
  <c r="M431" i="19"/>
  <c r="M432" i="19"/>
  <c r="M433" i="19"/>
  <c r="M434" i="19"/>
  <c r="M435" i="19"/>
  <c r="M436" i="19"/>
  <c r="M437" i="19"/>
  <c r="M438" i="19"/>
  <c r="M439" i="19"/>
  <c r="M440" i="19"/>
  <c r="M441" i="19"/>
  <c r="M442" i="19"/>
  <c r="M443" i="19"/>
  <c r="M444" i="19"/>
  <c r="M445" i="19"/>
  <c r="M446" i="19"/>
  <c r="M447" i="19"/>
  <c r="M448" i="19"/>
  <c r="M449" i="19"/>
  <c r="M450" i="19"/>
  <c r="M451" i="19"/>
  <c r="M452" i="19"/>
  <c r="M453" i="19"/>
  <c r="M454" i="19"/>
  <c r="M455" i="19"/>
  <c r="M456" i="19"/>
  <c r="M457" i="19"/>
  <c r="M458" i="19"/>
  <c r="M459" i="19"/>
  <c r="M460" i="19"/>
  <c r="M461" i="19"/>
  <c r="M462" i="19"/>
  <c r="M463" i="19"/>
  <c r="M464" i="19"/>
  <c r="M465" i="19"/>
  <c r="M466" i="19"/>
  <c r="M467" i="19"/>
  <c r="M468" i="19"/>
  <c r="M469" i="19"/>
  <c r="M470" i="19"/>
  <c r="M471" i="19"/>
  <c r="M472" i="19"/>
  <c r="M473" i="19"/>
  <c r="M474" i="19"/>
  <c r="M475" i="19"/>
  <c r="M476" i="19"/>
  <c r="M477" i="19"/>
  <c r="M478" i="19"/>
  <c r="M479" i="19"/>
  <c r="M480" i="19"/>
  <c r="M481" i="19"/>
  <c r="M482" i="19"/>
  <c r="M483" i="19"/>
  <c r="M484" i="19"/>
  <c r="M485" i="19"/>
  <c r="M486" i="19"/>
  <c r="M487" i="19"/>
  <c r="M488" i="19"/>
  <c r="M489" i="19"/>
  <c r="M490" i="19"/>
  <c r="M491" i="19"/>
  <c r="M492" i="19"/>
  <c r="M493" i="19"/>
  <c r="M494" i="19"/>
  <c r="M495" i="19"/>
  <c r="M496" i="19"/>
  <c r="M497" i="19"/>
  <c r="M498" i="19"/>
  <c r="M499" i="19"/>
  <c r="M500" i="19"/>
  <c r="M501" i="19"/>
  <c r="M502" i="19"/>
  <c r="M503" i="19"/>
  <c r="M504" i="19"/>
  <c r="M505" i="19"/>
  <c r="M506" i="19"/>
  <c r="M507" i="19"/>
  <c r="M508" i="19"/>
  <c r="M509" i="19"/>
  <c r="M510" i="19"/>
  <c r="M511" i="19"/>
  <c r="M512" i="19"/>
  <c r="M513" i="19"/>
  <c r="M514" i="19"/>
  <c r="M515" i="19"/>
  <c r="M516" i="19"/>
  <c r="M517" i="19"/>
  <c r="M518" i="19"/>
  <c r="M519" i="19"/>
  <c r="M520" i="19"/>
  <c r="M521" i="19"/>
  <c r="M522" i="19"/>
  <c r="M523" i="19"/>
  <c r="M524" i="19"/>
  <c r="M525" i="19"/>
  <c r="M526" i="19"/>
  <c r="M527" i="19"/>
  <c r="M528" i="19"/>
  <c r="M529" i="19"/>
  <c r="M530" i="19"/>
  <c r="M531" i="19"/>
  <c r="M532" i="19"/>
  <c r="M533" i="19"/>
  <c r="M534" i="19"/>
  <c r="M535" i="19"/>
  <c r="M536" i="19"/>
  <c r="M537" i="19"/>
  <c r="M538" i="19"/>
  <c r="M539" i="19"/>
  <c r="M540" i="19"/>
  <c r="M541" i="19"/>
  <c r="M542" i="19"/>
  <c r="M543" i="19"/>
  <c r="M544" i="19"/>
  <c r="M545" i="19"/>
  <c r="M546" i="19"/>
  <c r="M547" i="19"/>
  <c r="M548" i="19"/>
  <c r="M549" i="19"/>
  <c r="M550" i="19"/>
  <c r="M551" i="19"/>
  <c r="M552" i="19"/>
  <c r="M553" i="19"/>
  <c r="M554" i="19"/>
  <c r="M555" i="19"/>
  <c r="M556" i="19"/>
  <c r="M557" i="19"/>
  <c r="M558" i="19"/>
  <c r="M559" i="19"/>
  <c r="M560" i="19"/>
  <c r="M561" i="19"/>
  <c r="M562" i="19"/>
  <c r="M563" i="19"/>
  <c r="M564" i="19"/>
  <c r="M565" i="19"/>
  <c r="M566" i="19"/>
  <c r="M567" i="19"/>
  <c r="M568" i="19"/>
  <c r="M569" i="19"/>
  <c r="M570" i="19"/>
  <c r="M571" i="19"/>
  <c r="M572" i="19"/>
  <c r="M573" i="19"/>
  <c r="M574" i="19"/>
  <c r="M575" i="19"/>
  <c r="M576" i="19"/>
  <c r="M577" i="19"/>
  <c r="M578" i="19"/>
  <c r="M579" i="19"/>
  <c r="M580" i="19"/>
  <c r="M581" i="19"/>
  <c r="M582" i="19"/>
  <c r="M583" i="19"/>
  <c r="M584" i="19"/>
  <c r="M585" i="19"/>
  <c r="M586" i="19"/>
  <c r="M587" i="19"/>
  <c r="M588" i="19"/>
  <c r="M589" i="19"/>
  <c r="M590" i="19"/>
  <c r="M591" i="19"/>
  <c r="M592" i="19"/>
  <c r="M593" i="19"/>
  <c r="M594" i="19"/>
  <c r="M595" i="19"/>
  <c r="M596" i="19"/>
  <c r="M597" i="19"/>
  <c r="M598" i="19"/>
  <c r="M599" i="19"/>
  <c r="M600" i="19"/>
  <c r="M601" i="19"/>
  <c r="M602" i="19"/>
  <c r="M603" i="19"/>
  <c r="M604" i="19"/>
  <c r="M605" i="19"/>
  <c r="M606" i="19"/>
  <c r="M607" i="19"/>
  <c r="M608" i="19"/>
  <c r="M609" i="19"/>
  <c r="M610" i="19"/>
  <c r="M611" i="19"/>
  <c r="M612" i="19"/>
  <c r="M613" i="19"/>
  <c r="M614" i="19"/>
  <c r="M615" i="19"/>
  <c r="M616" i="19"/>
  <c r="M617" i="19"/>
  <c r="M618" i="19"/>
  <c r="M619" i="19"/>
  <c r="M620" i="19"/>
  <c r="M621" i="19"/>
  <c r="M622" i="19"/>
  <c r="M623" i="19"/>
  <c r="M624" i="19"/>
  <c r="M625" i="19"/>
  <c r="M626" i="19"/>
  <c r="M627" i="19"/>
  <c r="M628" i="19"/>
  <c r="M629" i="19"/>
  <c r="M630" i="19"/>
  <c r="M631" i="19"/>
  <c r="M632" i="19"/>
  <c r="M633" i="19"/>
  <c r="M634" i="19"/>
  <c r="M635" i="19"/>
  <c r="M636" i="19"/>
  <c r="M637" i="19"/>
  <c r="M638" i="19"/>
  <c r="M639" i="19"/>
  <c r="M640" i="19"/>
  <c r="M641" i="19"/>
  <c r="M642" i="19"/>
  <c r="M643" i="19"/>
  <c r="M644" i="19"/>
  <c r="M645" i="19"/>
  <c r="M646" i="19"/>
  <c r="M647" i="19"/>
  <c r="M648" i="19"/>
  <c r="M649" i="19"/>
  <c r="M650" i="19"/>
  <c r="M651" i="19"/>
  <c r="M652" i="19"/>
  <c r="M653" i="19"/>
  <c r="M654" i="19"/>
  <c r="M655" i="19"/>
  <c r="M656" i="19"/>
  <c r="M657" i="19"/>
  <c r="M658" i="19"/>
  <c r="M659" i="19"/>
  <c r="M660" i="19"/>
  <c r="M661" i="19"/>
  <c r="M662" i="19"/>
  <c r="M663" i="19"/>
  <c r="M664" i="19"/>
  <c r="M665" i="19"/>
  <c r="M666" i="19"/>
  <c r="M667" i="19"/>
  <c r="M668" i="19"/>
  <c r="M669" i="19"/>
  <c r="M670" i="19"/>
  <c r="M671" i="19"/>
  <c r="M672" i="19"/>
  <c r="M673" i="19"/>
  <c r="M674" i="19"/>
  <c r="M675" i="19"/>
  <c r="M676" i="19"/>
  <c r="M677" i="19"/>
  <c r="M678" i="19"/>
  <c r="M679" i="19"/>
  <c r="M680" i="19"/>
  <c r="M681" i="19"/>
  <c r="M682" i="19"/>
  <c r="M683" i="19"/>
  <c r="M684" i="19"/>
  <c r="M685" i="19"/>
  <c r="M686" i="19"/>
  <c r="M687" i="19"/>
  <c r="M688" i="19"/>
  <c r="M689" i="19"/>
  <c r="M690" i="19"/>
  <c r="M691" i="19"/>
  <c r="M692" i="19"/>
  <c r="M693" i="19"/>
  <c r="M694" i="19"/>
  <c r="M695" i="19"/>
  <c r="M696" i="19"/>
  <c r="M697" i="19"/>
  <c r="M698" i="19"/>
  <c r="M699" i="19"/>
  <c r="M700" i="19"/>
  <c r="M701" i="19"/>
  <c r="M702" i="19"/>
  <c r="M703" i="19"/>
  <c r="M704" i="19"/>
  <c r="M705" i="19"/>
  <c r="M706" i="19"/>
  <c r="M707" i="19"/>
  <c r="M708" i="19"/>
  <c r="M709" i="19"/>
  <c r="M710" i="19"/>
  <c r="M711" i="19"/>
  <c r="M712" i="19"/>
  <c r="M713" i="19"/>
  <c r="M714" i="19"/>
  <c r="M715" i="19"/>
  <c r="M716" i="19"/>
  <c r="M717" i="19"/>
  <c r="M718" i="19"/>
  <c r="M719" i="19"/>
  <c r="M720" i="19"/>
  <c r="M721" i="19"/>
  <c r="M722" i="19"/>
  <c r="M723" i="19"/>
  <c r="M724" i="19"/>
  <c r="M725" i="19"/>
  <c r="M726" i="19"/>
  <c r="M727" i="19"/>
  <c r="M728" i="19"/>
  <c r="M729" i="19"/>
  <c r="M730" i="19"/>
  <c r="M731" i="19"/>
  <c r="M732" i="19"/>
  <c r="M733" i="19"/>
  <c r="M734" i="19"/>
  <c r="M735" i="19"/>
  <c r="M736" i="19"/>
  <c r="M737" i="19"/>
  <c r="M738" i="19"/>
  <c r="M739" i="19"/>
  <c r="M740" i="19"/>
  <c r="M741" i="19"/>
  <c r="M742" i="19"/>
  <c r="M743" i="19"/>
  <c r="M744" i="19"/>
  <c r="M745" i="19"/>
  <c r="M746" i="19"/>
  <c r="M747" i="19"/>
  <c r="M748" i="19"/>
  <c r="M749" i="19"/>
  <c r="M750" i="19"/>
  <c r="M751" i="19"/>
  <c r="M752" i="19"/>
  <c r="M753" i="19"/>
  <c r="M754" i="19"/>
  <c r="M755" i="19"/>
  <c r="M756" i="19"/>
  <c r="M757" i="19"/>
  <c r="M758" i="19"/>
  <c r="M759" i="19"/>
  <c r="M760" i="19"/>
  <c r="M761" i="19"/>
  <c r="M762" i="19"/>
  <c r="M763" i="19"/>
  <c r="M764" i="19"/>
  <c r="M765" i="19"/>
  <c r="M766" i="19"/>
  <c r="M767" i="19"/>
  <c r="M768" i="19"/>
  <c r="M769" i="19"/>
  <c r="M770" i="19"/>
  <c r="M771" i="19"/>
  <c r="M772" i="19"/>
  <c r="M773" i="19"/>
  <c r="M774" i="19"/>
  <c r="M775" i="19"/>
  <c r="M776" i="19"/>
  <c r="M777" i="19"/>
  <c r="M778" i="19"/>
  <c r="M779" i="19"/>
  <c r="M780" i="19"/>
  <c r="M781" i="19"/>
  <c r="M782" i="19"/>
  <c r="M783" i="19"/>
  <c r="M784" i="19"/>
  <c r="M785" i="19"/>
  <c r="M786" i="19"/>
  <c r="M787" i="19"/>
  <c r="M788" i="19"/>
  <c r="M789" i="19"/>
  <c r="M790" i="19"/>
  <c r="M791" i="19"/>
  <c r="M792" i="19"/>
  <c r="M793" i="19"/>
  <c r="M794" i="19"/>
  <c r="M795" i="19"/>
  <c r="M796" i="19"/>
  <c r="M797" i="19"/>
  <c r="M798" i="19"/>
  <c r="M799" i="19"/>
  <c r="M800" i="19"/>
  <c r="M801" i="19"/>
  <c r="M802" i="19"/>
  <c r="M803" i="19"/>
  <c r="M804" i="19"/>
  <c r="M805" i="19"/>
  <c r="M806" i="19"/>
  <c r="M807" i="19"/>
  <c r="M808" i="19"/>
  <c r="M809" i="19"/>
  <c r="M810" i="19"/>
  <c r="M811" i="19"/>
  <c r="M812" i="19"/>
  <c r="M813" i="19"/>
  <c r="M814" i="19"/>
  <c r="M815" i="19"/>
  <c r="M816" i="19"/>
  <c r="M817" i="19"/>
  <c r="M818" i="19"/>
  <c r="M819" i="19"/>
  <c r="M820" i="19"/>
  <c r="M821" i="19"/>
  <c r="M822" i="19"/>
  <c r="M823" i="19"/>
  <c r="M824" i="19"/>
  <c r="M825" i="19"/>
  <c r="M826" i="19"/>
  <c r="M827" i="19"/>
  <c r="M828" i="19"/>
  <c r="M829" i="19"/>
  <c r="M830" i="19"/>
  <c r="M831" i="19"/>
  <c r="M832" i="19"/>
  <c r="M833" i="19"/>
  <c r="M834" i="19"/>
  <c r="M835" i="19"/>
  <c r="M836" i="19"/>
  <c r="M837" i="19"/>
  <c r="M838" i="19"/>
  <c r="M839" i="19"/>
  <c r="M840" i="19"/>
  <c r="M841" i="19"/>
  <c r="M842" i="19"/>
  <c r="M843" i="19"/>
  <c r="M844" i="19"/>
  <c r="M845" i="19"/>
  <c r="M846" i="19"/>
  <c r="M847" i="19"/>
  <c r="M848" i="19"/>
  <c r="M849" i="19"/>
  <c r="M850" i="19"/>
  <c r="M851" i="19"/>
  <c r="M852" i="19"/>
  <c r="M853" i="19"/>
  <c r="M854" i="19"/>
  <c r="M855" i="19"/>
  <c r="M856" i="19"/>
  <c r="M857" i="19"/>
  <c r="M858" i="19"/>
  <c r="M859" i="19"/>
  <c r="M860" i="19"/>
  <c r="M861" i="19"/>
  <c r="M862" i="19"/>
  <c r="M863" i="19"/>
  <c r="M864" i="19"/>
  <c r="M865" i="19"/>
  <c r="M866" i="19"/>
  <c r="M867" i="19"/>
  <c r="M868" i="19"/>
  <c r="M869" i="19"/>
  <c r="M870" i="19"/>
  <c r="M871" i="19"/>
  <c r="M872" i="19"/>
  <c r="M873" i="19"/>
  <c r="M874" i="19"/>
  <c r="M875" i="19"/>
  <c r="M876" i="19"/>
  <c r="M877" i="19"/>
  <c r="M878" i="19"/>
  <c r="M879" i="19"/>
  <c r="M880" i="19"/>
  <c r="M881" i="19"/>
  <c r="M882" i="19"/>
  <c r="M883" i="19"/>
  <c r="M884" i="19"/>
  <c r="M885" i="19"/>
  <c r="M886" i="19"/>
  <c r="M887" i="19"/>
  <c r="M888" i="19"/>
  <c r="M889" i="19"/>
  <c r="M890" i="19"/>
  <c r="M891" i="19"/>
  <c r="M892" i="19"/>
  <c r="M893" i="19"/>
  <c r="M894" i="19"/>
  <c r="M895" i="19"/>
  <c r="M896" i="19"/>
  <c r="M897" i="19"/>
  <c r="M898" i="19"/>
  <c r="M899" i="19"/>
  <c r="M900" i="19"/>
  <c r="M901" i="19"/>
  <c r="M902" i="19"/>
  <c r="M903" i="19"/>
  <c r="M904" i="19"/>
  <c r="M905" i="19"/>
  <c r="M906" i="19"/>
  <c r="M907" i="19"/>
  <c r="M908" i="19"/>
  <c r="M909" i="19"/>
  <c r="M910" i="19"/>
  <c r="M911" i="19"/>
  <c r="M912" i="19"/>
  <c r="M913" i="19"/>
  <c r="M914" i="19"/>
  <c r="M915" i="19"/>
  <c r="M916" i="19"/>
  <c r="M917" i="19"/>
  <c r="M918" i="19"/>
  <c r="M919" i="19"/>
  <c r="M920" i="19"/>
  <c r="M921" i="19"/>
  <c r="M922" i="19"/>
  <c r="M923" i="19"/>
  <c r="M924" i="19"/>
  <c r="M925" i="19"/>
  <c r="M926" i="19"/>
  <c r="M927" i="19"/>
  <c r="M928" i="19"/>
  <c r="M929" i="19"/>
  <c r="M930" i="19"/>
  <c r="M931" i="19"/>
  <c r="M932" i="19"/>
  <c r="M933" i="19"/>
  <c r="M934" i="19"/>
  <c r="M935" i="19"/>
  <c r="M936" i="19"/>
  <c r="M937" i="19"/>
  <c r="M938" i="19"/>
  <c r="M939" i="19"/>
  <c r="M940" i="19"/>
  <c r="M941" i="19"/>
  <c r="M942" i="19"/>
  <c r="M943" i="19"/>
  <c r="M944" i="19"/>
  <c r="M945" i="19"/>
  <c r="M946" i="19"/>
  <c r="M947" i="19"/>
  <c r="M948" i="19"/>
  <c r="M949" i="19"/>
  <c r="M950" i="19"/>
  <c r="M951" i="19"/>
  <c r="M952" i="19"/>
  <c r="M953" i="19"/>
  <c r="M954" i="19"/>
  <c r="M955" i="19"/>
  <c r="M956" i="19"/>
  <c r="M957" i="19"/>
  <c r="M958" i="19"/>
  <c r="M959" i="19"/>
  <c r="M960" i="19"/>
  <c r="M961" i="19"/>
  <c r="M962" i="19"/>
  <c r="M963" i="19"/>
  <c r="M964" i="19"/>
  <c r="M965" i="19"/>
  <c r="M966" i="19"/>
  <c r="M967" i="19"/>
  <c r="M968" i="19"/>
  <c r="M969" i="19"/>
  <c r="M970" i="19"/>
  <c r="M971" i="19"/>
  <c r="M972" i="19"/>
  <c r="M973" i="19"/>
  <c r="M974" i="19"/>
  <c r="M975" i="19"/>
  <c r="M976" i="19"/>
  <c r="M977" i="19"/>
  <c r="M978" i="19"/>
  <c r="M979" i="19"/>
  <c r="M980" i="19"/>
  <c r="M981" i="19"/>
  <c r="M982" i="19"/>
  <c r="M983" i="19"/>
  <c r="M984" i="19"/>
  <c r="M985" i="19"/>
  <c r="M986" i="19"/>
  <c r="M987" i="19"/>
  <c r="M988" i="19"/>
  <c r="M989" i="19"/>
  <c r="M990" i="19"/>
  <c r="M991" i="19"/>
  <c r="M992" i="19"/>
  <c r="M993" i="19"/>
  <c r="M994" i="19"/>
  <c r="M995" i="19"/>
  <c r="M996" i="19"/>
  <c r="M997" i="19"/>
  <c r="M998" i="19"/>
  <c r="M999" i="19"/>
  <c r="M1000" i="19"/>
  <c r="M1001" i="19"/>
  <c r="M1002" i="19"/>
  <c r="M1003" i="19"/>
  <c r="M1004" i="19"/>
  <c r="M1005" i="19"/>
  <c r="M1006" i="19"/>
  <c r="M1007" i="19"/>
  <c r="M1008" i="19"/>
  <c r="M1009" i="19"/>
  <c r="M1010" i="19"/>
  <c r="M1011" i="19"/>
  <c r="M1012" i="19"/>
  <c r="M1013" i="19"/>
  <c r="M1014" i="19"/>
  <c r="M1015" i="19"/>
  <c r="M1016" i="19"/>
  <c r="M1017" i="19"/>
  <c r="M1018" i="19"/>
  <c r="M1019" i="19"/>
  <c r="M1020" i="19"/>
  <c r="M1021" i="19"/>
  <c r="M1022" i="19"/>
  <c r="M1023" i="19"/>
  <c r="M1024" i="19"/>
  <c r="M1025" i="19"/>
  <c r="M1026" i="19"/>
  <c r="M1027" i="19"/>
  <c r="M1028" i="19"/>
  <c r="M1029" i="19"/>
  <c r="M1030" i="19"/>
  <c r="M1031" i="19"/>
  <c r="M1032" i="19"/>
  <c r="M1033" i="19"/>
  <c r="M1034" i="19"/>
  <c r="M1035" i="19"/>
  <c r="M1036" i="19"/>
  <c r="M1037" i="19"/>
  <c r="M1038" i="19"/>
  <c r="M1039" i="19"/>
  <c r="M1040" i="19"/>
  <c r="M1041" i="19"/>
  <c r="M1042" i="19"/>
  <c r="M1043" i="19"/>
  <c r="M1044" i="19"/>
  <c r="M1045" i="19"/>
  <c r="M1046" i="19"/>
  <c r="M1047" i="19"/>
  <c r="M1048" i="19"/>
  <c r="M1049" i="19"/>
  <c r="M1050" i="19"/>
  <c r="M1051" i="19"/>
  <c r="M1052" i="19"/>
  <c r="M1053" i="19"/>
  <c r="M1054" i="19"/>
  <c r="M1055" i="19"/>
  <c r="M1056" i="19"/>
  <c r="M1057" i="19"/>
  <c r="M1058" i="19"/>
  <c r="M1059" i="19"/>
  <c r="M1060" i="19"/>
  <c r="M1061" i="19"/>
  <c r="M1062" i="19"/>
  <c r="M1063" i="19"/>
  <c r="M1064" i="19"/>
  <c r="M1065" i="19"/>
  <c r="M1066" i="19"/>
  <c r="M1067" i="19"/>
  <c r="M1068" i="19"/>
  <c r="M1069" i="19"/>
  <c r="M1070" i="19"/>
  <c r="M1071" i="19"/>
  <c r="M1072" i="19"/>
  <c r="M1073" i="19"/>
  <c r="M1074" i="19"/>
  <c r="M1075" i="19"/>
  <c r="M1076" i="19"/>
  <c r="M1077" i="19"/>
  <c r="M1078" i="19"/>
  <c r="M1079" i="19"/>
  <c r="M1080" i="19"/>
  <c r="M1081" i="19"/>
  <c r="M1082" i="19"/>
  <c r="M1083" i="19"/>
  <c r="M1084" i="19"/>
  <c r="M1085" i="19"/>
  <c r="M1086" i="19"/>
  <c r="M1087" i="19"/>
  <c r="M1088" i="19"/>
  <c r="M1089" i="19"/>
  <c r="M1090" i="19"/>
  <c r="M1091" i="19"/>
  <c r="M1092" i="19"/>
  <c r="M1093" i="19"/>
  <c r="M1094" i="19"/>
  <c r="M1095" i="19"/>
  <c r="M1096" i="19"/>
  <c r="M1097" i="19"/>
  <c r="M1098" i="19"/>
  <c r="M1099" i="19"/>
  <c r="M1100" i="19"/>
  <c r="M1101" i="19"/>
  <c r="M1102" i="19"/>
  <c r="M1103" i="19"/>
  <c r="M1104" i="19"/>
  <c r="M1105" i="19"/>
  <c r="M1106" i="19"/>
  <c r="M1107" i="19"/>
  <c r="M1108" i="19"/>
  <c r="M1109" i="19"/>
  <c r="M1110" i="19"/>
  <c r="M1111" i="19"/>
  <c r="M1112" i="19"/>
  <c r="M1113" i="19"/>
  <c r="M1114" i="19"/>
  <c r="M1115" i="19"/>
  <c r="M1116" i="19"/>
  <c r="M1117" i="19"/>
  <c r="M1118" i="19"/>
  <c r="M1119" i="19"/>
  <c r="M1120" i="19"/>
  <c r="M1121" i="19"/>
  <c r="M1122" i="19"/>
  <c r="M1123" i="19"/>
  <c r="M1124" i="19"/>
  <c r="M1125" i="19"/>
  <c r="M1126" i="19"/>
  <c r="M1127" i="19"/>
  <c r="M1128" i="19"/>
  <c r="M1129" i="19"/>
  <c r="M1130" i="19"/>
  <c r="M1131" i="19"/>
  <c r="M1132" i="19"/>
  <c r="M1133" i="19"/>
  <c r="M1134" i="19"/>
  <c r="M1135" i="19"/>
  <c r="M1136" i="19"/>
  <c r="M1137" i="19"/>
  <c r="M1138" i="19"/>
  <c r="M1139" i="19"/>
  <c r="M1140" i="19"/>
  <c r="M1141" i="19"/>
  <c r="M1142" i="19"/>
  <c r="M1143" i="19"/>
  <c r="M1144" i="19"/>
  <c r="M1145" i="19"/>
  <c r="M1146" i="19"/>
  <c r="M1147" i="19"/>
  <c r="M1148" i="19"/>
  <c r="M1149" i="19"/>
  <c r="M1150" i="19"/>
  <c r="M1151" i="19"/>
  <c r="M1152" i="19"/>
  <c r="M1153" i="19"/>
  <c r="M1154" i="19"/>
  <c r="M1155" i="19"/>
  <c r="M1156" i="19"/>
  <c r="M1157" i="19"/>
  <c r="M1158" i="19"/>
  <c r="M1159" i="19"/>
  <c r="M1160" i="19"/>
  <c r="M1161" i="19"/>
  <c r="M1162" i="19"/>
  <c r="M1163" i="19"/>
  <c r="M1164" i="19"/>
  <c r="M1165" i="19"/>
  <c r="M1166" i="19"/>
  <c r="M1167" i="19"/>
  <c r="M1168" i="19"/>
  <c r="M1169" i="19"/>
  <c r="M1170" i="19"/>
  <c r="M1171" i="19"/>
  <c r="M1172" i="19"/>
  <c r="M1173" i="19"/>
  <c r="M1174" i="19"/>
  <c r="M1175" i="19"/>
  <c r="M1176" i="19"/>
  <c r="M1177" i="19"/>
  <c r="M1178" i="19"/>
  <c r="M1179" i="19"/>
  <c r="M1180" i="19"/>
  <c r="M1181" i="19"/>
  <c r="M1182" i="19"/>
  <c r="M1183" i="19"/>
  <c r="M1184" i="19"/>
  <c r="M1185" i="19"/>
  <c r="M1186" i="19"/>
  <c r="M1187" i="19"/>
  <c r="M1188" i="19"/>
  <c r="M1189" i="19"/>
  <c r="M1190" i="19"/>
  <c r="M1191" i="19"/>
  <c r="M1192" i="19"/>
  <c r="M1193" i="19"/>
  <c r="M1194" i="19"/>
  <c r="M1195" i="19"/>
  <c r="M1196" i="19"/>
  <c r="M1197" i="19"/>
  <c r="M1198" i="19"/>
  <c r="M1199" i="19"/>
  <c r="M1200" i="19"/>
  <c r="M1201" i="19"/>
  <c r="M1202" i="19"/>
  <c r="M1203" i="19"/>
  <c r="M1204" i="19"/>
  <c r="M1205" i="19"/>
  <c r="M1206" i="19"/>
  <c r="M1207" i="19"/>
  <c r="M1208" i="19"/>
  <c r="M1209" i="19"/>
  <c r="M1210" i="19"/>
  <c r="M1211" i="19"/>
  <c r="M1212" i="19"/>
  <c r="M1213" i="19"/>
  <c r="M1214" i="19"/>
  <c r="M1215" i="19"/>
  <c r="M1216" i="19"/>
  <c r="M1217" i="19"/>
  <c r="M1218" i="19"/>
  <c r="M1219" i="19"/>
  <c r="M1220" i="19"/>
  <c r="M1221" i="19"/>
  <c r="M1222" i="19"/>
  <c r="M1223" i="19"/>
  <c r="M1224" i="19"/>
  <c r="M1225" i="19"/>
  <c r="M1226" i="19"/>
  <c r="M1227" i="19"/>
  <c r="M1228" i="19"/>
  <c r="M1229" i="19"/>
  <c r="M1230" i="19"/>
  <c r="M1231" i="19"/>
  <c r="M1232" i="19"/>
  <c r="M1233" i="19"/>
  <c r="M1234" i="19"/>
  <c r="M1235" i="19"/>
  <c r="M1236" i="19"/>
  <c r="M1237" i="19"/>
  <c r="M1238" i="19"/>
  <c r="M1239" i="19"/>
  <c r="M1240" i="19"/>
  <c r="M1241" i="19"/>
  <c r="M1242" i="19"/>
  <c r="M1243" i="19"/>
  <c r="M1244" i="19"/>
  <c r="M1245" i="19"/>
  <c r="M1246" i="19"/>
  <c r="M1247" i="19"/>
  <c r="M1248" i="19"/>
  <c r="M1249" i="19"/>
  <c r="M1250" i="19"/>
  <c r="M1251" i="19"/>
  <c r="M1252" i="19"/>
  <c r="M1253" i="19"/>
  <c r="M1254" i="19"/>
  <c r="M1255" i="19"/>
  <c r="M1256" i="19"/>
  <c r="M1257" i="19"/>
  <c r="M1258" i="19"/>
  <c r="M1259" i="19"/>
  <c r="M1260" i="19"/>
  <c r="M1261" i="19"/>
  <c r="M1262" i="19"/>
  <c r="M1263" i="19"/>
  <c r="M1264" i="19"/>
  <c r="M1265" i="19"/>
  <c r="M1266" i="19"/>
  <c r="M1267" i="19"/>
  <c r="M1268" i="19"/>
  <c r="M1269" i="19"/>
  <c r="M1270" i="19"/>
  <c r="M1271" i="19"/>
  <c r="M1272" i="19"/>
  <c r="M1273" i="19"/>
  <c r="M1274" i="19"/>
  <c r="M1275" i="19"/>
  <c r="M1276" i="19"/>
  <c r="M1277" i="19"/>
  <c r="M1278" i="19"/>
  <c r="M1279" i="19"/>
  <c r="M1280" i="19"/>
  <c r="M1281" i="19"/>
  <c r="M1282" i="19"/>
  <c r="M1283" i="19"/>
  <c r="M1284" i="19"/>
  <c r="M1285" i="19"/>
  <c r="M1286" i="19"/>
  <c r="M1287" i="19"/>
  <c r="M1288" i="19"/>
  <c r="M1289" i="19"/>
  <c r="M1290" i="19"/>
  <c r="M1291" i="19"/>
  <c r="M1292" i="19"/>
  <c r="M1293" i="19"/>
  <c r="M1294" i="19"/>
  <c r="M1295" i="19"/>
  <c r="M1296" i="19"/>
  <c r="M1297" i="19"/>
  <c r="M1298" i="19"/>
  <c r="M1299" i="19"/>
  <c r="M1300" i="19"/>
  <c r="M1301" i="19"/>
  <c r="M1302" i="19"/>
  <c r="M1303" i="19"/>
  <c r="M1304" i="19"/>
  <c r="M1305" i="19"/>
  <c r="M1306" i="19"/>
  <c r="M1307" i="19"/>
  <c r="M1308" i="19"/>
  <c r="M1309" i="19"/>
  <c r="M1310" i="19"/>
  <c r="M1311" i="19"/>
  <c r="M1312" i="19"/>
  <c r="M1313" i="19"/>
  <c r="M1314" i="19"/>
  <c r="M1315" i="19"/>
  <c r="M1316" i="19"/>
  <c r="M1317" i="19"/>
  <c r="M1318" i="19"/>
  <c r="M1319" i="19"/>
  <c r="M1320" i="19"/>
  <c r="M1321" i="19"/>
  <c r="M1322" i="19"/>
  <c r="M1323" i="19"/>
  <c r="M1324" i="19"/>
  <c r="M1325" i="19"/>
  <c r="M1326" i="19"/>
  <c r="M1327" i="19"/>
  <c r="M1328" i="19"/>
  <c r="M1329" i="19"/>
  <c r="M1330" i="19"/>
  <c r="M1331" i="19"/>
  <c r="M1332" i="19"/>
  <c r="M1333" i="19"/>
  <c r="M1334" i="19"/>
  <c r="M1335" i="19"/>
  <c r="M1336" i="19"/>
  <c r="M1337" i="19"/>
  <c r="M1338" i="19"/>
  <c r="M1339" i="19"/>
  <c r="M1340" i="19"/>
  <c r="M1341" i="19"/>
  <c r="M1342" i="19"/>
  <c r="M1343" i="19"/>
  <c r="M1344" i="19"/>
  <c r="M1345" i="19"/>
  <c r="M1346" i="19"/>
  <c r="M1347" i="19"/>
  <c r="M1348" i="19"/>
  <c r="M1349" i="19"/>
  <c r="M1350" i="19"/>
  <c r="M1351" i="19"/>
  <c r="M1352" i="19"/>
  <c r="M1353" i="19"/>
  <c r="M1354" i="19"/>
  <c r="M1355" i="19"/>
  <c r="M1356" i="19"/>
  <c r="M1357" i="19"/>
  <c r="M1358" i="19"/>
  <c r="M1359" i="19"/>
  <c r="M1360" i="19"/>
  <c r="M1361" i="19"/>
  <c r="M1362" i="19"/>
  <c r="M1363" i="19"/>
  <c r="M1364" i="19"/>
  <c r="M1365" i="19"/>
  <c r="M1366" i="19"/>
  <c r="M1367" i="19"/>
  <c r="M1368" i="19"/>
  <c r="M1369" i="19"/>
  <c r="M1370" i="19"/>
  <c r="M1371" i="19"/>
  <c r="M1372" i="19"/>
  <c r="M1373" i="19"/>
  <c r="M1374" i="19"/>
  <c r="M1375" i="19"/>
  <c r="M1376" i="19"/>
  <c r="M1377" i="19"/>
  <c r="M1378" i="19"/>
  <c r="M1379" i="19"/>
  <c r="M1380" i="19"/>
  <c r="M1381" i="19"/>
  <c r="M1382" i="19"/>
  <c r="M1383" i="19"/>
  <c r="M1384" i="19"/>
  <c r="M1385" i="19"/>
  <c r="M1386" i="19"/>
  <c r="M1387" i="19"/>
  <c r="M1388" i="19"/>
  <c r="M1389" i="19"/>
  <c r="M1390" i="19"/>
  <c r="M1391" i="19"/>
  <c r="M1392" i="19"/>
  <c r="M1393" i="19"/>
  <c r="M1394" i="19"/>
  <c r="M1395" i="19"/>
  <c r="M1396" i="19"/>
  <c r="M1397" i="19"/>
  <c r="M1398" i="19"/>
  <c r="M1399" i="19"/>
  <c r="M1400" i="19"/>
  <c r="M1401" i="19"/>
  <c r="M1402" i="19"/>
  <c r="M1403" i="19"/>
  <c r="M1404" i="19"/>
  <c r="M1405" i="19"/>
  <c r="M1406" i="19"/>
  <c r="M1407" i="19"/>
  <c r="M1408" i="19"/>
  <c r="M1409" i="19"/>
  <c r="M1410" i="19"/>
  <c r="M1411" i="19"/>
  <c r="M1412" i="19"/>
  <c r="M1413" i="19"/>
  <c r="M1414" i="19"/>
  <c r="M1415" i="19"/>
  <c r="M1416" i="19"/>
  <c r="M1417" i="19"/>
  <c r="M1418" i="19"/>
  <c r="M1419" i="19"/>
  <c r="M1420" i="19"/>
  <c r="M1421" i="19"/>
  <c r="M1422" i="19"/>
  <c r="M1423" i="19"/>
  <c r="M1424" i="19"/>
  <c r="M1425" i="19"/>
  <c r="M1426" i="19"/>
  <c r="M1427" i="19"/>
  <c r="M1428" i="19"/>
  <c r="M1429" i="19"/>
  <c r="M1430" i="19"/>
  <c r="M1431" i="19"/>
  <c r="M1432" i="19"/>
  <c r="L515" i="19"/>
  <c r="L516" i="19"/>
  <c r="L517" i="19"/>
  <c r="L518" i="19"/>
  <c r="L519" i="19"/>
  <c r="L520" i="19"/>
  <c r="L521" i="19"/>
  <c r="L522" i="19"/>
  <c r="L523" i="19"/>
  <c r="L524" i="19"/>
  <c r="L525" i="19"/>
  <c r="L526" i="19"/>
  <c r="L527" i="19"/>
  <c r="L528" i="19"/>
  <c r="L529" i="19"/>
  <c r="L530" i="19"/>
  <c r="L531" i="19"/>
  <c r="L532" i="19"/>
  <c r="L533" i="19"/>
  <c r="L534" i="19"/>
  <c r="L535" i="19"/>
  <c r="L536" i="19"/>
  <c r="L537" i="19"/>
  <c r="L538" i="19"/>
  <c r="L539" i="19"/>
  <c r="L540" i="19"/>
  <c r="L541" i="19"/>
  <c r="L542" i="19"/>
  <c r="L543" i="19"/>
  <c r="L544" i="19"/>
  <c r="L545" i="19"/>
  <c r="L546" i="19"/>
  <c r="L547" i="19"/>
  <c r="L548" i="19"/>
  <c r="L549" i="19"/>
  <c r="L550" i="19"/>
  <c r="L551" i="19"/>
  <c r="L552" i="19"/>
  <c r="L553" i="19"/>
  <c r="L554" i="19"/>
  <c r="L555" i="19"/>
  <c r="L556" i="19"/>
  <c r="L557" i="19"/>
  <c r="L558" i="19"/>
  <c r="L559" i="19"/>
  <c r="L560" i="19"/>
  <c r="L561" i="19"/>
  <c r="L562" i="19"/>
  <c r="L563" i="19"/>
  <c r="L564" i="19"/>
  <c r="L565" i="19"/>
  <c r="L566" i="19"/>
  <c r="L567" i="19"/>
  <c r="L568" i="19"/>
  <c r="L569" i="19"/>
  <c r="L570" i="19"/>
  <c r="L571" i="19"/>
  <c r="L572" i="19"/>
  <c r="L573" i="19"/>
  <c r="L574" i="19"/>
  <c r="L575" i="19"/>
  <c r="L576" i="19"/>
  <c r="L577" i="19"/>
  <c r="L578" i="19"/>
  <c r="L579" i="19"/>
  <c r="L580" i="19"/>
  <c r="L581" i="19"/>
  <c r="L582" i="19"/>
  <c r="L583" i="19"/>
  <c r="L584" i="19"/>
  <c r="L585" i="19"/>
  <c r="L586" i="19"/>
  <c r="L587" i="19"/>
  <c r="L588" i="19"/>
  <c r="L589" i="19"/>
  <c r="L590" i="19"/>
  <c r="L591" i="19"/>
  <c r="L592" i="19"/>
  <c r="L593" i="19"/>
  <c r="L594" i="19"/>
  <c r="L595" i="19"/>
  <c r="L596" i="19"/>
  <c r="L597" i="19"/>
  <c r="L598" i="19"/>
  <c r="L599" i="19"/>
  <c r="L600" i="19"/>
  <c r="L601" i="19"/>
  <c r="L602" i="19"/>
  <c r="L603" i="19"/>
  <c r="L604" i="19"/>
  <c r="L605" i="19"/>
  <c r="L606" i="19"/>
  <c r="L607" i="19"/>
  <c r="L608" i="19"/>
  <c r="L609" i="19"/>
  <c r="L610" i="19"/>
  <c r="L611" i="19"/>
  <c r="L612" i="19"/>
  <c r="L613" i="19"/>
  <c r="L614" i="19"/>
  <c r="L615" i="19"/>
  <c r="L616" i="19"/>
  <c r="L617" i="19"/>
  <c r="L618" i="19"/>
  <c r="L619" i="19"/>
  <c r="L620" i="19"/>
  <c r="L621" i="19"/>
  <c r="L622" i="19"/>
  <c r="L623" i="19"/>
  <c r="L624" i="19"/>
  <c r="L625" i="19"/>
  <c r="L626" i="19"/>
  <c r="L627" i="19"/>
  <c r="L628" i="19"/>
  <c r="L629" i="19"/>
  <c r="L630" i="19"/>
  <c r="L631" i="19"/>
  <c r="L632" i="19"/>
  <c r="L633" i="19"/>
  <c r="L634" i="19"/>
  <c r="L635" i="19"/>
  <c r="L636" i="19"/>
  <c r="L637" i="19"/>
  <c r="L638" i="19"/>
  <c r="L639" i="19"/>
  <c r="L640" i="19"/>
  <c r="L641" i="19"/>
  <c r="L642" i="19"/>
  <c r="L643" i="19"/>
  <c r="L644" i="19"/>
  <c r="L645" i="19"/>
  <c r="L646" i="19"/>
  <c r="L647" i="19"/>
  <c r="L648" i="19"/>
  <c r="L649" i="19"/>
  <c r="L650" i="19"/>
  <c r="L651" i="19"/>
  <c r="L652" i="19"/>
  <c r="L653" i="19"/>
  <c r="L654" i="19"/>
  <c r="L655" i="19"/>
  <c r="L656" i="19"/>
  <c r="L657" i="19"/>
  <c r="L658" i="19"/>
  <c r="L659" i="19"/>
  <c r="L660" i="19"/>
  <c r="L661" i="19"/>
  <c r="L662" i="19"/>
  <c r="L663" i="19"/>
  <c r="L664" i="19"/>
  <c r="L665" i="19"/>
  <c r="L666" i="19"/>
  <c r="L667" i="19"/>
  <c r="L668" i="19"/>
  <c r="L669" i="19"/>
  <c r="L670" i="19"/>
  <c r="L671" i="19"/>
  <c r="L672" i="19"/>
  <c r="L673" i="19"/>
  <c r="L674" i="19"/>
  <c r="L675" i="19"/>
  <c r="L676" i="19"/>
  <c r="L677" i="19"/>
  <c r="L678" i="19"/>
  <c r="L679" i="19"/>
  <c r="L680" i="19"/>
  <c r="L681" i="19"/>
  <c r="L682" i="19"/>
  <c r="L683" i="19"/>
  <c r="L684" i="19"/>
  <c r="L685" i="19"/>
  <c r="L686" i="19"/>
  <c r="L687" i="19"/>
  <c r="L688" i="19"/>
  <c r="L689" i="19"/>
  <c r="L690" i="19"/>
  <c r="L691" i="19"/>
  <c r="L692" i="19"/>
  <c r="L693" i="19"/>
  <c r="L694" i="19"/>
  <c r="L695" i="19"/>
  <c r="L696" i="19"/>
  <c r="L697" i="19"/>
  <c r="L698" i="19"/>
  <c r="L699" i="19"/>
  <c r="L700" i="19"/>
  <c r="L701" i="19"/>
  <c r="L702" i="19"/>
  <c r="L703" i="19"/>
  <c r="L704" i="19"/>
  <c r="L705" i="19"/>
  <c r="L706" i="19"/>
  <c r="L707" i="19"/>
  <c r="L708" i="19"/>
  <c r="L709" i="19"/>
  <c r="L710" i="19"/>
  <c r="L711" i="19"/>
  <c r="L712" i="19"/>
  <c r="L713" i="19"/>
  <c r="L714" i="19"/>
  <c r="L715" i="19"/>
  <c r="L716" i="19"/>
  <c r="L717" i="19"/>
  <c r="L718" i="19"/>
  <c r="L719" i="19"/>
  <c r="L720" i="19"/>
  <c r="L721" i="19"/>
  <c r="L722" i="19"/>
  <c r="L723" i="19"/>
  <c r="L724" i="19"/>
  <c r="L725" i="19"/>
  <c r="L726" i="19"/>
  <c r="L727" i="19"/>
  <c r="L728" i="19"/>
  <c r="L729" i="19"/>
  <c r="L730" i="19"/>
  <c r="L731" i="19"/>
  <c r="L732" i="19"/>
  <c r="L733" i="19"/>
  <c r="L734" i="19"/>
  <c r="L735" i="19"/>
  <c r="L736" i="19"/>
  <c r="L737" i="19"/>
  <c r="L738" i="19"/>
  <c r="L739" i="19"/>
  <c r="L740" i="19"/>
  <c r="L741" i="19"/>
  <c r="L742" i="19"/>
  <c r="L743" i="19"/>
  <c r="L744" i="19"/>
  <c r="L745" i="19"/>
  <c r="L746" i="19"/>
  <c r="L747" i="19"/>
  <c r="L748" i="19"/>
  <c r="L749" i="19"/>
  <c r="L750" i="19"/>
  <c r="L751" i="19"/>
  <c r="L752" i="19"/>
  <c r="L753" i="19"/>
  <c r="L754" i="19"/>
  <c r="L755" i="19"/>
  <c r="L756" i="19"/>
  <c r="L757" i="19"/>
  <c r="L758" i="19"/>
  <c r="L759" i="19"/>
  <c r="L760" i="19"/>
  <c r="L761" i="19"/>
  <c r="L762" i="19"/>
  <c r="L763" i="19"/>
  <c r="L764" i="19"/>
  <c r="L765" i="19"/>
  <c r="L766" i="19"/>
  <c r="L767" i="19"/>
  <c r="L768" i="19"/>
  <c r="L769" i="19"/>
  <c r="L770" i="19"/>
  <c r="L771" i="19"/>
  <c r="L772" i="19"/>
  <c r="L773" i="19"/>
  <c r="L774" i="19"/>
  <c r="L775" i="19"/>
  <c r="L776" i="19"/>
  <c r="L777" i="19"/>
  <c r="L778" i="19"/>
  <c r="L779" i="19"/>
  <c r="L780" i="19"/>
  <c r="L781" i="19"/>
  <c r="L782" i="19"/>
  <c r="L783" i="19"/>
  <c r="L784" i="19"/>
  <c r="L785" i="19"/>
  <c r="L786" i="19"/>
  <c r="L787" i="19"/>
  <c r="L788" i="19"/>
  <c r="L789" i="19"/>
  <c r="L790" i="19"/>
  <c r="L791" i="19"/>
  <c r="L792" i="19"/>
  <c r="L793" i="19"/>
  <c r="L794" i="19"/>
  <c r="L795" i="19"/>
  <c r="L796" i="19"/>
  <c r="L797" i="19"/>
  <c r="L798" i="19"/>
  <c r="L799" i="19"/>
  <c r="L800" i="19"/>
  <c r="L801" i="19"/>
  <c r="L802" i="19"/>
  <c r="L803" i="19"/>
  <c r="L804" i="19"/>
  <c r="L805" i="19"/>
  <c r="L806" i="19"/>
  <c r="L807" i="19"/>
  <c r="L808" i="19"/>
  <c r="L809" i="19"/>
  <c r="L810" i="19"/>
  <c r="L811" i="19"/>
  <c r="L812" i="19"/>
  <c r="L813" i="19"/>
  <c r="L814" i="19"/>
  <c r="L815" i="19"/>
  <c r="L816" i="19"/>
  <c r="L817" i="19"/>
  <c r="L818" i="19"/>
  <c r="L819" i="19"/>
  <c r="L820" i="19"/>
  <c r="L821" i="19"/>
  <c r="L822" i="19"/>
  <c r="L823" i="19"/>
  <c r="L824" i="19"/>
  <c r="L825" i="19"/>
  <c r="L826" i="19"/>
  <c r="L827" i="19"/>
  <c r="L828" i="19"/>
  <c r="L829" i="19"/>
  <c r="L830" i="19"/>
  <c r="L831" i="19"/>
  <c r="L832" i="19"/>
  <c r="L833" i="19"/>
  <c r="L834" i="19"/>
  <c r="L835" i="19"/>
  <c r="L836" i="19"/>
  <c r="L837" i="19"/>
  <c r="L838" i="19"/>
  <c r="L839" i="19"/>
  <c r="L840" i="19"/>
  <c r="L841" i="19"/>
  <c r="L842" i="19"/>
  <c r="L843" i="19"/>
  <c r="L844" i="19"/>
  <c r="L845" i="19"/>
  <c r="L846" i="19"/>
  <c r="L847" i="19"/>
  <c r="L848" i="19"/>
  <c r="L849" i="19"/>
  <c r="L850" i="19"/>
  <c r="L851" i="19"/>
  <c r="L852" i="19"/>
  <c r="L853" i="19"/>
  <c r="L854" i="19"/>
  <c r="L855" i="19"/>
  <c r="L856" i="19"/>
  <c r="L857" i="19"/>
  <c r="L858" i="19"/>
  <c r="L859" i="19"/>
  <c r="L860" i="19"/>
  <c r="L861" i="19"/>
  <c r="L862" i="19"/>
  <c r="L863" i="19"/>
  <c r="L864" i="19"/>
  <c r="L865" i="19"/>
  <c r="L866" i="19"/>
  <c r="L867" i="19"/>
  <c r="L868" i="19"/>
  <c r="L869" i="19"/>
  <c r="L870" i="19"/>
  <c r="L871" i="19"/>
  <c r="L872" i="19"/>
  <c r="L873" i="19"/>
  <c r="L874" i="19"/>
  <c r="L875" i="19"/>
  <c r="L876" i="19"/>
  <c r="L877" i="19"/>
  <c r="L878" i="19"/>
  <c r="L879" i="19"/>
  <c r="L880" i="19"/>
  <c r="L881" i="19"/>
  <c r="L882" i="19"/>
  <c r="L883" i="19"/>
  <c r="L884" i="19"/>
  <c r="L885" i="19"/>
  <c r="L886" i="19"/>
  <c r="L887" i="19"/>
  <c r="L888" i="19"/>
  <c r="L889" i="19"/>
  <c r="L890" i="19"/>
  <c r="L891" i="19"/>
  <c r="L892" i="19"/>
  <c r="L893" i="19"/>
  <c r="L894" i="19"/>
  <c r="L895" i="19"/>
  <c r="L896" i="19"/>
  <c r="L897" i="19"/>
  <c r="L898" i="19"/>
  <c r="L899" i="19"/>
  <c r="L900" i="19"/>
  <c r="L901" i="19"/>
  <c r="L902" i="19"/>
  <c r="L903" i="19"/>
  <c r="L904" i="19"/>
  <c r="L905" i="19"/>
  <c r="L906" i="19"/>
  <c r="L907" i="19"/>
  <c r="L908" i="19"/>
  <c r="L909" i="19"/>
  <c r="L910" i="19"/>
  <c r="L911" i="19"/>
  <c r="L912" i="19"/>
  <c r="L913" i="19"/>
  <c r="L914" i="19"/>
  <c r="L915" i="19"/>
  <c r="L916" i="19"/>
  <c r="L917" i="19"/>
  <c r="L918" i="19"/>
  <c r="L919" i="19"/>
  <c r="L920" i="19"/>
  <c r="L921" i="19"/>
  <c r="L922" i="19"/>
  <c r="L923" i="19"/>
  <c r="L924" i="19"/>
  <c r="L925" i="19"/>
  <c r="L926" i="19"/>
  <c r="L927" i="19"/>
  <c r="L928" i="19"/>
  <c r="L929" i="19"/>
  <c r="L930" i="19"/>
  <c r="L931" i="19"/>
  <c r="L932" i="19"/>
  <c r="L933" i="19"/>
  <c r="L934" i="19"/>
  <c r="L935" i="19"/>
  <c r="L936" i="19"/>
  <c r="L937" i="19"/>
  <c r="L938" i="19"/>
  <c r="L939" i="19"/>
  <c r="L940" i="19"/>
  <c r="L941" i="19"/>
  <c r="L942" i="19"/>
  <c r="L943" i="19"/>
  <c r="L944" i="19"/>
  <c r="L945" i="19"/>
  <c r="L946" i="19"/>
  <c r="L947" i="19"/>
  <c r="L948" i="19"/>
  <c r="L949" i="19"/>
  <c r="L950" i="19"/>
  <c r="L951" i="19"/>
  <c r="L952" i="19"/>
  <c r="L953" i="19"/>
  <c r="L954" i="19"/>
  <c r="L955" i="19"/>
  <c r="L956" i="19"/>
  <c r="L957" i="19"/>
  <c r="L958" i="19"/>
  <c r="L959" i="19"/>
  <c r="L960" i="19"/>
  <c r="L961" i="19"/>
  <c r="L962" i="19"/>
  <c r="L963" i="19"/>
  <c r="L964" i="19"/>
  <c r="L965" i="19"/>
  <c r="L966" i="19"/>
  <c r="L967" i="19"/>
  <c r="L968" i="19"/>
  <c r="L969" i="19"/>
  <c r="L970" i="19"/>
  <c r="L971" i="19"/>
  <c r="L972" i="19"/>
  <c r="L973" i="19"/>
  <c r="L974" i="19"/>
  <c r="L975" i="19"/>
  <c r="L976" i="19"/>
  <c r="L977" i="19"/>
  <c r="L978" i="19"/>
  <c r="L979" i="19"/>
  <c r="L980" i="19"/>
  <c r="L981" i="19"/>
  <c r="L982" i="19"/>
  <c r="L983" i="19"/>
  <c r="L984" i="19"/>
  <c r="L985" i="19"/>
  <c r="L986" i="19"/>
  <c r="L987" i="19"/>
  <c r="L988" i="19"/>
  <c r="L989" i="19"/>
  <c r="L990" i="19"/>
  <c r="L991" i="19"/>
  <c r="L992" i="19"/>
  <c r="L993" i="19"/>
  <c r="L994" i="19"/>
  <c r="L995" i="19"/>
  <c r="L996" i="19"/>
  <c r="L997" i="19"/>
  <c r="L998" i="19"/>
  <c r="L999" i="19"/>
  <c r="L1000" i="19"/>
  <c r="L1001" i="19"/>
  <c r="L1002" i="19"/>
  <c r="L1003" i="19"/>
  <c r="L1004" i="19"/>
  <c r="L1005" i="19"/>
  <c r="L1006" i="19"/>
  <c r="L1007" i="19"/>
  <c r="L1008" i="19"/>
  <c r="L1009" i="19"/>
  <c r="L1010" i="19"/>
  <c r="L1011" i="19"/>
  <c r="L1012" i="19"/>
  <c r="L1013" i="19"/>
  <c r="L1014" i="19"/>
  <c r="L1015" i="19"/>
  <c r="L1016" i="19"/>
  <c r="L1017" i="19"/>
  <c r="L1018" i="19"/>
  <c r="L1019" i="19"/>
  <c r="L1020" i="19"/>
  <c r="L1021" i="19"/>
  <c r="L1022" i="19"/>
  <c r="L1023" i="19"/>
  <c r="L1024" i="19"/>
  <c r="L1025" i="19"/>
  <c r="L1026" i="19"/>
  <c r="L1027" i="19"/>
  <c r="L1028" i="19"/>
  <c r="L1029" i="19"/>
  <c r="L1030" i="19"/>
  <c r="L1031" i="19"/>
  <c r="L1032" i="19"/>
  <c r="L1033" i="19"/>
  <c r="L1034" i="19"/>
  <c r="L1035" i="19"/>
  <c r="L1036" i="19"/>
  <c r="L1037" i="19"/>
  <c r="L1038" i="19"/>
  <c r="L1039" i="19"/>
  <c r="L1040" i="19"/>
  <c r="L1041" i="19"/>
  <c r="L1042" i="19"/>
  <c r="L1043" i="19"/>
  <c r="L1044" i="19"/>
  <c r="L1045" i="19"/>
  <c r="L1046" i="19"/>
  <c r="L1047" i="19"/>
  <c r="L1048" i="19"/>
  <c r="L1049" i="19"/>
  <c r="L1050" i="19"/>
  <c r="L1051" i="19"/>
  <c r="L1052" i="19"/>
  <c r="L1053" i="19"/>
  <c r="L1054" i="19"/>
  <c r="L1055" i="19"/>
  <c r="L1056" i="19"/>
  <c r="L1057" i="19"/>
  <c r="L1058" i="19"/>
  <c r="L1059" i="19"/>
  <c r="L1060" i="19"/>
  <c r="L1061" i="19"/>
  <c r="L1062" i="19"/>
  <c r="L1063" i="19"/>
  <c r="L1064" i="19"/>
  <c r="L1065" i="19"/>
  <c r="L1066" i="19"/>
  <c r="L1067" i="19"/>
  <c r="L1068" i="19"/>
  <c r="L1069" i="19"/>
  <c r="L1070" i="19"/>
  <c r="L1071" i="19"/>
  <c r="L1072" i="19"/>
  <c r="L1073" i="19"/>
  <c r="L1074" i="19"/>
  <c r="L1075" i="19"/>
  <c r="L1076" i="19"/>
  <c r="L1077" i="19"/>
  <c r="L1078" i="19"/>
  <c r="L1079" i="19"/>
  <c r="L1080" i="19"/>
  <c r="L1081" i="19"/>
  <c r="L1082" i="19"/>
  <c r="L1083" i="19"/>
  <c r="L1084" i="19"/>
  <c r="L1085" i="19"/>
  <c r="L1086" i="19"/>
  <c r="L1087" i="19"/>
  <c r="L1088" i="19"/>
  <c r="L1089" i="19"/>
  <c r="L1090" i="19"/>
  <c r="L1091" i="19"/>
  <c r="L1092" i="19"/>
  <c r="L1093" i="19"/>
  <c r="L1094" i="19"/>
  <c r="L1095" i="19"/>
  <c r="L1096" i="19"/>
  <c r="L1097" i="19"/>
  <c r="L1098" i="19"/>
  <c r="L1099" i="19"/>
  <c r="L1100" i="19"/>
  <c r="L1101" i="19"/>
  <c r="L1102" i="19"/>
  <c r="L1103" i="19"/>
  <c r="L1104" i="19"/>
  <c r="L1105" i="19"/>
  <c r="L1106" i="19"/>
  <c r="L1107" i="19"/>
  <c r="L1108" i="19"/>
  <c r="L1109" i="19"/>
  <c r="L1110" i="19"/>
  <c r="L1111" i="19"/>
  <c r="L1112" i="19"/>
  <c r="L1113" i="19"/>
  <c r="L1114" i="19"/>
  <c r="L1115" i="19"/>
  <c r="L1116" i="19"/>
  <c r="L1117" i="19"/>
  <c r="L1118" i="19"/>
  <c r="L1119" i="19"/>
  <c r="L1120" i="19"/>
  <c r="L1121" i="19"/>
  <c r="L1122" i="19"/>
  <c r="L1123" i="19"/>
  <c r="L1124" i="19"/>
  <c r="L1125" i="19"/>
  <c r="L1126" i="19"/>
  <c r="L1127" i="19"/>
  <c r="L1128" i="19"/>
  <c r="L1129" i="19"/>
  <c r="L1130" i="19"/>
  <c r="L1131" i="19"/>
  <c r="L1132" i="19"/>
  <c r="L1133" i="19"/>
  <c r="L1134" i="19"/>
  <c r="L1135" i="19"/>
  <c r="L1136" i="19"/>
  <c r="L1137" i="19"/>
  <c r="L1138" i="19"/>
  <c r="L1139" i="19"/>
  <c r="L1140" i="19"/>
  <c r="L1141" i="19"/>
  <c r="L1142" i="19"/>
  <c r="L1143" i="19"/>
  <c r="L1144" i="19"/>
  <c r="L1145" i="19"/>
  <c r="L1146" i="19"/>
  <c r="L1147" i="19"/>
  <c r="L1148" i="19"/>
  <c r="L1149" i="19"/>
  <c r="L1150" i="19"/>
  <c r="L1151" i="19"/>
  <c r="L1152" i="19"/>
  <c r="L1153" i="19"/>
  <c r="L1154" i="19"/>
  <c r="L1155" i="19"/>
  <c r="L1156" i="19"/>
  <c r="L1157" i="19"/>
  <c r="L1158" i="19"/>
  <c r="L1159" i="19"/>
  <c r="L1160" i="19"/>
  <c r="L1161" i="19"/>
  <c r="L1162" i="19"/>
  <c r="L1163" i="19"/>
  <c r="L1164" i="19"/>
  <c r="L1165" i="19"/>
  <c r="L1166" i="19"/>
  <c r="L1167" i="19"/>
  <c r="L1168" i="19"/>
  <c r="L1169" i="19"/>
  <c r="L1170" i="19"/>
  <c r="L1171" i="19"/>
  <c r="L1172" i="19"/>
  <c r="L1173" i="19"/>
  <c r="L1174" i="19"/>
  <c r="L1175" i="19"/>
  <c r="L1176" i="19"/>
  <c r="L1177" i="19"/>
  <c r="L1178" i="19"/>
  <c r="L1179" i="19"/>
  <c r="L1180" i="19"/>
  <c r="L1181" i="19"/>
  <c r="L1182" i="19"/>
  <c r="L1183" i="19"/>
  <c r="L1184" i="19"/>
  <c r="L1185" i="19"/>
  <c r="L1186" i="19"/>
  <c r="L1187" i="19"/>
  <c r="L1188" i="19"/>
  <c r="L1189" i="19"/>
  <c r="L1190" i="19"/>
  <c r="L1191" i="19"/>
  <c r="L1192" i="19"/>
  <c r="L1193" i="19"/>
  <c r="L1194" i="19"/>
  <c r="L1195" i="19"/>
  <c r="L1196" i="19"/>
  <c r="L1197" i="19"/>
  <c r="L1198" i="19"/>
  <c r="L1199" i="19"/>
  <c r="L1200" i="19"/>
  <c r="L1201" i="19"/>
  <c r="L1202" i="19"/>
  <c r="L1203" i="19"/>
  <c r="L1204" i="19"/>
  <c r="L1205" i="19"/>
  <c r="L1206" i="19"/>
  <c r="L1207" i="19"/>
  <c r="L1208" i="19"/>
  <c r="L1209" i="19"/>
  <c r="L1210" i="19"/>
  <c r="L1211" i="19"/>
  <c r="L1212" i="19"/>
  <c r="L1213" i="19"/>
  <c r="L1214" i="19"/>
  <c r="L1215" i="19"/>
  <c r="L1216" i="19"/>
  <c r="L1217" i="19"/>
  <c r="L1218" i="19"/>
  <c r="L1219" i="19"/>
  <c r="L1220" i="19"/>
  <c r="L1221" i="19"/>
  <c r="L1222" i="19"/>
  <c r="L1223" i="19"/>
  <c r="L1224" i="19"/>
  <c r="L1225" i="19"/>
  <c r="L1226" i="19"/>
  <c r="L1227" i="19"/>
  <c r="L1228" i="19"/>
  <c r="L1229" i="19"/>
  <c r="L1230" i="19"/>
  <c r="L1231" i="19"/>
  <c r="L1232" i="19"/>
  <c r="L1233" i="19"/>
  <c r="L1234" i="19"/>
  <c r="L1235" i="19"/>
  <c r="L1236" i="19"/>
  <c r="L1237" i="19"/>
  <c r="L1238" i="19"/>
  <c r="L1239" i="19"/>
  <c r="L1240" i="19"/>
  <c r="L1241" i="19"/>
  <c r="L1242" i="19"/>
  <c r="L1243" i="19"/>
  <c r="L1244" i="19"/>
  <c r="L1245" i="19"/>
  <c r="L1246" i="19"/>
  <c r="L1247" i="19"/>
  <c r="L1248" i="19"/>
  <c r="L1249" i="19"/>
  <c r="L1250" i="19"/>
  <c r="L1251" i="19"/>
  <c r="L1252" i="19"/>
  <c r="L1253" i="19"/>
  <c r="L1254" i="19"/>
  <c r="L1255" i="19"/>
  <c r="L1256" i="19"/>
  <c r="L1257" i="19"/>
  <c r="L1258" i="19"/>
  <c r="L1259" i="19"/>
  <c r="L1260" i="19"/>
  <c r="L1261" i="19"/>
  <c r="L1262" i="19"/>
  <c r="L1263" i="19"/>
  <c r="L1264" i="19"/>
  <c r="L1265" i="19"/>
  <c r="L1266" i="19"/>
  <c r="L1267" i="19"/>
  <c r="L1268" i="19"/>
  <c r="L1269" i="19"/>
  <c r="L1270" i="19"/>
  <c r="L1271" i="19"/>
  <c r="L1272" i="19"/>
  <c r="L1273" i="19"/>
  <c r="L1274" i="19"/>
  <c r="L1275" i="19"/>
  <c r="L1276" i="19"/>
  <c r="L1277" i="19"/>
  <c r="L1278" i="19"/>
  <c r="L1279" i="19"/>
  <c r="L1280" i="19"/>
  <c r="L1281" i="19"/>
  <c r="L1282" i="19"/>
  <c r="L1283" i="19"/>
  <c r="L1284" i="19"/>
  <c r="L1285" i="19"/>
  <c r="L1286" i="19"/>
  <c r="L1287" i="19"/>
  <c r="L1288" i="19"/>
  <c r="L1289" i="19"/>
  <c r="L1290" i="19"/>
  <c r="L1291" i="19"/>
  <c r="L1292" i="19"/>
  <c r="L1293" i="19"/>
  <c r="L1294" i="19"/>
  <c r="L1295" i="19"/>
  <c r="L1296" i="19"/>
  <c r="L1297" i="19"/>
  <c r="L1298" i="19"/>
  <c r="L1299" i="19"/>
  <c r="L1300" i="19"/>
  <c r="L1301" i="19"/>
  <c r="L1302" i="19"/>
  <c r="L1303" i="19"/>
  <c r="L1304" i="19"/>
  <c r="L1305" i="19"/>
  <c r="L1306" i="19"/>
  <c r="L1307" i="19"/>
  <c r="L1308" i="19"/>
  <c r="L1309" i="19"/>
  <c r="L1310" i="19"/>
  <c r="L1311" i="19"/>
  <c r="L1312" i="19"/>
  <c r="L1313" i="19"/>
  <c r="L1314" i="19"/>
  <c r="L1315" i="19"/>
  <c r="L1316" i="19"/>
  <c r="L1317" i="19"/>
  <c r="L1318" i="19"/>
  <c r="L1319" i="19"/>
  <c r="L1320" i="19"/>
  <c r="L1321" i="19"/>
  <c r="L1322" i="19"/>
  <c r="L1323" i="19"/>
  <c r="L1324" i="19"/>
  <c r="L1325" i="19"/>
  <c r="L1326" i="19"/>
  <c r="L1327" i="19"/>
  <c r="L1328" i="19"/>
  <c r="L1329" i="19"/>
  <c r="L1330" i="19"/>
  <c r="L1331" i="19"/>
  <c r="L1332" i="19"/>
  <c r="L1333" i="19"/>
  <c r="L1334" i="19"/>
  <c r="L1335" i="19"/>
  <c r="L1336" i="19"/>
  <c r="L1337" i="19"/>
  <c r="L1338" i="19"/>
  <c r="L1339" i="19"/>
  <c r="L1340" i="19"/>
  <c r="L1341" i="19"/>
  <c r="L1342" i="19"/>
  <c r="L1343" i="19"/>
  <c r="L1344" i="19"/>
  <c r="L1345" i="19"/>
  <c r="L1346" i="19"/>
  <c r="L1347" i="19"/>
  <c r="L1348" i="19"/>
  <c r="L1349" i="19"/>
  <c r="L1350" i="19"/>
  <c r="L1351" i="19"/>
  <c r="L1352" i="19"/>
  <c r="L1353" i="19"/>
  <c r="L1354" i="19"/>
  <c r="L1355" i="19"/>
  <c r="L1356" i="19"/>
  <c r="L1357" i="19"/>
  <c r="L1358" i="19"/>
  <c r="L1359" i="19"/>
  <c r="L1360" i="19"/>
  <c r="L1361" i="19"/>
  <c r="L1362" i="19"/>
  <c r="L1363" i="19"/>
  <c r="L1364" i="19"/>
  <c r="L1365" i="19"/>
  <c r="L1366" i="19"/>
  <c r="L1367" i="19"/>
  <c r="L1368" i="19"/>
  <c r="L1369" i="19"/>
  <c r="L1370" i="19"/>
  <c r="L1371" i="19"/>
  <c r="L1372" i="19"/>
  <c r="L1373" i="19"/>
  <c r="L1374" i="19"/>
  <c r="L1375" i="19"/>
  <c r="L1376" i="19"/>
  <c r="L1377" i="19"/>
  <c r="L1378" i="19"/>
  <c r="L1379" i="19"/>
  <c r="L1380" i="19"/>
  <c r="L1381" i="19"/>
  <c r="L1382" i="19"/>
  <c r="L1383" i="19"/>
  <c r="L1384" i="19"/>
  <c r="L1385" i="19"/>
  <c r="L1386" i="19"/>
  <c r="L1387" i="19"/>
  <c r="L1388" i="19"/>
  <c r="L1389" i="19"/>
  <c r="L1390" i="19"/>
  <c r="L1391" i="19"/>
  <c r="L1392" i="19"/>
  <c r="L1393" i="19"/>
  <c r="L1394" i="19"/>
  <c r="L1395" i="19"/>
  <c r="L1396" i="19"/>
  <c r="L1397" i="19"/>
  <c r="L1398" i="19"/>
  <c r="L1399" i="19"/>
  <c r="L1400" i="19"/>
  <c r="L1401" i="19"/>
  <c r="L1402" i="19"/>
  <c r="L1403" i="19"/>
  <c r="L1404" i="19"/>
  <c r="L1405" i="19"/>
  <c r="L1406" i="19"/>
  <c r="L1407" i="19"/>
  <c r="L1408" i="19"/>
  <c r="L1409" i="19"/>
  <c r="L1410" i="19"/>
  <c r="L1411" i="19"/>
  <c r="L1412" i="19"/>
  <c r="L1413" i="19"/>
  <c r="L1414" i="19"/>
  <c r="L1415" i="19"/>
  <c r="L1416" i="19"/>
  <c r="L1417" i="19"/>
  <c r="L1418" i="19"/>
  <c r="L1419" i="19"/>
  <c r="L1420" i="19"/>
  <c r="L1421" i="19"/>
  <c r="L1422" i="19"/>
  <c r="L1423" i="19"/>
  <c r="L1424" i="19"/>
  <c r="L1425" i="19"/>
  <c r="L1426" i="19"/>
  <c r="L1427" i="19"/>
  <c r="L1428" i="19"/>
  <c r="L1429" i="19"/>
  <c r="L1430" i="19"/>
  <c r="L1431" i="19"/>
  <c r="L1432" i="19"/>
  <c r="L3" i="19"/>
  <c r="D3" i="19"/>
  <c r="E3" i="19"/>
  <c r="F3" i="19"/>
  <c r="G3" i="19"/>
  <c r="H3" i="19"/>
  <c r="I3" i="19"/>
  <c r="J3" i="19"/>
  <c r="L514" i="19"/>
  <c r="L511" i="19"/>
  <c r="L508" i="19"/>
  <c r="L492" i="19"/>
  <c r="L174" i="19"/>
  <c r="L16" i="19"/>
  <c r="L50" i="19"/>
  <c r="L72" i="19"/>
  <c r="L71" i="19"/>
  <c r="L375" i="19"/>
  <c r="L374" i="19"/>
  <c r="L217" i="19" l="1"/>
  <c r="L216" i="19"/>
  <c r="L194" i="19"/>
  <c r="L195" i="19"/>
  <c r="L114" i="19"/>
  <c r="L402" i="19"/>
  <c r="V33" i="24"/>
  <c r="V34" i="24"/>
  <c r="V35" i="24"/>
  <c r="L509" i="19"/>
  <c r="L510" i="19"/>
  <c r="L512" i="19"/>
  <c r="L513" i="19"/>
  <c r="L507" i="19"/>
  <c r="L491" i="19"/>
  <c r="L457" i="19"/>
  <c r="L458" i="19"/>
  <c r="L459" i="19"/>
  <c r="L460" i="19"/>
  <c r="L433" i="19"/>
  <c r="L432" i="19"/>
  <c r="L400" i="19"/>
  <c r="L373" i="19"/>
  <c r="L358" i="19"/>
  <c r="L357" i="19"/>
  <c r="L356" i="19"/>
  <c r="L312" i="19"/>
  <c r="L256" i="19"/>
  <c r="L215" i="19"/>
  <c r="L173" i="19"/>
  <c r="L154" i="19"/>
  <c r="L153" i="19"/>
  <c r="L129" i="19"/>
  <c r="L113" i="19"/>
  <c r="B23" i="12"/>
  <c r="C23" i="12"/>
  <c r="D23" i="12"/>
  <c r="E23" i="12"/>
  <c r="F23" i="12"/>
  <c r="G23" i="12"/>
  <c r="L70" i="19"/>
  <c r="L69" i="19"/>
  <c r="L68" i="19"/>
  <c r="L49" i="19"/>
  <c r="L48" i="19"/>
  <c r="L311" i="19"/>
  <c r="L401" i="19"/>
  <c r="L506" i="19" l="1"/>
  <c r="L474" i="19" l="1"/>
  <c r="L473" i="19"/>
  <c r="L46" i="19"/>
  <c r="L504" i="19"/>
  <c r="L505" i="19"/>
  <c r="L490" i="19"/>
  <c r="L480" i="19"/>
  <c r="L479" i="19"/>
  <c r="L431" i="19"/>
  <c r="L430" i="19"/>
  <c r="L397" i="19"/>
  <c r="L398" i="19"/>
  <c r="L399" i="19"/>
  <c r="L371" i="19"/>
  <c r="L372" i="19"/>
  <c r="L354" i="19"/>
  <c r="L355" i="19"/>
  <c r="L353" i="19"/>
  <c r="L336" i="19"/>
  <c r="L335" i="19"/>
  <c r="L310" i="19"/>
  <c r="L255" i="19"/>
  <c r="L232" i="19"/>
  <c r="L234" i="19"/>
  <c r="L233" i="19"/>
  <c r="L231" i="19"/>
  <c r="L214" i="19"/>
  <c r="L192" i="19"/>
  <c r="L193" i="19"/>
  <c r="L172" i="19"/>
  <c r="L171" i="19"/>
  <c r="L170" i="19"/>
  <c r="L151" i="19"/>
  <c r="L152" i="19"/>
  <c r="L128" i="19"/>
  <c r="L126" i="19"/>
  <c r="L127" i="19"/>
  <c r="L112" i="19"/>
  <c r="L111" i="19"/>
  <c r="L110" i="19"/>
  <c r="L109" i="19"/>
  <c r="L92" i="19"/>
  <c r="L91" i="19"/>
  <c r="T6" i="24"/>
  <c r="L47" i="19"/>
  <c r="L45" i="19"/>
  <c r="L15" i="19"/>
  <c r="L478" i="19"/>
  <c r="L254" i="19" l="1"/>
  <c r="L502" i="19" l="1"/>
  <c r="L500" i="19"/>
  <c r="L503" i="19"/>
  <c r="L253" i="19"/>
  <c r="L477" i="19"/>
  <c r="L475" i="19"/>
  <c r="L476" i="19"/>
  <c r="L453" i="19"/>
  <c r="L454" i="19"/>
  <c r="L455" i="19"/>
  <c r="L456" i="19"/>
  <c r="L396" i="19"/>
  <c r="L395" i="19"/>
  <c r="L370" i="19"/>
  <c r="L368" i="19"/>
  <c r="L369" i="19"/>
  <c r="L351" i="19"/>
  <c r="L352" i="19"/>
  <c r="L334" i="19"/>
  <c r="L309" i="19"/>
  <c r="L276" i="19"/>
  <c r="L277" i="19"/>
  <c r="L213" i="19"/>
  <c r="L190" i="19"/>
  <c r="L191" i="19"/>
  <c r="L67" i="19"/>
  <c r="L501" i="19" l="1"/>
  <c r="L108" i="19"/>
  <c r="L107" i="19"/>
  <c r="L106" i="19"/>
  <c r="L44" i="19"/>
  <c r="L43" i="19"/>
  <c r="L42" i="19"/>
  <c r="L169" i="19"/>
  <c r="L272" i="19"/>
  <c r="L4" i="19"/>
  <c r="L5" i="19"/>
  <c r="L6" i="19"/>
  <c r="L7" i="19"/>
  <c r="L8" i="19"/>
  <c r="L9" i="19"/>
  <c r="L10" i="19"/>
  <c r="L11" i="19"/>
  <c r="L12" i="19"/>
  <c r="L13" i="19"/>
  <c r="L14"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51" i="19"/>
  <c r="L52" i="19"/>
  <c r="L53" i="19"/>
  <c r="L54" i="19"/>
  <c r="L55" i="19"/>
  <c r="L56" i="19"/>
  <c r="L57" i="19"/>
  <c r="L58" i="19"/>
  <c r="L59" i="19"/>
  <c r="L60" i="19"/>
  <c r="L61" i="19"/>
  <c r="L62" i="19"/>
  <c r="L63" i="19"/>
  <c r="L64" i="19"/>
  <c r="L65" i="19"/>
  <c r="L66" i="19"/>
  <c r="L73" i="19"/>
  <c r="L74" i="19"/>
  <c r="L75" i="19"/>
  <c r="L76" i="19"/>
  <c r="L77" i="19"/>
  <c r="L78" i="19"/>
  <c r="L79" i="19"/>
  <c r="L80" i="19"/>
  <c r="L81" i="19"/>
  <c r="L82" i="19"/>
  <c r="L83" i="19"/>
  <c r="L84" i="19"/>
  <c r="L85" i="19"/>
  <c r="L86" i="19"/>
  <c r="L87" i="19"/>
  <c r="L88" i="19"/>
  <c r="L89" i="19"/>
  <c r="L90" i="19"/>
  <c r="L93" i="19"/>
  <c r="L94" i="19"/>
  <c r="L95" i="19"/>
  <c r="L96" i="19"/>
  <c r="L97" i="19"/>
  <c r="L98" i="19"/>
  <c r="L99" i="19"/>
  <c r="L100" i="19"/>
  <c r="L101" i="19"/>
  <c r="L102" i="19"/>
  <c r="L103" i="19"/>
  <c r="L104" i="19"/>
  <c r="L105" i="19"/>
  <c r="L115" i="19"/>
  <c r="L116" i="19"/>
  <c r="L117" i="19"/>
  <c r="L118" i="19"/>
  <c r="L119" i="19"/>
  <c r="L120" i="19"/>
  <c r="L121" i="19"/>
  <c r="L122" i="19"/>
  <c r="L123" i="19"/>
  <c r="L124" i="19"/>
  <c r="L125" i="19"/>
  <c r="L130" i="19"/>
  <c r="L131" i="19"/>
  <c r="L132" i="19"/>
  <c r="L133" i="19"/>
  <c r="L134" i="19"/>
  <c r="L135" i="19"/>
  <c r="L136" i="19"/>
  <c r="L137" i="19"/>
  <c r="L138" i="19"/>
  <c r="L139" i="19"/>
  <c r="L140" i="19"/>
  <c r="L141" i="19"/>
  <c r="L142" i="19"/>
  <c r="L143" i="19"/>
  <c r="L144" i="19"/>
  <c r="L145" i="19"/>
  <c r="L146" i="19"/>
  <c r="L147" i="19"/>
  <c r="L148" i="19"/>
  <c r="L149" i="19"/>
  <c r="L150" i="19"/>
  <c r="L155" i="19"/>
  <c r="L156" i="19"/>
  <c r="L157" i="19"/>
  <c r="L158" i="19"/>
  <c r="L159" i="19"/>
  <c r="L160" i="19"/>
  <c r="L161" i="19"/>
  <c r="L162" i="19"/>
  <c r="L163" i="19"/>
  <c r="L164" i="19"/>
  <c r="L165" i="19"/>
  <c r="L166" i="19"/>
  <c r="L167" i="19"/>
  <c r="L168" i="19"/>
  <c r="L175" i="19"/>
  <c r="L176" i="19"/>
  <c r="L177" i="19"/>
  <c r="L178" i="19"/>
  <c r="L179" i="19"/>
  <c r="L180" i="19"/>
  <c r="L181" i="19"/>
  <c r="L182" i="19"/>
  <c r="L183" i="19"/>
  <c r="L184" i="19"/>
  <c r="L185" i="19"/>
  <c r="L186" i="19"/>
  <c r="L187" i="19"/>
  <c r="L188" i="19"/>
  <c r="L189" i="19"/>
  <c r="L196" i="19"/>
  <c r="L197" i="19"/>
  <c r="L198" i="19"/>
  <c r="L199" i="19"/>
  <c r="L200" i="19"/>
  <c r="L201" i="19"/>
  <c r="L202" i="19"/>
  <c r="L203" i="19"/>
  <c r="L204" i="19"/>
  <c r="L205" i="19"/>
  <c r="L206" i="19"/>
  <c r="L207" i="19"/>
  <c r="L208" i="19"/>
  <c r="L209" i="19"/>
  <c r="L210" i="19"/>
  <c r="L211" i="19"/>
  <c r="L212" i="19"/>
  <c r="L218" i="19"/>
  <c r="L219" i="19"/>
  <c r="L220" i="19"/>
  <c r="L221" i="19"/>
  <c r="L222" i="19"/>
  <c r="L223" i="19"/>
  <c r="L224" i="19"/>
  <c r="L225" i="19"/>
  <c r="L226" i="19"/>
  <c r="L227" i="19"/>
  <c r="L228" i="19"/>
  <c r="L229" i="19"/>
  <c r="L230" i="19"/>
  <c r="L235" i="19"/>
  <c r="L236" i="19"/>
  <c r="L237" i="19"/>
  <c r="L238" i="19"/>
  <c r="L239" i="19"/>
  <c r="L240" i="19"/>
  <c r="L241" i="19"/>
  <c r="L242" i="19"/>
  <c r="L243" i="19"/>
  <c r="L244" i="19"/>
  <c r="L245" i="19"/>
  <c r="L246" i="19"/>
  <c r="L247" i="19"/>
  <c r="L248" i="19"/>
  <c r="L249" i="19"/>
  <c r="L250" i="19"/>
  <c r="L251" i="19"/>
  <c r="L252" i="19"/>
  <c r="L257" i="19"/>
  <c r="L258" i="19"/>
  <c r="L259" i="19"/>
  <c r="L260" i="19"/>
  <c r="L261" i="19"/>
  <c r="L262" i="19"/>
  <c r="L263" i="19"/>
  <c r="L264" i="19"/>
  <c r="L265" i="19"/>
  <c r="L266" i="19"/>
  <c r="L267" i="19"/>
  <c r="L268" i="19"/>
  <c r="L269" i="19"/>
  <c r="L270" i="19"/>
  <c r="L271" i="19"/>
  <c r="L273" i="19"/>
  <c r="L274" i="19"/>
  <c r="L275" i="19"/>
  <c r="L278" i="19"/>
  <c r="L279" i="19"/>
  <c r="L280" i="19"/>
  <c r="L281" i="19"/>
  <c r="L282" i="19"/>
  <c r="L283" i="19"/>
  <c r="L284" i="19"/>
  <c r="L285" i="19"/>
  <c r="L286" i="19"/>
  <c r="L287" i="19"/>
  <c r="L288" i="19"/>
  <c r="L289" i="19"/>
  <c r="L290" i="19"/>
  <c r="L291" i="19"/>
  <c r="L292" i="19"/>
  <c r="L293" i="19"/>
  <c r="L294" i="19"/>
  <c r="L295" i="19"/>
  <c r="L296" i="19"/>
  <c r="L297" i="19"/>
  <c r="L298" i="19"/>
  <c r="L299" i="19"/>
  <c r="L300" i="19"/>
  <c r="L301" i="19"/>
  <c r="L302" i="19"/>
  <c r="L303" i="19"/>
  <c r="L304" i="19"/>
  <c r="L305" i="19"/>
  <c r="L306" i="19"/>
  <c r="L307" i="19"/>
  <c r="L308" i="19"/>
  <c r="L313" i="19"/>
  <c r="L314" i="19"/>
  <c r="L315" i="19"/>
  <c r="L316" i="19"/>
  <c r="L317" i="19"/>
  <c r="L318" i="19"/>
  <c r="L319" i="19"/>
  <c r="L320" i="19"/>
  <c r="L321" i="19"/>
  <c r="L322" i="19"/>
  <c r="L323" i="19"/>
  <c r="L324" i="19"/>
  <c r="L325" i="19"/>
  <c r="L326" i="19"/>
  <c r="L327" i="19"/>
  <c r="L328" i="19"/>
  <c r="L329" i="19"/>
  <c r="L330" i="19"/>
  <c r="L331" i="19"/>
  <c r="L332" i="19"/>
  <c r="L333" i="19"/>
  <c r="L337" i="19"/>
  <c r="L338" i="19"/>
  <c r="L339" i="19"/>
  <c r="L340" i="19"/>
  <c r="L341" i="19"/>
  <c r="L342" i="19"/>
  <c r="L343" i="19"/>
  <c r="L344" i="19"/>
  <c r="L345" i="19"/>
  <c r="L346" i="19"/>
  <c r="L347" i="19"/>
  <c r="L348" i="19"/>
  <c r="L349" i="19"/>
  <c r="L350" i="19"/>
  <c r="L359" i="19"/>
  <c r="L360" i="19"/>
  <c r="L361" i="19"/>
  <c r="L362" i="19"/>
  <c r="L363" i="19"/>
  <c r="L364" i="19"/>
  <c r="L365" i="19"/>
  <c r="L366" i="19"/>
  <c r="L367" i="19"/>
  <c r="L376" i="19"/>
  <c r="L377" i="19"/>
  <c r="L378" i="19"/>
  <c r="L379" i="19"/>
  <c r="L380" i="19"/>
  <c r="L381" i="19"/>
  <c r="L382" i="19"/>
  <c r="L383" i="19"/>
  <c r="L384" i="19"/>
  <c r="L385" i="19"/>
  <c r="L386" i="19"/>
  <c r="L387" i="19"/>
  <c r="L388" i="19"/>
  <c r="L389" i="19"/>
  <c r="L390" i="19"/>
  <c r="L391" i="19"/>
  <c r="L392" i="19"/>
  <c r="L393" i="19"/>
  <c r="L394" i="19"/>
  <c r="L403" i="19"/>
  <c r="L404" i="19"/>
  <c r="L405" i="19"/>
  <c r="L406" i="19"/>
  <c r="L407" i="19"/>
  <c r="L408" i="19"/>
  <c r="L409" i="19"/>
  <c r="L410" i="19"/>
  <c r="L411" i="19"/>
  <c r="L412" i="19"/>
  <c r="L413" i="19"/>
  <c r="L414" i="19"/>
  <c r="L415" i="19"/>
  <c r="L416" i="19"/>
  <c r="L417" i="19"/>
  <c r="L418" i="19"/>
  <c r="L419" i="19"/>
  <c r="L420" i="19"/>
  <c r="L421" i="19"/>
  <c r="L422" i="19"/>
  <c r="L423" i="19"/>
  <c r="L424" i="19"/>
  <c r="L425" i="19"/>
  <c r="L426" i="19"/>
  <c r="L427" i="19"/>
  <c r="L428" i="19"/>
  <c r="L429" i="19"/>
  <c r="L434" i="19"/>
  <c r="L435" i="19"/>
  <c r="L436" i="19"/>
  <c r="L437" i="19"/>
  <c r="L438" i="19"/>
  <c r="L439" i="19"/>
  <c r="L440" i="19"/>
  <c r="L441" i="19"/>
  <c r="L442" i="19"/>
  <c r="L443" i="19"/>
  <c r="L444" i="19"/>
  <c r="L445" i="19"/>
  <c r="L446" i="19"/>
  <c r="L447" i="19"/>
  <c r="L448" i="19"/>
  <c r="L449" i="19"/>
  <c r="L450" i="19"/>
  <c r="L451" i="19"/>
  <c r="L452" i="19"/>
  <c r="L461" i="19"/>
  <c r="L462" i="19"/>
  <c r="L463" i="19"/>
  <c r="L464" i="19"/>
  <c r="L465" i="19"/>
  <c r="L466" i="19"/>
  <c r="L467" i="19"/>
  <c r="L468" i="19"/>
  <c r="L469" i="19"/>
  <c r="L470" i="19"/>
  <c r="L471" i="19"/>
  <c r="L472" i="19"/>
  <c r="L481" i="19"/>
  <c r="L482" i="19"/>
  <c r="L483" i="19"/>
  <c r="L484" i="19"/>
  <c r="L485" i="19"/>
  <c r="L486" i="19"/>
  <c r="L487" i="19"/>
  <c r="L488" i="19"/>
  <c r="L489" i="19"/>
  <c r="L493" i="19"/>
  <c r="L494" i="19"/>
  <c r="L495" i="19"/>
  <c r="L496" i="19"/>
  <c r="L497" i="19"/>
  <c r="L498" i="19"/>
  <c r="L499" i="19"/>
  <c r="L2" i="19" l="1"/>
  <c r="T19" i="24"/>
  <c r="T14" i="24"/>
  <c r="T7" i="24"/>
  <c r="T4" i="24"/>
  <c r="AA351" i="19" l="1"/>
  <c r="R339" i="19"/>
  <c r="AA328" i="19"/>
  <c r="AA327" i="19"/>
  <c r="R315" i="19"/>
  <c r="T229" i="19"/>
  <c r="R124" i="19"/>
  <c r="R123" i="19"/>
  <c r="W3" i="19"/>
  <c r="T4" i="19"/>
  <c r="AN5" i="19"/>
  <c r="W6" i="19"/>
  <c r="Q14" i="19"/>
  <c r="T15" i="19"/>
  <c r="Z16" i="19"/>
  <c r="W18" i="19"/>
  <c r="AN29" i="19"/>
  <c r="R31" i="19"/>
  <c r="Q33" i="19"/>
  <c r="W35" i="19"/>
  <c r="Q37" i="19"/>
  <c r="S38" i="19"/>
  <c r="AN44" i="19"/>
  <c r="Q49" i="19"/>
  <c r="U52" i="19"/>
  <c r="S54" i="19"/>
  <c r="S55" i="19"/>
  <c r="X56" i="19"/>
  <c r="U63" i="19"/>
  <c r="S74" i="19"/>
  <c r="U75" i="19"/>
  <c r="T76" i="19"/>
  <c r="T77" i="19"/>
  <c r="AN78" i="19"/>
  <c r="R80" i="19"/>
  <c r="R81" i="19"/>
  <c r="R82" i="19"/>
  <c r="R83" i="19"/>
  <c r="W88" i="19"/>
  <c r="AN90" i="19"/>
  <c r="R98" i="19"/>
  <c r="AN99" i="19"/>
  <c r="Q104" i="19"/>
  <c r="Q110" i="19"/>
  <c r="AN112" i="19"/>
  <c r="S114" i="19"/>
  <c r="R115" i="19"/>
  <c r="S117" i="19"/>
  <c r="S122" i="19"/>
  <c r="AN125" i="19"/>
  <c r="AN137" i="19"/>
  <c r="AN139" i="19"/>
  <c r="AN140" i="19"/>
  <c r="AA141" i="19"/>
  <c r="Y148" i="19"/>
  <c r="AN150" i="19"/>
  <c r="Q158" i="19"/>
  <c r="X159" i="19"/>
  <c r="AN160" i="19"/>
  <c r="AN161" i="19"/>
  <c r="T162" i="19"/>
  <c r="U163" i="19"/>
  <c r="AN173" i="19"/>
  <c r="Q174" i="19"/>
  <c r="AN175" i="19"/>
  <c r="AN176" i="19"/>
  <c r="X183" i="19"/>
  <c r="AN196" i="19"/>
  <c r="Q214" i="19"/>
  <c r="W223" i="19"/>
  <c r="W224" i="19"/>
  <c r="U225" i="19"/>
  <c r="AN235" i="19"/>
  <c r="Q236" i="19"/>
  <c r="S237" i="19"/>
  <c r="Q238" i="19"/>
  <c r="Z244" i="19"/>
  <c r="X245" i="19"/>
  <c r="S246" i="19"/>
  <c r="T247" i="19"/>
  <c r="U253" i="19"/>
  <c r="Q254" i="19"/>
  <c r="T257" i="19"/>
  <c r="T258" i="19"/>
  <c r="T266" i="19"/>
  <c r="R267" i="19"/>
  <c r="AN268" i="19"/>
  <c r="AN269" i="19"/>
  <c r="T274" i="19"/>
  <c r="Q282" i="19"/>
  <c r="AN283" i="19"/>
  <c r="AN284" i="19"/>
  <c r="AN285" i="19"/>
  <c r="AN286" i="19"/>
  <c r="T291" i="19"/>
  <c r="AN292" i="19"/>
  <c r="U293" i="19"/>
  <c r="S297" i="19"/>
  <c r="S301" i="19"/>
  <c r="Z311" i="19"/>
  <c r="U314" i="19"/>
  <c r="W320" i="19"/>
  <c r="X333" i="19"/>
  <c r="AB337" i="19"/>
  <c r="Q343" i="19"/>
  <c r="W346" i="19"/>
  <c r="Z358" i="19"/>
  <c r="AN360" i="19"/>
  <c r="Y367" i="19"/>
  <c r="T368" i="19"/>
  <c r="X370" i="19"/>
  <c r="AN378" i="19"/>
  <c r="AA383" i="19"/>
  <c r="AA385" i="19"/>
  <c r="S392" i="19"/>
  <c r="X404" i="19"/>
  <c r="Z409" i="19"/>
  <c r="S414" i="19"/>
  <c r="Q418" i="19"/>
  <c r="AN419" i="19"/>
  <c r="R429" i="19"/>
  <c r="T438" i="19"/>
  <c r="U439" i="19"/>
  <c r="R444" i="19"/>
  <c r="R446" i="19"/>
  <c r="S450" i="19"/>
  <c r="U451" i="19"/>
  <c r="S456" i="19"/>
  <c r="S457" i="19"/>
  <c r="U458" i="19"/>
  <c r="X462" i="19"/>
  <c r="X463" i="19"/>
  <c r="W464" i="19"/>
  <c r="W465" i="19"/>
  <c r="W466" i="19"/>
  <c r="W469" i="19"/>
  <c r="S470" i="19"/>
  <c r="AN474" i="19"/>
  <c r="Z477" i="19"/>
  <c r="U478" i="19"/>
  <c r="W482" i="19"/>
  <c r="AN486" i="19"/>
  <c r="R487" i="19"/>
  <c r="R494" i="19"/>
  <c r="Q500" i="19"/>
  <c r="X510" i="19"/>
  <c r="U512" i="19"/>
  <c r="Q514" i="19"/>
  <c r="AA515" i="19"/>
  <c r="W517" i="19"/>
  <c r="U523" i="19"/>
  <c r="U528" i="19"/>
  <c r="AN549" i="19"/>
  <c r="W551" i="19"/>
  <c r="AN552" i="19"/>
  <c r="R559" i="19"/>
  <c r="T582" i="19"/>
  <c r="T583" i="19"/>
  <c r="W585" i="19"/>
  <c r="AA586" i="19"/>
  <c r="AN587" i="19"/>
  <c r="AA589" i="19"/>
  <c r="T597" i="19"/>
  <c r="U602" i="19"/>
  <c r="W611" i="19"/>
  <c r="AB612" i="19"/>
  <c r="U619" i="19"/>
  <c r="W623" i="19"/>
  <c r="AA625" i="19"/>
  <c r="AB631" i="19"/>
  <c r="Y634" i="19"/>
  <c r="Y637" i="19"/>
  <c r="AA644" i="19"/>
  <c r="W645" i="19"/>
  <c r="X654" i="19"/>
  <c r="U657" i="19"/>
  <c r="Z659" i="19"/>
  <c r="W660" i="19"/>
  <c r="AN667" i="19"/>
  <c r="U673" i="19"/>
  <c r="AN683" i="19"/>
  <c r="Y690" i="19"/>
  <c r="AB692" i="19"/>
  <c r="U694" i="19"/>
  <c r="AN702" i="19"/>
  <c r="AN703" i="19"/>
  <c r="AN707" i="19"/>
  <c r="U716" i="19"/>
  <c r="X717" i="19"/>
  <c r="Y720" i="19"/>
  <c r="X730" i="19"/>
  <c r="X732" i="19"/>
  <c r="X734" i="19"/>
  <c r="AA739" i="19"/>
  <c r="W742" i="19"/>
  <c r="W744" i="19"/>
  <c r="X752" i="19"/>
  <c r="X762" i="19"/>
  <c r="U763" i="19"/>
  <c r="X766" i="19"/>
  <c r="Y786" i="19"/>
  <c r="AN787" i="19"/>
  <c r="AB788" i="19"/>
  <c r="X790" i="19"/>
  <c r="AN791" i="19"/>
  <c r="AN794" i="19"/>
  <c r="W798" i="19"/>
  <c r="U799" i="19"/>
  <c r="W801" i="19"/>
  <c r="AA803" i="19"/>
  <c r="X810" i="19"/>
  <c r="X811" i="19"/>
  <c r="U812" i="19"/>
  <c r="Z814" i="19"/>
  <c r="AB823" i="19"/>
  <c r="X824" i="19"/>
  <c r="Y834" i="19"/>
  <c r="X846" i="19"/>
  <c r="AA858" i="19"/>
  <c r="Z860" i="19"/>
  <c r="W863" i="19"/>
  <c r="Z870" i="19"/>
  <c r="AA871" i="19"/>
  <c r="AN875" i="19"/>
  <c r="Z877" i="19"/>
  <c r="U883" i="19"/>
  <c r="AN886" i="19"/>
  <c r="Y889" i="19"/>
  <c r="W901" i="19"/>
  <c r="AN907" i="19"/>
  <c r="Y911" i="19"/>
  <c r="Y913" i="19"/>
  <c r="U920" i="19"/>
  <c r="AN922" i="19"/>
  <c r="Y930" i="19"/>
  <c r="AN931" i="19"/>
  <c r="Y932" i="19"/>
  <c r="Y942" i="19"/>
  <c r="Z944" i="19"/>
  <c r="AN948" i="19"/>
  <c r="AN954" i="19"/>
  <c r="W955" i="19"/>
  <c r="X958" i="19"/>
  <c r="U961" i="19"/>
  <c r="AN968" i="19"/>
  <c r="AN969" i="19"/>
  <c r="AN970" i="19"/>
  <c r="Z971" i="19"/>
  <c r="Z982" i="19"/>
  <c r="Y995" i="19"/>
  <c r="AN1006" i="19"/>
  <c r="U1028" i="19"/>
  <c r="AN1031" i="19"/>
  <c r="Y1038" i="19"/>
  <c r="U1039" i="19"/>
  <c r="AN1040" i="19"/>
  <c r="U1043" i="19"/>
  <c r="W1053" i="19"/>
  <c r="X1054" i="19"/>
  <c r="AN1056" i="19"/>
  <c r="Z1062" i="19"/>
  <c r="X1063" i="19"/>
  <c r="Z1064" i="19"/>
  <c r="X1065" i="19"/>
  <c r="X1086" i="19"/>
  <c r="U1091" i="19"/>
  <c r="Z1102" i="19"/>
  <c r="W1103" i="19"/>
  <c r="X1112" i="19"/>
  <c r="U1114" i="19"/>
  <c r="AN1115" i="19"/>
  <c r="X1123" i="19"/>
  <c r="Z1126" i="19"/>
  <c r="Y1127" i="19"/>
  <c r="W1140" i="19"/>
  <c r="AN1146" i="19"/>
  <c r="W1154" i="19"/>
  <c r="Y1159" i="19"/>
  <c r="W1160" i="19"/>
  <c r="Y1161" i="19"/>
  <c r="Y1163" i="19"/>
  <c r="AN1173" i="19"/>
  <c r="AA1174" i="19"/>
  <c r="U1187" i="19"/>
  <c r="W1196" i="19"/>
  <c r="Z1197" i="19"/>
  <c r="AN1206" i="19"/>
  <c r="AN1218" i="19"/>
  <c r="AN1219" i="19"/>
  <c r="AN1221" i="19"/>
  <c r="AA1232" i="19"/>
  <c r="AN1233" i="19"/>
  <c r="AN1234" i="19"/>
  <c r="AN1254" i="19"/>
  <c r="X1256" i="19"/>
  <c r="W1269" i="19"/>
  <c r="AN1271" i="19"/>
  <c r="Y1273" i="19"/>
  <c r="X1278" i="19"/>
  <c r="W1281" i="19"/>
  <c r="W1282" i="19"/>
  <c r="Y1283" i="19"/>
  <c r="Z1284" i="19"/>
  <c r="AN1290" i="19"/>
  <c r="AN1292" i="19"/>
  <c r="W1295" i="19"/>
  <c r="X1302" i="19"/>
  <c r="AN1303" i="19"/>
  <c r="W1304" i="19"/>
  <c r="AN1305" i="19"/>
  <c r="Y1306" i="19"/>
  <c r="W1310" i="19"/>
  <c r="AN1317" i="19"/>
  <c r="W1327" i="19"/>
  <c r="U1331" i="19"/>
  <c r="Y1332" i="19"/>
  <c r="AA1340" i="19"/>
  <c r="AB1341" i="19"/>
  <c r="AB1353" i="19"/>
  <c r="AN1363" i="19"/>
  <c r="W1364" i="19"/>
  <c r="X1376" i="19"/>
  <c r="Z1377" i="19"/>
  <c r="Z1379" i="19"/>
  <c r="AN1386" i="19"/>
  <c r="AN1387" i="19"/>
  <c r="Z1391" i="19"/>
  <c r="U1392" i="19"/>
  <c r="W1400" i="19"/>
  <c r="AN1401" i="19"/>
  <c r="AB1402" i="19"/>
  <c r="Z1403" i="19"/>
  <c r="Y1410" i="19"/>
  <c r="Y1413" i="19"/>
  <c r="W1415" i="19"/>
  <c r="AN1416" i="19"/>
  <c r="AN1424" i="19"/>
  <c r="X1425" i="19"/>
  <c r="AN1426" i="19"/>
  <c r="Q10" i="19"/>
  <c r="Q198" i="19"/>
  <c r="AN201" i="19"/>
  <c r="AN202" i="19"/>
  <c r="U248" i="19"/>
  <c r="R249" i="19"/>
  <c r="AN296" i="19"/>
  <c r="AA317" i="19"/>
  <c r="Q324" i="19"/>
  <c r="X328" i="19"/>
  <c r="AA329" i="19"/>
  <c r="AA354" i="19"/>
  <c r="AA364" i="19"/>
  <c r="U366" i="19"/>
  <c r="AA389" i="19"/>
  <c r="AB400" i="19"/>
  <c r="AB413" i="19"/>
  <c r="Y417" i="19"/>
  <c r="AA425" i="19"/>
  <c r="Y437" i="19"/>
  <c r="Z448" i="19"/>
  <c r="AB463" i="19"/>
  <c r="AB473" i="19"/>
  <c r="Z484" i="19"/>
  <c r="X497" i="19"/>
  <c r="Z513" i="19"/>
  <c r="Z521" i="19"/>
  <c r="AA532" i="19"/>
  <c r="R546" i="19"/>
  <c r="Y563" i="19"/>
  <c r="Q564" i="19"/>
  <c r="AB569" i="19"/>
  <c r="Q570" i="19"/>
  <c r="AA604" i="19"/>
  <c r="AA605" i="19"/>
  <c r="Z607" i="19"/>
  <c r="Y610" i="19"/>
  <c r="Z616" i="19"/>
  <c r="X629" i="19"/>
  <c r="W630" i="19"/>
  <c r="X631" i="19"/>
  <c r="Z665" i="19"/>
  <c r="Z667" i="19"/>
  <c r="AN679" i="19"/>
  <c r="AN681" i="19"/>
  <c r="Y682" i="19"/>
  <c r="Y703" i="19"/>
  <c r="AB724" i="19"/>
  <c r="X726" i="19"/>
  <c r="Z727" i="19"/>
  <c r="Z736" i="19"/>
  <c r="AB738" i="19"/>
  <c r="AN740" i="19"/>
  <c r="AA748" i="19"/>
  <c r="Y751" i="19"/>
  <c r="Z774" i="19"/>
  <c r="AN792" i="19"/>
  <c r="AN793" i="19"/>
  <c r="AB796" i="19"/>
  <c r="Z811" i="19"/>
  <c r="W812" i="19"/>
  <c r="Y832" i="19"/>
  <c r="X833" i="19"/>
  <c r="Z835" i="19"/>
  <c r="Z845" i="19"/>
  <c r="X848" i="19"/>
  <c r="AN849" i="19"/>
  <c r="Z851" i="19"/>
  <c r="Y869" i="19"/>
  <c r="AA883" i="19"/>
  <c r="AB893" i="19"/>
  <c r="AN894" i="19"/>
  <c r="X904" i="19"/>
  <c r="U908" i="19"/>
  <c r="AN909" i="19"/>
  <c r="Y910" i="19"/>
  <c r="Y929" i="19"/>
  <c r="Z940" i="19"/>
  <c r="X966" i="19"/>
  <c r="Z976" i="19"/>
  <c r="AA977" i="19"/>
  <c r="Z988" i="19"/>
  <c r="X990" i="19"/>
  <c r="W1003" i="19"/>
  <c r="AB1013" i="19"/>
  <c r="W1027" i="19"/>
  <c r="AA1037" i="19"/>
  <c r="AB1060" i="19"/>
  <c r="Z1061" i="19"/>
  <c r="AB1073" i="19"/>
  <c r="U1077" i="19"/>
  <c r="X1099" i="19"/>
  <c r="AA1108" i="19"/>
  <c r="AA1109" i="19"/>
  <c r="AB1133" i="19"/>
  <c r="Z1134" i="19"/>
  <c r="AA1144" i="19"/>
  <c r="AB1151" i="19"/>
  <c r="AB1157" i="19"/>
  <c r="U1159" i="19"/>
  <c r="AN1161" i="19"/>
  <c r="X1169" i="19"/>
  <c r="X1170" i="19"/>
  <c r="Z1181" i="19"/>
  <c r="AB1193" i="19"/>
  <c r="Z1218" i="19"/>
  <c r="Z1219" i="19"/>
  <c r="Y1229" i="19"/>
  <c r="Y1233" i="19"/>
  <c r="W1234" i="19"/>
  <c r="U1235" i="19"/>
  <c r="AB1241" i="19"/>
  <c r="Z1252" i="19"/>
  <c r="Y1253" i="19"/>
  <c r="X1267" i="19"/>
  <c r="AB1277" i="19"/>
  <c r="AN1278" i="19"/>
  <c r="Z1279" i="19"/>
  <c r="Y1289" i="19"/>
  <c r="U1291" i="19"/>
  <c r="Y1313" i="19"/>
  <c r="AB1325" i="19"/>
  <c r="X1327" i="19"/>
  <c r="W1336" i="19"/>
  <c r="X1338" i="19"/>
  <c r="AB1349" i="19"/>
  <c r="AA1386" i="19"/>
  <c r="AB1396" i="19"/>
  <c r="AA1397" i="19"/>
  <c r="Z1410" i="19"/>
  <c r="AA1432" i="19"/>
  <c r="R232" i="19"/>
  <c r="AN304" i="19"/>
  <c r="AB317" i="19"/>
  <c r="X319" i="19"/>
  <c r="AB329" i="19"/>
  <c r="Y340" i="19"/>
  <c r="AB341" i="19"/>
  <c r="AB353" i="19"/>
  <c r="AB364" i="19"/>
  <c r="AB377" i="19"/>
  <c r="AN388" i="19"/>
  <c r="AB389" i="19"/>
  <c r="AB401" i="19"/>
  <c r="U412" i="19"/>
  <c r="AB425" i="19"/>
  <c r="AB437" i="19"/>
  <c r="AB449" i="19"/>
  <c r="AA460" i="19"/>
  <c r="AB461" i="19"/>
  <c r="T463" i="19"/>
  <c r="X472" i="19"/>
  <c r="AB484" i="19"/>
  <c r="AB485" i="19"/>
  <c r="AB497" i="19"/>
  <c r="AB521" i="19"/>
  <c r="AB532" i="19"/>
  <c r="AB533" i="19"/>
  <c r="W544" i="19"/>
  <c r="AB545" i="19"/>
  <c r="Z556" i="19"/>
  <c r="AB557" i="19"/>
  <c r="AB581" i="19"/>
  <c r="AB593" i="19"/>
  <c r="Y595" i="19"/>
  <c r="AB605" i="19"/>
  <c r="X616" i="19"/>
  <c r="AB617" i="19"/>
  <c r="AB629" i="19"/>
  <c r="U631" i="19"/>
  <c r="AB641" i="19"/>
  <c r="Z644" i="19"/>
  <c r="AN652" i="19"/>
  <c r="Z664" i="19"/>
  <c r="AB665" i="19"/>
  <c r="AB676" i="19"/>
  <c r="AB677" i="19"/>
  <c r="AB688" i="19"/>
  <c r="AB689" i="19"/>
  <c r="AA700" i="19"/>
  <c r="AB701" i="19"/>
  <c r="AA712" i="19"/>
  <c r="AB713" i="19"/>
  <c r="AB725" i="19"/>
  <c r="AA736" i="19"/>
  <c r="AB737" i="19"/>
  <c r="AB748" i="19"/>
  <c r="AB749" i="19"/>
  <c r="AB760" i="19"/>
  <c r="AB761" i="19"/>
  <c r="AB773" i="19"/>
  <c r="AB785" i="19"/>
  <c r="AB809" i="19"/>
  <c r="AB821" i="19"/>
  <c r="AB833" i="19"/>
  <c r="W844" i="19"/>
  <c r="AB857" i="19"/>
  <c r="AB869" i="19"/>
  <c r="AB881" i="19"/>
  <c r="U895" i="19"/>
  <c r="AB905" i="19"/>
  <c r="AB917" i="19"/>
  <c r="AB929" i="19"/>
  <c r="AB953" i="19"/>
  <c r="AB965" i="19"/>
  <c r="AB977" i="19"/>
  <c r="W988" i="19"/>
  <c r="AB989" i="19"/>
  <c r="AB1001" i="19"/>
  <c r="Z1003" i="19"/>
  <c r="W1012" i="19"/>
  <c r="AB1025" i="19"/>
  <c r="AB1037" i="19"/>
  <c r="X1048" i="19"/>
  <c r="AB1049" i="19"/>
  <c r="AB1061" i="19"/>
  <c r="U1072" i="19"/>
  <c r="W1084" i="19"/>
  <c r="AB1097" i="19"/>
  <c r="AB1109" i="19"/>
  <c r="AB1121" i="19"/>
  <c r="W1144" i="19"/>
  <c r="AA1180" i="19"/>
  <c r="X1192" i="19"/>
  <c r="U1216" i="19"/>
  <c r="AN1252" i="19"/>
  <c r="AA1264" i="19"/>
  <c r="W1288" i="19"/>
  <c r="AA1300" i="19"/>
  <c r="Z1352" i="19"/>
  <c r="U1360" i="19"/>
  <c r="W1384" i="19"/>
  <c r="AB1420" i="19"/>
  <c r="AB1421" i="19"/>
  <c r="Y1432" i="19"/>
  <c r="AB315" i="19"/>
  <c r="AB327" i="19"/>
  <c r="AB339" i="19"/>
  <c r="AB363" i="19"/>
  <c r="AB375" i="19"/>
  <c r="AB387" i="19"/>
  <c r="AB388" i="19"/>
  <c r="AB399" i="19"/>
  <c r="AB402" i="19"/>
  <c r="AB411" i="19"/>
  <c r="AB412" i="19"/>
  <c r="AB423" i="19"/>
  <c r="AB435" i="19"/>
  <c r="AB447" i="19"/>
  <c r="AB450" i="19"/>
  <c r="AB459" i="19"/>
  <c r="AB460" i="19"/>
  <c r="AB467" i="19"/>
  <c r="AB471" i="19"/>
  <c r="AB483" i="19"/>
  <c r="AB495" i="19"/>
  <c r="AB507" i="19"/>
  <c r="AB519" i="19"/>
  <c r="AB520" i="19"/>
  <c r="AB531" i="19"/>
  <c r="AB543" i="19"/>
  <c r="AB555" i="19"/>
  <c r="AB567" i="19"/>
  <c r="AB568" i="19"/>
  <c r="AB579" i="19"/>
  <c r="AB591" i="19"/>
  <c r="AB603" i="19"/>
  <c r="AB604" i="19"/>
  <c r="AB615" i="19"/>
  <c r="AB627" i="19"/>
  <c r="AB628" i="19"/>
  <c r="AB639" i="19"/>
  <c r="AB640" i="19"/>
  <c r="AB651" i="19"/>
  <c r="AB663" i="19"/>
  <c r="AB675" i="19"/>
  <c r="AB687" i="19"/>
  <c r="AB699" i="19"/>
  <c r="AB700" i="19"/>
  <c r="AB711" i="19"/>
  <c r="AB723" i="19"/>
  <c r="AB735" i="19"/>
  <c r="AB747" i="19"/>
  <c r="AB759" i="19"/>
  <c r="AB771" i="19"/>
  <c r="AB774" i="19"/>
  <c r="AB776" i="19"/>
  <c r="AB783" i="19"/>
  <c r="AB795" i="19"/>
  <c r="AB807" i="19"/>
  <c r="AB819" i="19"/>
  <c r="AB820" i="19"/>
  <c r="AB831" i="19"/>
  <c r="AB843" i="19"/>
  <c r="AB844" i="19"/>
  <c r="AB855" i="19"/>
  <c r="AB860" i="19"/>
  <c r="AB867" i="19"/>
  <c r="AB879" i="19"/>
  <c r="AB880" i="19"/>
  <c r="AB891" i="19"/>
  <c r="AB903" i="19"/>
  <c r="AB915" i="19"/>
  <c r="AB927" i="19"/>
  <c r="AB928" i="19"/>
  <c r="AB939" i="19"/>
  <c r="AB951" i="19"/>
  <c r="AB963" i="19"/>
  <c r="AB975" i="19"/>
  <c r="AB987" i="19"/>
  <c r="AB988" i="19"/>
  <c r="AB999" i="19"/>
  <c r="AB1011" i="19"/>
  <c r="AB1012" i="19"/>
  <c r="AB1023" i="19"/>
  <c r="AB1035" i="19"/>
  <c r="AB1047" i="19"/>
  <c r="AB1059" i="19"/>
  <c r="AB1071" i="19"/>
  <c r="AB1076" i="19"/>
  <c r="AB1083" i="19"/>
  <c r="AB1084" i="19"/>
  <c r="AB1095" i="19"/>
  <c r="AB1096" i="19"/>
  <c r="AB1107" i="19"/>
  <c r="AB1108" i="19"/>
  <c r="AB1119" i="19"/>
  <c r="AB1131" i="19"/>
  <c r="AB1143" i="19"/>
  <c r="AB1144" i="19"/>
  <c r="AB1148" i="19"/>
  <c r="AB1155" i="19"/>
  <c r="AB1167" i="19"/>
  <c r="AB1168" i="19"/>
  <c r="AB1169" i="19"/>
  <c r="AB1179" i="19"/>
  <c r="AB1180" i="19"/>
  <c r="AB1181" i="19"/>
  <c r="AB1191" i="19"/>
  <c r="AB1192" i="19"/>
  <c r="AB1196" i="19"/>
  <c r="AB1203" i="19"/>
  <c r="AB1205" i="19"/>
  <c r="AB1215" i="19"/>
  <c r="AB1217" i="19"/>
  <c r="AB1227" i="19"/>
  <c r="AB1229" i="19"/>
  <c r="AB1239" i="19"/>
  <c r="AB1240" i="19"/>
  <c r="AB1251" i="19"/>
  <c r="AB1253" i="19"/>
  <c r="AB1263" i="19"/>
  <c r="AB1265" i="19"/>
  <c r="AB1275" i="19"/>
  <c r="AB1276" i="19"/>
  <c r="AB1287" i="19"/>
  <c r="AB1288" i="19"/>
  <c r="AB1289" i="19"/>
  <c r="AB1299" i="19"/>
  <c r="AB1301" i="19"/>
  <c r="AB1311" i="19"/>
  <c r="AB1313" i="19"/>
  <c r="AB1323" i="19"/>
  <c r="AB1324" i="19"/>
  <c r="AB1335" i="19"/>
  <c r="AB1336" i="19"/>
  <c r="AB1337" i="19"/>
  <c r="AB1347" i="19"/>
  <c r="AB1359" i="19"/>
  <c r="AB1361" i="19"/>
  <c r="AB1371" i="19"/>
  <c r="AB1372" i="19"/>
  <c r="AB1383" i="19"/>
  <c r="AB1384" i="19"/>
  <c r="AB1385" i="19"/>
  <c r="AB1395" i="19"/>
  <c r="AB1397" i="19"/>
  <c r="AB1407" i="19"/>
  <c r="AB1409" i="19"/>
  <c r="AB1419" i="19"/>
  <c r="AB1424" i="19"/>
  <c r="AB1431" i="19"/>
  <c r="AB1432" i="19"/>
  <c r="AA315" i="19"/>
  <c r="AA330" i="19"/>
  <c r="AA339" i="19"/>
  <c r="AA341" i="19"/>
  <c r="AA353" i="19"/>
  <c r="AA363" i="19"/>
  <c r="AA375" i="19"/>
  <c r="AA377" i="19"/>
  <c r="AA387" i="19"/>
  <c r="AA388" i="19"/>
  <c r="AA399" i="19"/>
  <c r="AA400" i="19"/>
  <c r="AA401" i="19"/>
  <c r="AA411" i="19"/>
  <c r="AA413" i="19"/>
  <c r="AA423" i="19"/>
  <c r="AA424" i="19"/>
  <c r="AA435" i="19"/>
  <c r="AA436" i="19"/>
  <c r="AA437" i="19"/>
  <c r="AA447" i="19"/>
  <c r="AA448" i="19"/>
  <c r="AA449" i="19"/>
  <c r="AA450" i="19"/>
  <c r="AA459" i="19"/>
  <c r="AA461" i="19"/>
  <c r="AA471" i="19"/>
  <c r="AA472" i="19"/>
  <c r="AA473" i="19"/>
  <c r="AA483" i="19"/>
  <c r="AA484" i="19"/>
  <c r="AA485" i="19"/>
  <c r="AA495" i="19"/>
  <c r="AA497" i="19"/>
  <c r="AA507" i="19"/>
  <c r="AA510" i="19"/>
  <c r="AA511" i="19"/>
  <c r="AA519" i="19"/>
  <c r="AA521" i="19"/>
  <c r="AA531" i="19"/>
  <c r="AA533" i="19"/>
  <c r="AA543" i="19"/>
  <c r="AA544" i="19"/>
  <c r="AA545" i="19"/>
  <c r="AA555" i="19"/>
  <c r="AA556" i="19"/>
  <c r="AA557" i="19"/>
  <c r="AA567" i="19"/>
  <c r="AA569" i="19"/>
  <c r="AA579" i="19"/>
  <c r="AA581" i="19"/>
  <c r="AA591" i="19"/>
  <c r="AA593" i="19"/>
  <c r="AA603" i="19"/>
  <c r="AA615" i="19"/>
  <c r="AA617" i="19"/>
  <c r="AA627" i="19"/>
  <c r="AA629" i="19"/>
  <c r="AA639" i="19"/>
  <c r="AA651" i="19"/>
  <c r="AA652" i="19"/>
  <c r="AA654" i="19"/>
  <c r="AA663" i="19"/>
  <c r="AA665" i="19"/>
  <c r="AA675" i="19"/>
  <c r="AA677" i="19"/>
  <c r="AA687" i="19"/>
  <c r="AA688" i="19"/>
  <c r="AA689" i="19"/>
  <c r="AA699" i="19"/>
  <c r="AA701" i="19"/>
  <c r="AA711" i="19"/>
  <c r="AA713" i="19"/>
  <c r="AA723" i="19"/>
  <c r="AA724" i="19"/>
  <c r="AA725" i="19"/>
  <c r="AA735" i="19"/>
  <c r="AA737" i="19"/>
  <c r="AA747" i="19"/>
  <c r="AA749" i="19"/>
  <c r="AA759" i="19"/>
  <c r="AA760" i="19"/>
  <c r="AA761" i="19"/>
  <c r="AA771" i="19"/>
  <c r="AA773" i="19"/>
  <c r="AA783" i="19"/>
  <c r="AA785" i="19"/>
  <c r="AA795" i="19"/>
  <c r="AA796" i="19"/>
  <c r="AA807" i="19"/>
  <c r="AA808" i="19"/>
  <c r="AA809" i="19"/>
  <c r="AA819" i="19"/>
  <c r="AA821" i="19"/>
  <c r="AA831" i="19"/>
  <c r="AA833" i="19"/>
  <c r="AA843" i="19"/>
  <c r="AA844" i="19"/>
  <c r="AA845" i="19"/>
  <c r="AA855" i="19"/>
  <c r="AA856" i="19"/>
  <c r="AA857" i="19"/>
  <c r="AA867" i="19"/>
  <c r="AA868" i="19"/>
  <c r="AA869" i="19"/>
  <c r="AA879" i="19"/>
  <c r="AA881" i="19"/>
  <c r="AA891" i="19"/>
  <c r="AA893" i="19"/>
  <c r="AA896" i="19"/>
  <c r="AA903" i="19"/>
  <c r="AA904" i="19"/>
  <c r="AA905" i="19"/>
  <c r="AA915" i="19"/>
  <c r="AA917" i="19"/>
  <c r="AA927" i="19"/>
  <c r="AA929" i="19"/>
  <c r="AA939" i="19"/>
  <c r="AA951" i="19"/>
  <c r="AA952" i="19"/>
  <c r="AA953" i="19"/>
  <c r="AA963" i="19"/>
  <c r="AA964" i="19"/>
  <c r="AA965" i="19"/>
  <c r="AA975" i="19"/>
  <c r="AA987" i="19"/>
  <c r="AA988" i="19"/>
  <c r="AA989" i="19"/>
  <c r="AA999" i="19"/>
  <c r="AA1000" i="19"/>
  <c r="AA1001" i="19"/>
  <c r="AA1011" i="19"/>
  <c r="AA1013" i="19"/>
  <c r="AA1023" i="19"/>
  <c r="AA1024" i="19"/>
  <c r="AA1025" i="19"/>
  <c r="AA1035" i="19"/>
  <c r="AA1036" i="19"/>
  <c r="AA1047" i="19"/>
  <c r="AA1049" i="19"/>
  <c r="AA1050" i="19"/>
  <c r="AA1059" i="19"/>
  <c r="AA1061" i="19"/>
  <c r="AA1071" i="19"/>
  <c r="AA1073" i="19"/>
  <c r="AA1076" i="19"/>
  <c r="AA1083" i="19"/>
  <c r="AA1084" i="19"/>
  <c r="AA1095" i="19"/>
  <c r="AA1097" i="19"/>
  <c r="AA1107" i="19"/>
  <c r="AA1119" i="19"/>
  <c r="AA1120" i="19"/>
  <c r="AA1121" i="19"/>
  <c r="AA1131" i="19"/>
  <c r="AA1132" i="19"/>
  <c r="AA1133" i="19"/>
  <c r="AA1143" i="19"/>
  <c r="AA1145" i="19"/>
  <c r="AA1155" i="19"/>
  <c r="AA1157" i="19"/>
  <c r="AA1167" i="19"/>
  <c r="AA1169" i="19"/>
  <c r="AA1179" i="19"/>
  <c r="AA1181" i="19"/>
  <c r="AA1191" i="19"/>
  <c r="AA1193" i="19"/>
  <c r="AA1194" i="19"/>
  <c r="AA1203" i="19"/>
  <c r="AA1205" i="19"/>
  <c r="AA1215" i="19"/>
  <c r="AA1216" i="19"/>
  <c r="AA1217" i="19"/>
  <c r="AA1227" i="19"/>
  <c r="AA1229" i="19"/>
  <c r="AA1230" i="19"/>
  <c r="AA1239" i="19"/>
  <c r="AA1241" i="19"/>
  <c r="AA1251" i="19"/>
  <c r="AA1253" i="19"/>
  <c r="AA1263" i="19"/>
  <c r="AA1265" i="19"/>
  <c r="AA1275" i="19"/>
  <c r="AA1277" i="19"/>
  <c r="AA1287" i="19"/>
  <c r="AA1288" i="19"/>
  <c r="AA1289" i="19"/>
  <c r="AA1299" i="19"/>
  <c r="AA1301" i="19"/>
  <c r="AA1311" i="19"/>
  <c r="AA1313" i="19"/>
  <c r="AA1315" i="19"/>
  <c r="AA1323" i="19"/>
  <c r="AA1325" i="19"/>
  <c r="AA1335" i="19"/>
  <c r="AA1337" i="19"/>
  <c r="AA1347" i="19"/>
  <c r="AA1348" i="19"/>
  <c r="AA1349" i="19"/>
  <c r="AA1359" i="19"/>
  <c r="AA1360" i="19"/>
  <c r="AA1361" i="19"/>
  <c r="AA1371" i="19"/>
  <c r="AA1372" i="19"/>
  <c r="AA1373" i="19"/>
  <c r="AA1383" i="19"/>
  <c r="AA1384" i="19"/>
  <c r="AA1385" i="19"/>
  <c r="AA1395" i="19"/>
  <c r="AA1407" i="19"/>
  <c r="AA1409" i="19"/>
  <c r="AA1419" i="19"/>
  <c r="AA1420" i="19"/>
  <c r="AA1421" i="19"/>
  <c r="AA1431" i="19"/>
  <c r="Z315" i="19"/>
  <c r="Z316" i="19"/>
  <c r="Z317" i="19"/>
  <c r="Z327" i="19"/>
  <c r="Z329" i="19"/>
  <c r="Z339" i="19"/>
  <c r="Z353" i="19"/>
  <c r="Z354" i="19"/>
  <c r="Z363" i="19"/>
  <c r="Z365" i="19"/>
  <c r="Z375" i="19"/>
  <c r="Z376" i="19"/>
  <c r="Z387" i="19"/>
  <c r="Z388" i="19"/>
  <c r="Z389" i="19"/>
  <c r="Z390" i="19"/>
  <c r="Z399" i="19"/>
  <c r="Z401" i="19"/>
  <c r="Z411" i="19"/>
  <c r="Z412" i="19"/>
  <c r="Z413" i="19"/>
  <c r="Z423" i="19"/>
  <c r="Z424" i="19"/>
  <c r="Z425" i="19"/>
  <c r="Z435" i="19"/>
  <c r="Z437" i="19"/>
  <c r="Z438" i="19"/>
  <c r="Z447" i="19"/>
  <c r="Z449" i="19"/>
  <c r="Z459" i="19"/>
  <c r="Z461" i="19"/>
  <c r="Z471" i="19"/>
  <c r="Z473" i="19"/>
  <c r="Z475" i="19"/>
  <c r="Z483" i="19"/>
  <c r="Z485" i="19"/>
  <c r="Z495" i="19"/>
  <c r="Z497" i="19"/>
  <c r="Z507" i="19"/>
  <c r="Z508" i="19"/>
  <c r="Z509" i="19"/>
  <c r="Z510" i="19"/>
  <c r="Z519" i="19"/>
  <c r="Z531" i="19"/>
  <c r="Z532" i="19"/>
  <c r="Z533" i="19"/>
  <c r="Z543" i="19"/>
  <c r="Z545" i="19"/>
  <c r="Z555" i="19"/>
  <c r="Z557" i="19"/>
  <c r="Z567" i="19"/>
  <c r="Z568" i="19"/>
  <c r="Z569" i="19"/>
  <c r="Z579" i="19"/>
  <c r="Z581" i="19"/>
  <c r="Z591" i="19"/>
  <c r="Z593" i="19"/>
  <c r="Z603" i="19"/>
  <c r="Z604" i="19"/>
  <c r="Z605" i="19"/>
  <c r="Z615" i="19"/>
  <c r="Z617" i="19"/>
  <c r="Z618" i="19"/>
  <c r="Z627" i="19"/>
  <c r="Z629" i="19"/>
  <c r="Z639" i="19"/>
  <c r="Z641" i="19"/>
  <c r="Z651" i="19"/>
  <c r="Z653" i="19"/>
  <c r="Z663" i="19"/>
  <c r="Z675" i="19"/>
  <c r="Z677" i="19"/>
  <c r="Z687" i="19"/>
  <c r="Z688" i="19"/>
  <c r="Z689" i="19"/>
  <c r="Z699" i="19"/>
  <c r="Z700" i="19"/>
  <c r="Z711" i="19"/>
  <c r="Z713" i="19"/>
  <c r="Z717" i="19"/>
  <c r="Z723" i="19"/>
  <c r="Z724" i="19"/>
  <c r="Z725" i="19"/>
  <c r="Z735" i="19"/>
  <c r="Z737" i="19"/>
  <c r="Z738" i="19"/>
  <c r="Z747" i="19"/>
  <c r="Z748" i="19"/>
  <c r="Z749" i="19"/>
  <c r="Z759" i="19"/>
  <c r="Z760" i="19"/>
  <c r="Z761" i="19"/>
  <c r="Z771" i="19"/>
  <c r="Z773" i="19"/>
  <c r="Z783" i="19"/>
  <c r="Z785" i="19"/>
  <c r="Z795" i="19"/>
  <c r="Z797" i="19"/>
  <c r="Z807" i="19"/>
  <c r="Z808" i="19"/>
  <c r="Z809" i="19"/>
  <c r="Z819" i="19"/>
  <c r="Z821" i="19"/>
  <c r="Z831" i="19"/>
  <c r="Z833" i="19"/>
  <c r="Z843" i="19"/>
  <c r="Z844" i="19"/>
  <c r="Z855" i="19"/>
  <c r="Z856" i="19"/>
  <c r="Z857" i="19"/>
  <c r="Z867" i="19"/>
  <c r="Z868" i="19"/>
  <c r="Z869" i="19"/>
  <c r="Z879" i="19"/>
  <c r="Z881" i="19"/>
  <c r="Z891" i="19"/>
  <c r="Z892" i="19"/>
  <c r="Z893" i="19"/>
  <c r="Z903" i="19"/>
  <c r="Z905" i="19"/>
  <c r="Z915" i="19"/>
  <c r="Z916" i="19"/>
  <c r="Z917" i="19"/>
  <c r="Z927" i="19"/>
  <c r="Z929" i="19"/>
  <c r="Z930" i="19"/>
  <c r="Z939" i="19"/>
  <c r="Z941" i="19"/>
  <c r="Z951" i="19"/>
  <c r="Z953" i="19"/>
  <c r="Z963" i="19"/>
  <c r="Z964" i="19"/>
  <c r="Z965" i="19"/>
  <c r="Z975" i="19"/>
  <c r="Z977" i="19"/>
  <c r="Z987" i="19"/>
  <c r="Z989" i="19"/>
  <c r="Z999" i="19"/>
  <c r="Z1000" i="19"/>
  <c r="Z1001" i="19"/>
  <c r="Z1002" i="19"/>
  <c r="Z1011" i="19"/>
  <c r="Z1013" i="19"/>
  <c r="Z1023" i="19"/>
  <c r="Z1024" i="19"/>
  <c r="Z1025" i="19"/>
  <c r="Z1035" i="19"/>
  <c r="Z1036" i="19"/>
  <c r="Z1037" i="19"/>
  <c r="Z1047" i="19"/>
  <c r="Z1048" i="19"/>
  <c r="Z1049" i="19"/>
  <c r="Z1059" i="19"/>
  <c r="Z1071" i="19"/>
  <c r="Z1073" i="19"/>
  <c r="Z1083" i="19"/>
  <c r="Z1085" i="19"/>
  <c r="Z1095" i="19"/>
  <c r="Z1096" i="19"/>
  <c r="Z1097" i="19"/>
  <c r="Z1107" i="19"/>
  <c r="Z1109" i="19"/>
  <c r="Z1110" i="19"/>
  <c r="Z1119" i="19"/>
  <c r="Z1120" i="19"/>
  <c r="Z1121" i="19"/>
  <c r="Z1131" i="19"/>
  <c r="Z1132" i="19"/>
  <c r="Z1133" i="19"/>
  <c r="Z1143" i="19"/>
  <c r="Z1144" i="19"/>
  <c r="Z1145" i="19"/>
  <c r="Z1155" i="19"/>
  <c r="Z1157" i="19"/>
  <c r="Z1167" i="19"/>
  <c r="Z1169" i="19"/>
  <c r="Z1179" i="19"/>
  <c r="Z1191" i="19"/>
  <c r="Z1192" i="19"/>
  <c r="Z1193" i="19"/>
  <c r="Z1203" i="19"/>
  <c r="Z1204" i="19"/>
  <c r="Z1205" i="19"/>
  <c r="Z1215" i="19"/>
  <c r="Z1217" i="19"/>
  <c r="Z1227" i="19"/>
  <c r="Z1229" i="19"/>
  <c r="Z1239" i="19"/>
  <c r="Z1240" i="19"/>
  <c r="Z1241" i="19"/>
  <c r="Z1251" i="19"/>
  <c r="Z1253" i="19"/>
  <c r="Z1254" i="19"/>
  <c r="Z1263" i="19"/>
  <c r="Z1265" i="19"/>
  <c r="Z1275" i="19"/>
  <c r="Z1277" i="19"/>
  <c r="Z1287" i="19"/>
  <c r="Z1288" i="19"/>
  <c r="Z1289" i="19"/>
  <c r="Z1299" i="19"/>
  <c r="Z1301" i="19"/>
  <c r="Z1311" i="19"/>
  <c r="Z1313" i="19"/>
  <c r="Z1323" i="19"/>
  <c r="Z1325" i="19"/>
  <c r="Z1335" i="19"/>
  <c r="Z1337" i="19"/>
  <c r="Z1338" i="19"/>
  <c r="Z1347" i="19"/>
  <c r="Z1349" i="19"/>
  <c r="Z1359" i="19"/>
  <c r="Z1361" i="19"/>
  <c r="Z1371" i="19"/>
  <c r="Z1372" i="19"/>
  <c r="Z1383" i="19"/>
  <c r="Z1385" i="19"/>
  <c r="Z1395" i="19"/>
  <c r="Z1396" i="19"/>
  <c r="Z1397" i="19"/>
  <c r="Z1407" i="19"/>
  <c r="Z1408" i="19"/>
  <c r="Z1409" i="19"/>
  <c r="Z1419" i="19"/>
  <c r="Z1420" i="19"/>
  <c r="Z1421" i="19"/>
  <c r="Z1431" i="19"/>
  <c r="Y315" i="19"/>
  <c r="Y316" i="19"/>
  <c r="Y317" i="19"/>
  <c r="Y327" i="19"/>
  <c r="Y328" i="19"/>
  <c r="Y329" i="19"/>
  <c r="Y339" i="19"/>
  <c r="Y341" i="19"/>
  <c r="Y351" i="19"/>
  <c r="Y353" i="19"/>
  <c r="Y354" i="19"/>
  <c r="Y363" i="19"/>
  <c r="Y364" i="19"/>
  <c r="Y365" i="19"/>
  <c r="Y375" i="19"/>
  <c r="Y387" i="19"/>
  <c r="Y388" i="19"/>
  <c r="Y389" i="19"/>
  <c r="Y399" i="19"/>
  <c r="Y400" i="19"/>
  <c r="Y401" i="19"/>
  <c r="Y411" i="19"/>
  <c r="Y413" i="19"/>
  <c r="Y423" i="19"/>
  <c r="Y425" i="19"/>
  <c r="Y435" i="19"/>
  <c r="Y438" i="19"/>
  <c r="Y447" i="19"/>
  <c r="Y449" i="19"/>
  <c r="Y459" i="19"/>
  <c r="Y460" i="19"/>
  <c r="Y461" i="19"/>
  <c r="Y471" i="19"/>
  <c r="Y472" i="19"/>
  <c r="Y473" i="19"/>
  <c r="Y483" i="19"/>
  <c r="Y484" i="19"/>
  <c r="Y485" i="19"/>
  <c r="Y495" i="19"/>
  <c r="Y496" i="19"/>
  <c r="Y497" i="19"/>
  <c r="Y507" i="19"/>
  <c r="Y508" i="19"/>
  <c r="Y509" i="19"/>
  <c r="Y519" i="19"/>
  <c r="Y520" i="19"/>
  <c r="Y521" i="19"/>
  <c r="Y522" i="19"/>
  <c r="Y531" i="19"/>
  <c r="Y532" i="19"/>
  <c r="Y533" i="19"/>
  <c r="Y543" i="19"/>
  <c r="Y544" i="19"/>
  <c r="Y545" i="19"/>
  <c r="Y555" i="19"/>
  <c r="Y556" i="19"/>
  <c r="Y557" i="19"/>
  <c r="Y558" i="19"/>
  <c r="Y567" i="19"/>
  <c r="Y569" i="19"/>
  <c r="Y579" i="19"/>
  <c r="Y580" i="19"/>
  <c r="Y581" i="19"/>
  <c r="Y591" i="19"/>
  <c r="Y593" i="19"/>
  <c r="Y594" i="19"/>
  <c r="Y603" i="19"/>
  <c r="Y605" i="19"/>
  <c r="Y615" i="19"/>
  <c r="Y617" i="19"/>
  <c r="Y627" i="19"/>
  <c r="Y629" i="19"/>
  <c r="Y639" i="19"/>
  <c r="Y640" i="19"/>
  <c r="Y651" i="19"/>
  <c r="Y652" i="19"/>
  <c r="Y653" i="19"/>
  <c r="Y654" i="19"/>
  <c r="Y663" i="19"/>
  <c r="Y665" i="19"/>
  <c r="Y675" i="19"/>
  <c r="Y676" i="19"/>
  <c r="Y677" i="19"/>
  <c r="Y687" i="19"/>
  <c r="Y688" i="19"/>
  <c r="Y689" i="19"/>
  <c r="Y691" i="19"/>
  <c r="Y699" i="19"/>
  <c r="Y700" i="19"/>
  <c r="Y704" i="19"/>
  <c r="Y711" i="19"/>
  <c r="Y713" i="19"/>
  <c r="Y716" i="19"/>
  <c r="Y723" i="19"/>
  <c r="Y724" i="19"/>
  <c r="Y725" i="19"/>
  <c r="Y735" i="19"/>
  <c r="Y737" i="19"/>
  <c r="Y747" i="19"/>
  <c r="Y748" i="19"/>
  <c r="Y749" i="19"/>
  <c r="Y759" i="19"/>
  <c r="Y761" i="19"/>
  <c r="Y771" i="19"/>
  <c r="Y772" i="19"/>
  <c r="Y773" i="19"/>
  <c r="Y774" i="19"/>
  <c r="Y783" i="19"/>
  <c r="Y795" i="19"/>
  <c r="Y796" i="19"/>
  <c r="Y797" i="19"/>
  <c r="Y799" i="19"/>
  <c r="Y807" i="19"/>
  <c r="Y808" i="19"/>
  <c r="Y809" i="19"/>
  <c r="Y819" i="19"/>
  <c r="Y820" i="19"/>
  <c r="Y821" i="19"/>
  <c r="Y831" i="19"/>
  <c r="Y833" i="19"/>
  <c r="Y843" i="19"/>
  <c r="Y844" i="19"/>
  <c r="Y845" i="19"/>
  <c r="Y848" i="19"/>
  <c r="Y855" i="19"/>
  <c r="Y856" i="19"/>
  <c r="Y857" i="19"/>
  <c r="Y867" i="19"/>
  <c r="Y879" i="19"/>
  <c r="Y881" i="19"/>
  <c r="Y891" i="19"/>
  <c r="Y892" i="19"/>
  <c r="Y893" i="19"/>
  <c r="Y894" i="19"/>
  <c r="Y903" i="19"/>
  <c r="Y904" i="19"/>
  <c r="Y905" i="19"/>
  <c r="Y915" i="19"/>
  <c r="Y917" i="19"/>
  <c r="Y927" i="19"/>
  <c r="Y928" i="19"/>
  <c r="Y939" i="19"/>
  <c r="Y940" i="19"/>
  <c r="Y941" i="19"/>
  <c r="Y951" i="19"/>
  <c r="Y953" i="19"/>
  <c r="Y963" i="19"/>
  <c r="Y964" i="19"/>
  <c r="Y965" i="19"/>
  <c r="Y975" i="19"/>
  <c r="Y976" i="19"/>
  <c r="Y977" i="19"/>
  <c r="Y987" i="19"/>
  <c r="Y988" i="19"/>
  <c r="Y989" i="19"/>
  <c r="Y999" i="19"/>
  <c r="Y1000" i="19"/>
  <c r="Y1001" i="19"/>
  <c r="Y1011" i="19"/>
  <c r="Y1012" i="19"/>
  <c r="Y1013" i="19"/>
  <c r="Y1014" i="19"/>
  <c r="Y1023" i="19"/>
  <c r="Y1025" i="19"/>
  <c r="Y1035" i="19"/>
  <c r="Y1036" i="19"/>
  <c r="Y1037" i="19"/>
  <c r="Y1040" i="19"/>
  <c r="Y1047" i="19"/>
  <c r="Y1049" i="19"/>
  <c r="Y1051" i="19"/>
  <c r="Y1059" i="19"/>
  <c r="Y1061" i="19"/>
  <c r="Y1071" i="19"/>
  <c r="Y1073" i="19"/>
  <c r="Y1083" i="19"/>
  <c r="Y1084" i="19"/>
  <c r="Y1085" i="19"/>
  <c r="Y1095" i="19"/>
  <c r="Y1097" i="19"/>
  <c r="Y1107" i="19"/>
  <c r="Y1109" i="19"/>
  <c r="Y1119" i="19"/>
  <c r="Y1120" i="19"/>
  <c r="Y1121" i="19"/>
  <c r="Y1131" i="19"/>
  <c r="Y1133" i="19"/>
  <c r="Y1143" i="19"/>
  <c r="Y1144" i="19"/>
  <c r="Y1145" i="19"/>
  <c r="Y1146" i="19"/>
  <c r="Y1155" i="19"/>
  <c r="Y1156" i="19"/>
  <c r="Y1157" i="19"/>
  <c r="Y1167" i="19"/>
  <c r="Y1169" i="19"/>
  <c r="Y1179" i="19"/>
  <c r="Y1181" i="19"/>
  <c r="Y1191" i="19"/>
  <c r="Y1192" i="19"/>
  <c r="Y1193" i="19"/>
  <c r="Y1203" i="19"/>
  <c r="Y1205" i="19"/>
  <c r="Y1208" i="19"/>
  <c r="Y1215" i="19"/>
  <c r="Y1216" i="19"/>
  <c r="Y1217" i="19"/>
  <c r="Y1227" i="19"/>
  <c r="Y1232" i="19"/>
  <c r="Y1239" i="19"/>
  <c r="Y1240" i="19"/>
  <c r="Y1241" i="19"/>
  <c r="Y1251" i="19"/>
  <c r="Y1263" i="19"/>
  <c r="Y1264" i="19"/>
  <c r="Y1265" i="19"/>
  <c r="Y1275" i="19"/>
  <c r="Y1276" i="19"/>
  <c r="Y1277" i="19"/>
  <c r="Y1280" i="19"/>
  <c r="Y1287" i="19"/>
  <c r="Y1288" i="19"/>
  <c r="Y1299" i="19"/>
  <c r="Y1300" i="19"/>
  <c r="Y1301" i="19"/>
  <c r="Y1311" i="19"/>
  <c r="Y1312" i="19"/>
  <c r="Y1323" i="19"/>
  <c r="Y1324" i="19"/>
  <c r="Y1325" i="19"/>
  <c r="Y1335" i="19"/>
  <c r="Y1337" i="19"/>
  <c r="Y1347" i="19"/>
  <c r="Y1348" i="19"/>
  <c r="Y1349" i="19"/>
  <c r="Y1359" i="19"/>
  <c r="Y1360" i="19"/>
  <c r="Y1361" i="19"/>
  <c r="Y1371" i="19"/>
  <c r="Y1373" i="19"/>
  <c r="Y1383" i="19"/>
  <c r="Y1384" i="19"/>
  <c r="Y1385" i="19"/>
  <c r="Y1386" i="19"/>
  <c r="Y1395" i="19"/>
  <c r="Y1397" i="19"/>
  <c r="Y1407" i="19"/>
  <c r="Y1408" i="19"/>
  <c r="Y1409" i="19"/>
  <c r="Y1419" i="19"/>
  <c r="Y1421" i="19"/>
  <c r="Y1424" i="19"/>
  <c r="Y1431" i="19"/>
  <c r="X315" i="19"/>
  <c r="X316" i="19"/>
  <c r="X317" i="19"/>
  <c r="X327" i="19"/>
  <c r="X329" i="19"/>
  <c r="X339" i="19"/>
  <c r="X351" i="19"/>
  <c r="X352" i="19"/>
  <c r="X353" i="19"/>
  <c r="X363" i="19"/>
  <c r="X364" i="19"/>
  <c r="X365" i="19"/>
  <c r="X375" i="19"/>
  <c r="X376" i="19"/>
  <c r="X377" i="19"/>
  <c r="X387" i="19"/>
  <c r="X388" i="19"/>
  <c r="X389" i="19"/>
  <c r="X399" i="19"/>
  <c r="X400" i="19"/>
  <c r="X401" i="19"/>
  <c r="X403" i="19"/>
  <c r="X411" i="19"/>
  <c r="X412" i="19"/>
  <c r="X413" i="19"/>
  <c r="X423" i="19"/>
  <c r="X424" i="19"/>
  <c r="X425" i="19"/>
  <c r="X435" i="19"/>
  <c r="X436" i="19"/>
  <c r="X437" i="19"/>
  <c r="X438" i="19"/>
  <c r="X447" i="19"/>
  <c r="X448" i="19"/>
  <c r="X449" i="19"/>
  <c r="X459" i="19"/>
  <c r="X460" i="19"/>
  <c r="X461" i="19"/>
  <c r="X471" i="19"/>
  <c r="X473" i="19"/>
  <c r="X474" i="19"/>
  <c r="X483" i="19"/>
  <c r="X485" i="19"/>
  <c r="X489" i="19"/>
  <c r="X495" i="19"/>
  <c r="X496" i="19"/>
  <c r="X507" i="19"/>
  <c r="X508" i="19"/>
  <c r="X509" i="19"/>
  <c r="X519" i="19"/>
  <c r="X520" i="19"/>
  <c r="X521" i="19"/>
  <c r="X522" i="19"/>
  <c r="X531" i="19"/>
  <c r="X532" i="19"/>
  <c r="X533" i="19"/>
  <c r="X534" i="19"/>
  <c r="X543" i="19"/>
  <c r="X544" i="19"/>
  <c r="X545" i="19"/>
  <c r="X547" i="19"/>
  <c r="X555" i="19"/>
  <c r="X556" i="19"/>
  <c r="X557" i="19"/>
  <c r="X567" i="19"/>
  <c r="X568" i="19"/>
  <c r="X569" i="19"/>
  <c r="X579" i="19"/>
  <c r="X580" i="19"/>
  <c r="X581" i="19"/>
  <c r="X591" i="19"/>
  <c r="X592" i="19"/>
  <c r="X593" i="19"/>
  <c r="X603" i="19"/>
  <c r="X604" i="19"/>
  <c r="X605" i="19"/>
  <c r="X615" i="19"/>
  <c r="X617" i="19"/>
  <c r="X619" i="19"/>
  <c r="X627" i="19"/>
  <c r="X639" i="19"/>
  <c r="X640" i="19"/>
  <c r="X641" i="19"/>
  <c r="X651" i="19"/>
  <c r="X652" i="19"/>
  <c r="X653" i="19"/>
  <c r="X663" i="19"/>
  <c r="X664" i="19"/>
  <c r="X665" i="19"/>
  <c r="X675" i="19"/>
  <c r="X676" i="19"/>
  <c r="X677" i="19"/>
  <c r="X687" i="19"/>
  <c r="X688" i="19"/>
  <c r="X689" i="19"/>
  <c r="X692" i="19"/>
  <c r="X699" i="19"/>
  <c r="X700" i="19"/>
  <c r="X701" i="19"/>
  <c r="X711" i="19"/>
  <c r="X712" i="19"/>
  <c r="X713" i="19"/>
  <c r="X714" i="19"/>
  <c r="X723" i="19"/>
  <c r="X724" i="19"/>
  <c r="X725" i="19"/>
  <c r="X735" i="19"/>
  <c r="X736" i="19"/>
  <c r="X737" i="19"/>
  <c r="X747" i="19"/>
  <c r="X748" i="19"/>
  <c r="X749" i="19"/>
  <c r="X750" i="19"/>
  <c r="X759" i="19"/>
  <c r="X761" i="19"/>
  <c r="X771" i="19"/>
  <c r="X773" i="19"/>
  <c r="X783" i="19"/>
  <c r="X784" i="19"/>
  <c r="X795" i="19"/>
  <c r="X796" i="19"/>
  <c r="X797" i="19"/>
  <c r="X807" i="19"/>
  <c r="X808" i="19"/>
  <c r="X809" i="19"/>
  <c r="X819" i="19"/>
  <c r="X820" i="19"/>
  <c r="X821" i="19"/>
  <c r="X831" i="19"/>
  <c r="X832" i="19"/>
  <c r="X843" i="19"/>
  <c r="X844" i="19"/>
  <c r="X845" i="19"/>
  <c r="X855" i="19"/>
  <c r="X856" i="19"/>
  <c r="X857" i="19"/>
  <c r="X867" i="19"/>
  <c r="X868" i="19"/>
  <c r="X869" i="19"/>
  <c r="X870" i="19"/>
  <c r="X872" i="19"/>
  <c r="X879" i="19"/>
  <c r="X880" i="19"/>
  <c r="X881" i="19"/>
  <c r="X891" i="19"/>
  <c r="X892" i="19"/>
  <c r="X893" i="19"/>
  <c r="X903" i="19"/>
  <c r="X905" i="19"/>
  <c r="X915" i="19"/>
  <c r="X917" i="19"/>
  <c r="X927" i="19"/>
  <c r="X928" i="19"/>
  <c r="X929" i="19"/>
  <c r="X939" i="19"/>
  <c r="X940" i="19"/>
  <c r="X941" i="19"/>
  <c r="X942" i="19"/>
  <c r="X951" i="19"/>
  <c r="X952" i="19"/>
  <c r="X953" i="19"/>
  <c r="X954" i="19"/>
  <c r="X955" i="19"/>
  <c r="X963" i="19"/>
  <c r="X964" i="19"/>
  <c r="X965" i="19"/>
  <c r="X975" i="19"/>
  <c r="X976" i="19"/>
  <c r="X977" i="19"/>
  <c r="X987" i="19"/>
  <c r="X988" i="19"/>
  <c r="X989" i="19"/>
  <c r="X999" i="19"/>
  <c r="X1000" i="19"/>
  <c r="X1001" i="19"/>
  <c r="X1002" i="19"/>
  <c r="X1011" i="19"/>
  <c r="X1012" i="19"/>
  <c r="X1013" i="19"/>
  <c r="X1023" i="19"/>
  <c r="X1024" i="19"/>
  <c r="X1025" i="19"/>
  <c r="X1035" i="19"/>
  <c r="X1036" i="19"/>
  <c r="X1037" i="19"/>
  <c r="X1047" i="19"/>
  <c r="X1049" i="19"/>
  <c r="X1050" i="19"/>
  <c r="X1059" i="19"/>
  <c r="X1061" i="19"/>
  <c r="X1071" i="19"/>
  <c r="X1072" i="19"/>
  <c r="X1073" i="19"/>
  <c r="X1083" i="19"/>
  <c r="X1084" i="19"/>
  <c r="X1085" i="19"/>
  <c r="X1095" i="19"/>
  <c r="X1096" i="19"/>
  <c r="X1097" i="19"/>
  <c r="X1107" i="19"/>
  <c r="X1108" i="19"/>
  <c r="X1109" i="19"/>
  <c r="X1119" i="19"/>
  <c r="X1120" i="19"/>
  <c r="X1121" i="19"/>
  <c r="X1131" i="19"/>
  <c r="X1132" i="19"/>
  <c r="X1133" i="19"/>
  <c r="X1134" i="19"/>
  <c r="X1143" i="19"/>
  <c r="X1144" i="19"/>
  <c r="X1155" i="19"/>
  <c r="X1156" i="19"/>
  <c r="X1157" i="19"/>
  <c r="X1167" i="19"/>
  <c r="X1168" i="19"/>
  <c r="X1179" i="19"/>
  <c r="X1180" i="19"/>
  <c r="X1181" i="19"/>
  <c r="X1183" i="19"/>
  <c r="X1191" i="19"/>
  <c r="X1193" i="19"/>
  <c r="X1203" i="19"/>
  <c r="X1205" i="19"/>
  <c r="X1215" i="19"/>
  <c r="X1216" i="19"/>
  <c r="X1217" i="19"/>
  <c r="X1227" i="19"/>
  <c r="X1228" i="19"/>
  <c r="X1229" i="19"/>
  <c r="X1230" i="19"/>
  <c r="X1239" i="19"/>
  <c r="X1240" i="19"/>
  <c r="X1241" i="19"/>
  <c r="X1251" i="19"/>
  <c r="X1252" i="19"/>
  <c r="X1253" i="19"/>
  <c r="X1254" i="19"/>
  <c r="X1257" i="19"/>
  <c r="X1263" i="19"/>
  <c r="X1264" i="19"/>
  <c r="X1265" i="19"/>
  <c r="X1275" i="19"/>
  <c r="X1276" i="19"/>
  <c r="X1277" i="19"/>
  <c r="X1287" i="19"/>
  <c r="X1288" i="19"/>
  <c r="X1289" i="19"/>
  <c r="X1290" i="19"/>
  <c r="X1299" i="19"/>
  <c r="X1300" i="19"/>
  <c r="X1301" i="19"/>
  <c r="X1311" i="19"/>
  <c r="X1312" i="19"/>
  <c r="X1313" i="19"/>
  <c r="X1323" i="19"/>
  <c r="X1324" i="19"/>
  <c r="X1325" i="19"/>
  <c r="X1335" i="19"/>
  <c r="X1337" i="19"/>
  <c r="X1347" i="19"/>
  <c r="X1349" i="19"/>
  <c r="X1359" i="19"/>
  <c r="X1360" i="19"/>
  <c r="X1361" i="19"/>
  <c r="X1371" i="19"/>
  <c r="X1372" i="19"/>
  <c r="X1373" i="19"/>
  <c r="X1383" i="19"/>
  <c r="X1384" i="19"/>
  <c r="X1385" i="19"/>
  <c r="X1386" i="19"/>
  <c r="X1395" i="19"/>
  <c r="X1396" i="19"/>
  <c r="X1397" i="19"/>
  <c r="X1400" i="19"/>
  <c r="X1407" i="19"/>
  <c r="X1408" i="19"/>
  <c r="X1409" i="19"/>
  <c r="X1410" i="19"/>
  <c r="X1411" i="19"/>
  <c r="X1419" i="19"/>
  <c r="X1420" i="19"/>
  <c r="X1421" i="19"/>
  <c r="X1431" i="19"/>
  <c r="X1432" i="19"/>
  <c r="W315" i="19"/>
  <c r="W316" i="19"/>
  <c r="W317" i="19"/>
  <c r="W327" i="19"/>
  <c r="W328" i="19"/>
  <c r="W329" i="19"/>
  <c r="W330" i="19"/>
  <c r="W339" i="19"/>
  <c r="W340" i="19"/>
  <c r="W341" i="19"/>
  <c r="W351" i="19"/>
  <c r="W353" i="19"/>
  <c r="W363" i="19"/>
  <c r="W364" i="19"/>
  <c r="W365" i="19"/>
  <c r="W375" i="19"/>
  <c r="W377" i="19"/>
  <c r="W387" i="19"/>
  <c r="W388" i="19"/>
  <c r="W389" i="19"/>
  <c r="W399" i="19"/>
  <c r="W400" i="19"/>
  <c r="W401" i="19"/>
  <c r="W411" i="19"/>
  <c r="W412" i="19"/>
  <c r="W413" i="19"/>
  <c r="W423" i="19"/>
  <c r="W424" i="19"/>
  <c r="W425" i="19"/>
  <c r="W426" i="19"/>
  <c r="W435" i="19"/>
  <c r="W436" i="19"/>
  <c r="W437" i="19"/>
  <c r="W447" i="19"/>
  <c r="W448" i="19"/>
  <c r="W449" i="19"/>
  <c r="W459" i="19"/>
  <c r="W460" i="19"/>
  <c r="W461" i="19"/>
  <c r="W462" i="19"/>
  <c r="W471" i="19"/>
  <c r="W472" i="19"/>
  <c r="W473" i="19"/>
  <c r="W483" i="19"/>
  <c r="W484" i="19"/>
  <c r="W485" i="19"/>
  <c r="W486" i="19"/>
  <c r="W495" i="19"/>
  <c r="W497" i="19"/>
  <c r="W507" i="19"/>
  <c r="W508" i="19"/>
  <c r="W509" i="19"/>
  <c r="W519" i="19"/>
  <c r="W521" i="19"/>
  <c r="W531" i="19"/>
  <c r="W532" i="19"/>
  <c r="W533" i="19"/>
  <c r="W543" i="19"/>
  <c r="W545" i="19"/>
  <c r="W555" i="19"/>
  <c r="W556" i="19"/>
  <c r="W557" i="19"/>
  <c r="W558" i="19"/>
  <c r="W567" i="19"/>
  <c r="W568" i="19"/>
  <c r="W569" i="19"/>
  <c r="W579" i="19"/>
  <c r="W580" i="19"/>
  <c r="W581" i="19"/>
  <c r="W582" i="19"/>
  <c r="W591" i="19"/>
  <c r="W592" i="19"/>
  <c r="W593" i="19"/>
  <c r="W603" i="19"/>
  <c r="W605" i="19"/>
  <c r="W615" i="19"/>
  <c r="W616" i="19"/>
  <c r="W617" i="19"/>
  <c r="W618" i="19"/>
  <c r="W627" i="19"/>
  <c r="W628" i="19"/>
  <c r="W629" i="19"/>
  <c r="W639" i="19"/>
  <c r="W641" i="19"/>
  <c r="W651" i="19"/>
  <c r="W652" i="19"/>
  <c r="W653" i="19"/>
  <c r="W654" i="19"/>
  <c r="W663" i="19"/>
  <c r="W665" i="19"/>
  <c r="W675" i="19"/>
  <c r="W676" i="19"/>
  <c r="W677" i="19"/>
  <c r="W678" i="19"/>
  <c r="W687" i="19"/>
  <c r="W688" i="19"/>
  <c r="W689" i="19"/>
  <c r="W692" i="19"/>
  <c r="W699" i="19"/>
  <c r="W700" i="19"/>
  <c r="W701" i="19"/>
  <c r="W711" i="19"/>
  <c r="W712" i="19"/>
  <c r="W713" i="19"/>
  <c r="W723" i="19"/>
  <c r="W725" i="19"/>
  <c r="W726" i="19"/>
  <c r="W728" i="19"/>
  <c r="W735" i="19"/>
  <c r="W736" i="19"/>
  <c r="W737" i="19"/>
  <c r="W747" i="19"/>
  <c r="W748" i="19"/>
  <c r="W749" i="19"/>
  <c r="W759" i="19"/>
  <c r="W760" i="19"/>
  <c r="W761" i="19"/>
  <c r="W771" i="19"/>
  <c r="W772" i="19"/>
  <c r="W773" i="19"/>
  <c r="W774" i="19"/>
  <c r="W776" i="19"/>
  <c r="W783" i="19"/>
  <c r="W785" i="19"/>
  <c r="W795" i="19"/>
  <c r="W796" i="19"/>
  <c r="W797" i="19"/>
  <c r="W807" i="19"/>
  <c r="W809" i="19"/>
  <c r="W811" i="19"/>
  <c r="W819" i="19"/>
  <c r="W821" i="19"/>
  <c r="W831" i="19"/>
  <c r="W833" i="19"/>
  <c r="W843" i="19"/>
  <c r="W845" i="19"/>
  <c r="W855" i="19"/>
  <c r="W857" i="19"/>
  <c r="W867" i="19"/>
  <c r="W869" i="19"/>
  <c r="W879" i="19"/>
  <c r="W881" i="19"/>
  <c r="W884" i="19"/>
  <c r="W891" i="19"/>
  <c r="W893" i="19"/>
  <c r="W903" i="19"/>
  <c r="W905" i="19"/>
  <c r="W915" i="19"/>
  <c r="W917" i="19"/>
  <c r="W927" i="19"/>
  <c r="W929" i="19"/>
  <c r="W939" i="19"/>
  <c r="W941" i="19"/>
  <c r="W944" i="19"/>
  <c r="W951" i="19"/>
  <c r="W953" i="19"/>
  <c r="W963" i="19"/>
  <c r="W965" i="19"/>
  <c r="W975" i="19"/>
  <c r="W977" i="19"/>
  <c r="W987" i="19"/>
  <c r="W989" i="19"/>
  <c r="W999" i="19"/>
  <c r="W1001" i="19"/>
  <c r="W1011" i="19"/>
  <c r="W1013" i="19"/>
  <c r="W1023" i="19"/>
  <c r="W1025" i="19"/>
  <c r="W1035" i="19"/>
  <c r="W1037" i="19"/>
  <c r="W1047" i="19"/>
  <c r="W1049" i="19"/>
  <c r="W1059" i="19"/>
  <c r="W1061" i="19"/>
  <c r="W1071" i="19"/>
  <c r="W1073" i="19"/>
  <c r="W1083" i="19"/>
  <c r="W1085" i="19"/>
  <c r="W1095" i="19"/>
  <c r="W1097" i="19"/>
  <c r="W1107" i="19"/>
  <c r="W1109" i="19"/>
  <c r="W1119" i="19"/>
  <c r="W1121" i="19"/>
  <c r="W1123" i="19"/>
  <c r="W1131" i="19"/>
  <c r="W1133" i="19"/>
  <c r="W1143" i="19"/>
  <c r="W1145" i="19"/>
  <c r="W1148" i="19"/>
  <c r="W1155" i="19"/>
  <c r="W1157" i="19"/>
  <c r="W1167" i="19"/>
  <c r="W1169" i="19"/>
  <c r="W1179" i="19"/>
  <c r="W1181" i="19"/>
  <c r="W1191" i="19"/>
  <c r="W1193" i="19"/>
  <c r="W1203" i="19"/>
  <c r="W1205" i="19"/>
  <c r="W1208" i="19"/>
  <c r="W1215" i="19"/>
  <c r="W1217" i="19"/>
  <c r="W1227" i="19"/>
  <c r="W1229" i="19"/>
  <c r="W1239" i="19"/>
  <c r="W1241" i="19"/>
  <c r="W1251" i="19"/>
  <c r="W1253" i="19"/>
  <c r="W1256" i="19"/>
  <c r="W1263" i="19"/>
  <c r="W1265" i="19"/>
  <c r="W1275" i="19"/>
  <c r="W1277" i="19"/>
  <c r="W1287" i="19"/>
  <c r="W1289" i="19"/>
  <c r="W1299" i="19"/>
  <c r="W1301" i="19"/>
  <c r="W1311" i="19"/>
  <c r="W1313" i="19"/>
  <c r="W1323" i="19"/>
  <c r="W1325" i="19"/>
  <c r="W1335" i="19"/>
  <c r="W1337" i="19"/>
  <c r="W1347" i="19"/>
  <c r="W1349" i="19"/>
  <c r="W1359" i="19"/>
  <c r="W1361" i="19"/>
  <c r="W1363" i="19"/>
  <c r="W1371" i="19"/>
  <c r="W1373" i="19"/>
  <c r="W1383" i="19"/>
  <c r="W1385" i="19"/>
  <c r="W1395" i="19"/>
  <c r="W1397" i="19"/>
  <c r="W1407" i="19"/>
  <c r="W1409" i="19"/>
  <c r="W1419" i="19"/>
  <c r="W1421" i="19"/>
  <c r="W1431" i="19"/>
  <c r="U315" i="19"/>
  <c r="U316" i="19"/>
  <c r="U317" i="19"/>
  <c r="U327" i="19"/>
  <c r="U329" i="19"/>
  <c r="U339" i="19"/>
  <c r="U341" i="19"/>
  <c r="U351" i="19"/>
  <c r="U353" i="19"/>
  <c r="U354" i="19"/>
  <c r="U363" i="19"/>
  <c r="U364" i="19"/>
  <c r="U365" i="19"/>
  <c r="U375" i="19"/>
  <c r="U377" i="19"/>
  <c r="U387" i="19"/>
  <c r="U388" i="19"/>
  <c r="U389" i="19"/>
  <c r="U390" i="19"/>
  <c r="U399" i="19"/>
  <c r="U401" i="19"/>
  <c r="U411" i="19"/>
  <c r="U413" i="19"/>
  <c r="U423" i="19"/>
  <c r="U424" i="19"/>
  <c r="U425" i="19"/>
  <c r="U426" i="19"/>
  <c r="U435" i="19"/>
  <c r="U436" i="19"/>
  <c r="U437" i="19"/>
  <c r="U447" i="19"/>
  <c r="U448" i="19"/>
  <c r="U449" i="19"/>
  <c r="U459" i="19"/>
  <c r="U460" i="19"/>
  <c r="U461" i="19"/>
  <c r="U471" i="19"/>
  <c r="U472" i="19"/>
  <c r="U473" i="19"/>
  <c r="U483" i="19"/>
  <c r="U484" i="19"/>
  <c r="U485" i="19"/>
  <c r="U487" i="19"/>
  <c r="U495" i="19"/>
  <c r="U497" i="19"/>
  <c r="U507" i="19"/>
  <c r="U508" i="19"/>
  <c r="U509" i="19"/>
  <c r="U519" i="19"/>
  <c r="U521" i="19"/>
  <c r="U531" i="19"/>
  <c r="U533" i="19"/>
  <c r="U543" i="19"/>
  <c r="U544" i="19"/>
  <c r="U545" i="19"/>
  <c r="U555" i="19"/>
  <c r="U556" i="19"/>
  <c r="U557" i="19"/>
  <c r="U567" i="19"/>
  <c r="U568" i="19"/>
  <c r="U569" i="19"/>
  <c r="U579" i="19"/>
  <c r="U580" i="19"/>
  <c r="U581" i="19"/>
  <c r="U582" i="19"/>
  <c r="U591" i="19"/>
  <c r="U593" i="19"/>
  <c r="U603" i="19"/>
  <c r="U604" i="19"/>
  <c r="U605" i="19"/>
  <c r="U615" i="19"/>
  <c r="U616" i="19"/>
  <c r="U617" i="19"/>
  <c r="U620" i="19"/>
  <c r="U627" i="19"/>
  <c r="U628" i="19"/>
  <c r="U629" i="19"/>
  <c r="U639" i="19"/>
  <c r="U641" i="19"/>
  <c r="U642" i="19"/>
  <c r="U643" i="19"/>
  <c r="U651" i="19"/>
  <c r="U653" i="19"/>
  <c r="U655" i="19"/>
  <c r="U663" i="19"/>
  <c r="U665" i="19"/>
  <c r="U675" i="19"/>
  <c r="U676" i="19"/>
  <c r="U677" i="19"/>
  <c r="U687" i="19"/>
  <c r="U688" i="19"/>
  <c r="U689" i="19"/>
  <c r="U691" i="19"/>
  <c r="U692" i="19"/>
  <c r="U693" i="19"/>
  <c r="U699" i="19"/>
  <c r="U700" i="19"/>
  <c r="U701" i="19"/>
  <c r="U711" i="19"/>
  <c r="U712" i="19"/>
  <c r="U713" i="19"/>
  <c r="U723" i="19"/>
  <c r="U724" i="19"/>
  <c r="U725" i="19"/>
  <c r="U726" i="19"/>
  <c r="U728" i="19"/>
  <c r="U735" i="19"/>
  <c r="U736" i="19"/>
  <c r="U737" i="19"/>
  <c r="U747" i="19"/>
  <c r="U748" i="19"/>
  <c r="U749" i="19"/>
  <c r="U759" i="19"/>
  <c r="U761" i="19"/>
  <c r="U764" i="19"/>
  <c r="U771" i="19"/>
  <c r="U773" i="19"/>
  <c r="U778" i="19"/>
  <c r="U783" i="19"/>
  <c r="U785" i="19"/>
  <c r="U795" i="19"/>
  <c r="U796" i="19"/>
  <c r="U797" i="19"/>
  <c r="U807" i="19"/>
  <c r="U809" i="19"/>
  <c r="U819" i="19"/>
  <c r="U820" i="19"/>
  <c r="U821" i="19"/>
  <c r="U822" i="19"/>
  <c r="U831" i="19"/>
  <c r="U833" i="19"/>
  <c r="U843" i="19"/>
  <c r="U845" i="19"/>
  <c r="U855" i="19"/>
  <c r="U856" i="19"/>
  <c r="U857" i="19"/>
  <c r="U867" i="19"/>
  <c r="U868" i="19"/>
  <c r="U869" i="19"/>
  <c r="U879" i="19"/>
  <c r="U880" i="19"/>
  <c r="U881" i="19"/>
  <c r="U891" i="19"/>
  <c r="U892" i="19"/>
  <c r="U893" i="19"/>
  <c r="U903" i="19"/>
  <c r="U904" i="19"/>
  <c r="U905" i="19"/>
  <c r="U915" i="19"/>
  <c r="U916" i="19"/>
  <c r="U917" i="19"/>
  <c r="U927" i="19"/>
  <c r="U929" i="19"/>
  <c r="U939" i="19"/>
  <c r="U940" i="19"/>
  <c r="U941" i="19"/>
  <c r="U943" i="19"/>
  <c r="U951" i="19"/>
  <c r="U953" i="19"/>
  <c r="U955" i="19"/>
  <c r="U958" i="19"/>
  <c r="U963" i="19"/>
  <c r="U965" i="19"/>
  <c r="U975" i="19"/>
  <c r="U976" i="19"/>
  <c r="U977" i="19"/>
  <c r="U987" i="19"/>
  <c r="U988" i="19"/>
  <c r="U989" i="19"/>
  <c r="U999" i="19"/>
  <c r="U1000" i="19"/>
  <c r="U1001" i="19"/>
  <c r="U1011" i="19"/>
  <c r="U1012" i="19"/>
  <c r="U1013" i="19"/>
  <c r="U1023" i="19"/>
  <c r="U1024" i="19"/>
  <c r="U1025" i="19"/>
  <c r="U1027" i="19"/>
  <c r="U1035" i="19"/>
  <c r="U1036" i="19"/>
  <c r="U1037" i="19"/>
  <c r="U1047" i="19"/>
  <c r="U1048" i="19"/>
  <c r="U1049" i="19"/>
  <c r="U1059" i="19"/>
  <c r="U1060" i="19"/>
  <c r="U1061" i="19"/>
  <c r="U1071" i="19"/>
  <c r="U1073" i="19"/>
  <c r="U1083" i="19"/>
  <c r="U1084" i="19"/>
  <c r="U1085" i="19"/>
  <c r="U1095" i="19"/>
  <c r="U1097" i="19"/>
  <c r="U1100" i="19"/>
  <c r="U1107" i="19"/>
  <c r="U1108" i="19"/>
  <c r="U1109" i="19"/>
  <c r="U1119" i="19"/>
  <c r="U1120" i="19"/>
  <c r="U1121" i="19"/>
  <c r="U1131" i="19"/>
  <c r="U1132" i="19"/>
  <c r="U1133" i="19"/>
  <c r="U1143" i="19"/>
  <c r="U1144" i="19"/>
  <c r="U1145" i="19"/>
  <c r="U1147" i="19"/>
  <c r="U1155" i="19"/>
  <c r="U1156" i="19"/>
  <c r="U1157" i="19"/>
  <c r="U1167" i="19"/>
  <c r="U1168" i="19"/>
  <c r="U1169" i="19"/>
  <c r="U1179" i="19"/>
  <c r="U1180" i="19"/>
  <c r="U1181" i="19"/>
  <c r="U1183" i="19"/>
  <c r="U1184" i="19"/>
  <c r="U1191" i="19"/>
  <c r="U1192" i="19"/>
  <c r="U1193" i="19"/>
  <c r="U1203" i="19"/>
  <c r="U1204" i="19"/>
  <c r="U1205" i="19"/>
  <c r="U1215" i="19"/>
  <c r="U1217" i="19"/>
  <c r="U1219" i="19"/>
  <c r="U1227" i="19"/>
  <c r="U1228" i="19"/>
  <c r="U1229" i="19"/>
  <c r="U1239" i="19"/>
  <c r="U1241" i="19"/>
  <c r="U1251" i="19"/>
  <c r="U1252" i="19"/>
  <c r="U1253" i="19"/>
  <c r="U1263" i="19"/>
  <c r="U1264" i="19"/>
  <c r="U1265" i="19"/>
  <c r="U1268" i="19"/>
  <c r="U1275" i="19"/>
  <c r="U1276" i="19"/>
  <c r="U1277" i="19"/>
  <c r="U1287" i="19"/>
  <c r="U1288" i="19"/>
  <c r="U1289" i="19"/>
  <c r="U1299" i="19"/>
  <c r="U1300" i="19"/>
  <c r="U1301" i="19"/>
  <c r="U1311" i="19"/>
  <c r="U1312" i="19"/>
  <c r="U1313" i="19"/>
  <c r="U1315" i="19"/>
  <c r="U1323" i="19"/>
  <c r="U1324" i="19"/>
  <c r="U1325" i="19"/>
  <c r="U1335" i="19"/>
  <c r="U1336" i="19"/>
  <c r="U1337" i="19"/>
  <c r="U1347" i="19"/>
  <c r="U1348" i="19"/>
  <c r="U1349" i="19"/>
  <c r="U1359" i="19"/>
  <c r="U1361" i="19"/>
  <c r="U1371" i="19"/>
  <c r="U1372" i="19"/>
  <c r="U1373" i="19"/>
  <c r="U1376" i="19"/>
  <c r="U1383" i="19"/>
  <c r="U1385" i="19"/>
  <c r="U1395" i="19"/>
  <c r="U1396" i="19"/>
  <c r="U1397" i="19"/>
  <c r="U1407" i="19"/>
  <c r="U1408" i="19"/>
  <c r="U1409" i="19"/>
  <c r="U1419" i="19"/>
  <c r="U1420" i="19"/>
  <c r="U1421" i="19"/>
  <c r="U1423" i="19"/>
  <c r="U1431" i="19"/>
  <c r="U1432" i="19"/>
  <c r="T315" i="19"/>
  <c r="T316" i="19"/>
  <c r="T317" i="19"/>
  <c r="T327" i="19"/>
  <c r="T328" i="19"/>
  <c r="T329" i="19"/>
  <c r="T339" i="19"/>
  <c r="T340" i="19"/>
  <c r="T341" i="19"/>
  <c r="T342" i="19"/>
  <c r="T344" i="19"/>
  <c r="T351" i="19"/>
  <c r="T352" i="19"/>
  <c r="T353" i="19"/>
  <c r="T354" i="19"/>
  <c r="T363" i="19"/>
  <c r="T364" i="19"/>
  <c r="T365" i="19"/>
  <c r="T375" i="19"/>
  <c r="T376" i="19"/>
  <c r="T377" i="19"/>
  <c r="T379" i="19"/>
  <c r="T387" i="19"/>
  <c r="T388" i="19"/>
  <c r="T389" i="19"/>
  <c r="T392" i="19"/>
  <c r="T399" i="19"/>
  <c r="T400" i="19"/>
  <c r="T401" i="19"/>
  <c r="T402" i="19"/>
  <c r="T411" i="19"/>
  <c r="T412" i="19"/>
  <c r="T413" i="19"/>
  <c r="T423" i="19"/>
  <c r="T424" i="19"/>
  <c r="T425" i="19"/>
  <c r="T426" i="19"/>
  <c r="T435" i="19"/>
  <c r="T436" i="19"/>
  <c r="T437" i="19"/>
  <c r="T447" i="19"/>
  <c r="T448" i="19"/>
  <c r="T449" i="19"/>
  <c r="T459" i="19"/>
  <c r="T460" i="19"/>
  <c r="T461" i="19"/>
  <c r="T462" i="19"/>
  <c r="T464" i="19"/>
  <c r="T471" i="19"/>
  <c r="T472" i="19"/>
  <c r="T473" i="19"/>
  <c r="T483" i="19"/>
  <c r="T484" i="19"/>
  <c r="T485" i="19"/>
  <c r="T495" i="19"/>
  <c r="T496" i="19"/>
  <c r="T497" i="19"/>
  <c r="T498" i="19"/>
  <c r="T507" i="19"/>
  <c r="T508" i="19"/>
  <c r="T509" i="19"/>
  <c r="T519" i="19"/>
  <c r="T520" i="19"/>
  <c r="T521" i="19"/>
  <c r="T522" i="19"/>
  <c r="T524" i="19"/>
  <c r="T531" i="19"/>
  <c r="T532" i="19"/>
  <c r="T533" i="19"/>
  <c r="T543" i="19"/>
  <c r="T544" i="19"/>
  <c r="T545" i="19"/>
  <c r="T555" i="19"/>
  <c r="T556" i="19"/>
  <c r="T557" i="19"/>
  <c r="T567" i="19"/>
  <c r="T568" i="19"/>
  <c r="T569" i="19"/>
  <c r="T570" i="19"/>
  <c r="T571" i="19"/>
  <c r="T579" i="19"/>
  <c r="T580" i="19"/>
  <c r="T581" i="19"/>
  <c r="T591" i="19"/>
  <c r="T592" i="19"/>
  <c r="T593" i="19"/>
  <c r="T603" i="19"/>
  <c r="T604" i="19"/>
  <c r="T605" i="19"/>
  <c r="T615" i="19"/>
  <c r="T616" i="19"/>
  <c r="T617" i="19"/>
  <c r="S316" i="19"/>
  <c r="S317" i="19"/>
  <c r="S318" i="19"/>
  <c r="S320" i="19"/>
  <c r="S327" i="19"/>
  <c r="S328" i="19"/>
  <c r="S329" i="19"/>
  <c r="S330" i="19"/>
  <c r="S339" i="19"/>
  <c r="S340" i="19"/>
  <c r="S341" i="19"/>
  <c r="S351" i="19"/>
  <c r="S352" i="19"/>
  <c r="S353" i="19"/>
  <c r="S354" i="19"/>
  <c r="S363" i="19"/>
  <c r="S364" i="19"/>
  <c r="S365" i="19"/>
  <c r="S375" i="19"/>
  <c r="S376" i="19"/>
  <c r="S377" i="19"/>
  <c r="S387" i="19"/>
  <c r="S388" i="19"/>
  <c r="S389" i="19"/>
  <c r="S399" i="19"/>
  <c r="S400" i="19"/>
  <c r="S401" i="19"/>
  <c r="S411" i="19"/>
  <c r="S412" i="19"/>
  <c r="S413" i="19"/>
  <c r="S423" i="19"/>
  <c r="S424" i="19"/>
  <c r="S425" i="19"/>
  <c r="S435" i="19"/>
  <c r="S436" i="19"/>
  <c r="S437" i="19"/>
  <c r="S438" i="19"/>
  <c r="S447" i="19"/>
  <c r="S448" i="19"/>
  <c r="S449" i="19"/>
  <c r="S459" i="19"/>
  <c r="S460" i="19"/>
  <c r="S461" i="19"/>
  <c r="S471" i="19"/>
  <c r="S472" i="19"/>
  <c r="S473" i="19"/>
  <c r="S483" i="19"/>
  <c r="S484" i="19"/>
  <c r="S485" i="19"/>
  <c r="S495" i="19"/>
  <c r="S496" i="19"/>
  <c r="S497" i="19"/>
  <c r="S498" i="19"/>
  <c r="S507" i="19"/>
  <c r="S508" i="19"/>
  <c r="S509" i="19"/>
  <c r="S510" i="19"/>
  <c r="R316" i="19"/>
  <c r="R317" i="19"/>
  <c r="R318" i="19"/>
  <c r="R327" i="19"/>
  <c r="R328" i="19"/>
  <c r="R329" i="19"/>
  <c r="R330" i="19"/>
  <c r="R340" i="19"/>
  <c r="R341" i="19"/>
  <c r="R351" i="19"/>
  <c r="R352" i="19"/>
  <c r="R353" i="19"/>
  <c r="R354" i="19"/>
  <c r="R363" i="19"/>
  <c r="R364" i="19"/>
  <c r="R365" i="19"/>
  <c r="R367" i="19"/>
  <c r="R375" i="19"/>
  <c r="R376" i="19"/>
  <c r="R377" i="19"/>
  <c r="R378" i="19"/>
  <c r="R381" i="19"/>
  <c r="R387" i="19"/>
  <c r="R388" i="19"/>
  <c r="R389" i="19"/>
  <c r="R399" i="19"/>
  <c r="R400" i="19"/>
  <c r="R401" i="19"/>
  <c r="R402" i="19"/>
  <c r="R404" i="19"/>
  <c r="R411" i="19"/>
  <c r="R412" i="19"/>
  <c r="R413" i="19"/>
  <c r="R414" i="19"/>
  <c r="R423" i="19"/>
  <c r="R424" i="19"/>
  <c r="R425" i="19"/>
  <c r="R435" i="19"/>
  <c r="R436" i="19"/>
  <c r="R437" i="19"/>
  <c r="R438" i="19"/>
  <c r="R439" i="19"/>
  <c r="R447" i="19"/>
  <c r="R448" i="19"/>
  <c r="R449" i="19"/>
  <c r="R450" i="19"/>
  <c r="R459" i="19"/>
  <c r="R460" i="19"/>
  <c r="R461" i="19"/>
  <c r="R462" i="19"/>
  <c r="R464" i="19"/>
  <c r="R471" i="19"/>
  <c r="R472" i="19"/>
  <c r="R473" i="19"/>
  <c r="R483" i="19"/>
  <c r="R484" i="19"/>
  <c r="R485" i="19"/>
  <c r="R486" i="19"/>
  <c r="R495" i="19"/>
  <c r="R496" i="19"/>
  <c r="R497" i="19"/>
  <c r="R507" i="19"/>
  <c r="R508" i="19"/>
  <c r="R509" i="19"/>
  <c r="R510" i="19"/>
  <c r="R511" i="19"/>
  <c r="R519" i="19"/>
  <c r="R520" i="19"/>
  <c r="R521" i="19"/>
  <c r="R531" i="19"/>
  <c r="R532" i="19"/>
  <c r="R533" i="19"/>
  <c r="R534" i="19"/>
  <c r="R536" i="19"/>
  <c r="R543" i="19"/>
  <c r="R544" i="19"/>
  <c r="R545" i="19"/>
  <c r="R555" i="19"/>
  <c r="R556" i="19"/>
  <c r="R557" i="19"/>
  <c r="Q316" i="19"/>
  <c r="Q317" i="19"/>
  <c r="Q319" i="19"/>
  <c r="Q327" i="19"/>
  <c r="Q328" i="19"/>
  <c r="Q329" i="19"/>
  <c r="Q340" i="19"/>
  <c r="Q341" i="19"/>
  <c r="Q351" i="19"/>
  <c r="Q352" i="19"/>
  <c r="Q353" i="19"/>
  <c r="Q354" i="19"/>
  <c r="Q363" i="19"/>
  <c r="Q364" i="19"/>
  <c r="Q365" i="19"/>
  <c r="Q375" i="19"/>
  <c r="Q376" i="19"/>
  <c r="Q377" i="19"/>
  <c r="Q380" i="19"/>
  <c r="Q387" i="19"/>
  <c r="Q388" i="19"/>
  <c r="Q389" i="19"/>
  <c r="Q390" i="19"/>
  <c r="Q399" i="19"/>
  <c r="Q400" i="19"/>
  <c r="Q401" i="19"/>
  <c r="Q402" i="19"/>
  <c r="Q411" i="19"/>
  <c r="Q412" i="19"/>
  <c r="Q413" i="19"/>
  <c r="Q414" i="19"/>
  <c r="Q423" i="19"/>
  <c r="Q424" i="19"/>
  <c r="Q425" i="19"/>
  <c r="Q435" i="19"/>
  <c r="Q436" i="19"/>
  <c r="Q437" i="19"/>
  <c r="Q438" i="19"/>
  <c r="Q447" i="19"/>
  <c r="Q448" i="19"/>
  <c r="Q449" i="19"/>
  <c r="Q459" i="19"/>
  <c r="Q460" i="19"/>
  <c r="Q461" i="19"/>
  <c r="Q462" i="19"/>
  <c r="Q463" i="19"/>
  <c r="Q471" i="19"/>
  <c r="Q472" i="19"/>
  <c r="Q473" i="19"/>
  <c r="Q474" i="19"/>
  <c r="Q475" i="19"/>
  <c r="Q483" i="19"/>
  <c r="Q484" i="19"/>
  <c r="Q485" i="19"/>
  <c r="Q486" i="19"/>
  <c r="Q495" i="19"/>
  <c r="Q496" i="19"/>
  <c r="Q497" i="19"/>
  <c r="Q498" i="19"/>
  <c r="Q507" i="19"/>
  <c r="Q508" i="19"/>
  <c r="Q509" i="19"/>
  <c r="Q519" i="19"/>
  <c r="Q520" i="19"/>
  <c r="Q521" i="19"/>
  <c r="Q531" i="19"/>
  <c r="Q532" i="19"/>
  <c r="Q533" i="19"/>
  <c r="Q543" i="19"/>
  <c r="Q544" i="19"/>
  <c r="Q545" i="19"/>
  <c r="Q555" i="19"/>
  <c r="Q556" i="19"/>
  <c r="Q557" i="19"/>
  <c r="Q567" i="19"/>
  <c r="Q568" i="19"/>
  <c r="Q569" i="19"/>
  <c r="Q579" i="19"/>
  <c r="Q580" i="19"/>
  <c r="Q581" i="19"/>
  <c r="Q591" i="19"/>
  <c r="Q592" i="19"/>
  <c r="Q593" i="19"/>
  <c r="Q594" i="19"/>
  <c r="Q27" i="19"/>
  <c r="AN28" i="19"/>
  <c r="AN64" i="19"/>
  <c r="U93" i="19"/>
  <c r="AN100" i="19"/>
  <c r="Q101" i="19"/>
  <c r="Q149" i="19"/>
  <c r="AN164" i="19"/>
  <c r="AN184" i="19"/>
  <c r="Q188" i="19"/>
  <c r="W220" i="19"/>
  <c r="R233" i="19"/>
  <c r="AN272" i="19"/>
  <c r="AN487" i="19"/>
  <c r="AN583" i="19"/>
  <c r="AN317" i="19"/>
  <c r="AN319" i="19"/>
  <c r="AN328" i="19"/>
  <c r="AN329" i="19"/>
  <c r="AN341" i="19"/>
  <c r="AN354" i="19"/>
  <c r="AN376" i="19"/>
  <c r="AN377" i="19"/>
  <c r="AN389" i="19"/>
  <c r="AN401" i="19"/>
  <c r="AN402" i="19"/>
  <c r="AN412" i="19"/>
  <c r="AN414" i="19"/>
  <c r="AN415" i="19"/>
  <c r="AN426" i="19"/>
  <c r="AN437" i="19"/>
  <c r="AN449" i="19"/>
  <c r="AN472" i="19"/>
  <c r="AN473" i="19"/>
  <c r="AN485" i="19"/>
  <c r="AN497" i="19"/>
  <c r="AN498" i="19"/>
  <c r="AN508" i="19"/>
  <c r="AN510" i="19"/>
  <c r="AN521" i="19"/>
  <c r="AN532" i="19"/>
  <c r="AN533" i="19"/>
  <c r="AN544" i="19"/>
  <c r="AN546" i="19"/>
  <c r="AN569" i="19"/>
  <c r="AN581" i="19"/>
  <c r="AN592" i="19"/>
  <c r="AN593" i="19"/>
  <c r="AN605" i="19"/>
  <c r="AN664" i="19"/>
  <c r="AN665" i="19"/>
  <c r="AN666" i="19"/>
  <c r="AN676" i="19"/>
  <c r="AN677" i="19"/>
  <c r="AN688" i="19"/>
  <c r="AN689" i="19"/>
  <c r="AN724" i="19"/>
  <c r="AN736" i="19"/>
  <c r="AN737" i="19"/>
  <c r="AN749" i="19"/>
  <c r="AN774" i="19"/>
  <c r="AN775" i="19"/>
  <c r="AN799" i="19"/>
  <c r="AN856" i="19"/>
  <c r="AN857" i="19"/>
  <c r="AN881" i="19"/>
  <c r="AN917" i="19"/>
  <c r="AN929" i="19"/>
  <c r="AN942" i="19"/>
  <c r="AN953" i="19"/>
  <c r="AN964" i="19"/>
  <c r="AN965" i="19"/>
  <c r="AN988" i="19"/>
  <c r="AN989" i="19"/>
  <c r="AN1013" i="19"/>
  <c r="AN1025" i="19"/>
  <c r="AN1050" i="19"/>
  <c r="AN1061" i="19"/>
  <c r="AN1062" i="19"/>
  <c r="AN1073" i="19"/>
  <c r="AN1085" i="19"/>
  <c r="AN1086" i="19"/>
  <c r="AN1096" i="19"/>
  <c r="AN1111" i="19"/>
  <c r="AN1144" i="19"/>
  <c r="AN1145" i="19"/>
  <c r="AN1180" i="19"/>
  <c r="AN1181" i="19"/>
  <c r="AN1182" i="19"/>
  <c r="AN1183" i="19"/>
  <c r="AN1195" i="19"/>
  <c r="AN1205" i="19"/>
  <c r="AN1217" i="19"/>
  <c r="AN1228" i="19"/>
  <c r="AN1229" i="19"/>
  <c r="AN1230" i="19"/>
  <c r="AN1240" i="19"/>
  <c r="AN1241" i="19"/>
  <c r="AN1242" i="19"/>
  <c r="AN1279" i="19"/>
  <c r="AN1288" i="19"/>
  <c r="AN1289" i="19"/>
  <c r="AN1301" i="19"/>
  <c r="AN1312" i="19"/>
  <c r="AN1313" i="19"/>
  <c r="AN1324" i="19"/>
  <c r="AN1325" i="19"/>
  <c r="AN1336" i="19"/>
  <c r="AN1337" i="19"/>
  <c r="AN1338" i="19"/>
  <c r="AN1374" i="19"/>
  <c r="AN1385" i="19"/>
  <c r="K7" i="19"/>
  <c r="AN318" i="19"/>
  <c r="AN464" i="19"/>
  <c r="AN488" i="19"/>
  <c r="AN545" i="19"/>
  <c r="AN548" i="19"/>
  <c r="AN606" i="19"/>
  <c r="AN620" i="19"/>
  <c r="AN632" i="19"/>
  <c r="AN653" i="19"/>
  <c r="AN704" i="19"/>
  <c r="AN713" i="19"/>
  <c r="AN716" i="19"/>
  <c r="AN761" i="19"/>
  <c r="AN812" i="19"/>
  <c r="AN820" i="19"/>
  <c r="AN821" i="19"/>
  <c r="AN824" i="19"/>
  <c r="AN833" i="19"/>
  <c r="AN859" i="19"/>
  <c r="AN861" i="19"/>
  <c r="AN956" i="19"/>
  <c r="AN977" i="19"/>
  <c r="AN1016" i="19"/>
  <c r="AN1064" i="19"/>
  <c r="AN1074" i="19"/>
  <c r="AN1208" i="19"/>
  <c r="AN1220" i="19"/>
  <c r="AN1232" i="19"/>
  <c r="AN1349" i="19"/>
  <c r="AN1361" i="19"/>
  <c r="AN1376" i="19"/>
  <c r="AN1400" i="19"/>
  <c r="AN1412" i="19"/>
  <c r="AN315" i="19"/>
  <c r="AN327" i="19"/>
  <c r="AN339" i="19"/>
  <c r="AN351" i="19"/>
  <c r="AN352" i="19"/>
  <c r="AN353" i="19"/>
  <c r="AN363" i="19"/>
  <c r="AN364" i="19"/>
  <c r="AN365" i="19"/>
  <c r="AN375" i="19"/>
  <c r="AN387" i="19"/>
  <c r="AN399" i="19"/>
  <c r="AN411" i="19"/>
  <c r="AN413" i="19"/>
  <c r="AN423" i="19"/>
  <c r="AN424" i="19"/>
  <c r="AN425" i="19"/>
  <c r="AN435" i="19"/>
  <c r="AN436" i="19"/>
  <c r="AN447" i="19"/>
  <c r="AN448" i="19"/>
  <c r="AN459" i="19"/>
  <c r="AN460" i="19"/>
  <c r="AN461" i="19"/>
  <c r="AN471" i="19"/>
  <c r="AN483" i="19"/>
  <c r="AN484" i="19"/>
  <c r="AN495" i="19"/>
  <c r="AN496" i="19"/>
  <c r="AN507" i="19"/>
  <c r="AN509" i="19"/>
  <c r="AN519" i="19"/>
  <c r="AN520" i="19"/>
  <c r="AN531" i="19"/>
  <c r="AN537" i="19"/>
  <c r="AN543" i="19"/>
  <c r="AN555" i="19"/>
  <c r="AN556" i="19"/>
  <c r="AN557" i="19"/>
  <c r="AN567" i="19"/>
  <c r="AN579" i="19"/>
  <c r="AN580" i="19"/>
  <c r="AN591" i="19"/>
  <c r="AN603" i="19"/>
  <c r="AN604" i="19"/>
  <c r="AN615" i="19"/>
  <c r="AN616" i="19"/>
  <c r="AN617" i="19"/>
  <c r="AN627" i="19"/>
  <c r="AN628" i="19"/>
  <c r="AN629" i="19"/>
  <c r="AN630" i="19"/>
  <c r="AN639" i="19"/>
  <c r="AN640" i="19"/>
  <c r="AN641" i="19"/>
  <c r="AN651" i="19"/>
  <c r="AN663" i="19"/>
  <c r="AN675" i="19"/>
  <c r="AN687" i="19"/>
  <c r="AN699" i="19"/>
  <c r="AN700" i="19"/>
  <c r="AN701" i="19"/>
  <c r="AN711" i="19"/>
  <c r="AN712" i="19"/>
  <c r="AN723" i="19"/>
  <c r="AN725" i="19"/>
  <c r="AN735" i="19"/>
  <c r="AN747" i="19"/>
  <c r="AN748" i="19"/>
  <c r="AN753" i="19"/>
  <c r="AN759" i="19"/>
  <c r="AN760" i="19"/>
  <c r="AN771" i="19"/>
  <c r="AN773" i="19"/>
  <c r="AN783" i="19"/>
  <c r="AN785" i="19"/>
  <c r="AN795" i="19"/>
  <c r="AN796" i="19"/>
  <c r="AN797" i="19"/>
  <c r="AN798" i="19"/>
  <c r="AN807" i="19"/>
  <c r="AN808" i="19"/>
  <c r="AN809" i="19"/>
  <c r="AN819" i="19"/>
  <c r="AN831" i="19"/>
  <c r="AN832" i="19"/>
  <c r="AN843" i="19"/>
  <c r="AN844" i="19"/>
  <c r="AN845" i="19"/>
  <c r="AN855" i="19"/>
  <c r="AN867" i="19"/>
  <c r="AN868" i="19"/>
  <c r="AN869" i="19"/>
  <c r="AN879" i="19"/>
  <c r="AN880" i="19"/>
  <c r="AN891" i="19"/>
  <c r="AN892" i="19"/>
  <c r="AN893" i="19"/>
  <c r="AN903" i="19"/>
  <c r="AN904" i="19"/>
  <c r="AN905" i="19"/>
  <c r="AN906" i="19"/>
  <c r="AN915" i="19"/>
  <c r="AN916" i="19"/>
  <c r="AN927" i="19"/>
  <c r="AN928" i="19"/>
  <c r="AN939" i="19"/>
  <c r="AN940" i="19"/>
  <c r="AN941" i="19"/>
  <c r="AN951" i="19"/>
  <c r="AN952" i="19"/>
  <c r="AN963" i="19"/>
  <c r="AN975" i="19"/>
  <c r="AN976" i="19"/>
  <c r="AN987" i="19"/>
  <c r="AN999" i="19"/>
  <c r="AN1000" i="19"/>
  <c r="AN1001" i="19"/>
  <c r="AN1011" i="19"/>
  <c r="AN1012" i="19"/>
  <c r="AN1023" i="19"/>
  <c r="AN1024" i="19"/>
  <c r="AN1026" i="19"/>
  <c r="AN1035" i="19"/>
  <c r="AN1036" i="19"/>
  <c r="AN1037" i="19"/>
  <c r="AN1047" i="19"/>
  <c r="AN1048" i="19"/>
  <c r="AN1049" i="19"/>
  <c r="AN1059" i="19"/>
  <c r="AN1060" i="19"/>
  <c r="AN1071" i="19"/>
  <c r="AN1083" i="19"/>
  <c r="AN1084" i="19"/>
  <c r="AN1095" i="19"/>
  <c r="AN1097" i="19"/>
  <c r="AN1107" i="19"/>
  <c r="AN1108" i="19"/>
  <c r="AN1109" i="19"/>
  <c r="AN1119" i="19"/>
  <c r="AN1120" i="19"/>
  <c r="AN1121" i="19"/>
  <c r="AN1131" i="19"/>
  <c r="AN1132" i="19"/>
  <c r="AN1133" i="19"/>
  <c r="AN1134" i="19"/>
  <c r="AN1143" i="19"/>
  <c r="AN1155" i="19"/>
  <c r="AN1156" i="19"/>
  <c r="AN1157" i="19"/>
  <c r="AN1167" i="19"/>
  <c r="AN1168" i="19"/>
  <c r="AN1169" i="19"/>
  <c r="AN1171" i="19"/>
  <c r="AN1179" i="19"/>
  <c r="AN1191" i="19"/>
  <c r="AN1192" i="19"/>
  <c r="AN1193" i="19"/>
  <c r="AN1203" i="19"/>
  <c r="AN1204" i="19"/>
  <c r="AN1215" i="19"/>
  <c r="AN1216" i="19"/>
  <c r="AN1227" i="19"/>
  <c r="AN1239" i="19"/>
  <c r="AN1251" i="19"/>
  <c r="AN1253" i="19"/>
  <c r="AN1263" i="19"/>
  <c r="AN1264" i="19"/>
  <c r="AN1265" i="19"/>
  <c r="AN1275" i="19"/>
  <c r="AN1276" i="19"/>
  <c r="AN1277" i="19"/>
  <c r="AN1287" i="19"/>
  <c r="AN1299" i="19"/>
  <c r="AN1300" i="19"/>
  <c r="AN1311" i="19"/>
  <c r="AN1314" i="19"/>
  <c r="AN1323" i="19"/>
  <c r="AN1335" i="19"/>
  <c r="AN1347" i="19"/>
  <c r="AN1348" i="19"/>
  <c r="AN1359" i="19"/>
  <c r="AN1360" i="19"/>
  <c r="AN1371" i="19"/>
  <c r="AN1372" i="19"/>
  <c r="AN1373" i="19"/>
  <c r="AN1383" i="19"/>
  <c r="AN1384" i="19"/>
  <c r="AN1395" i="19"/>
  <c r="AN1396" i="19"/>
  <c r="AN1397" i="19"/>
  <c r="AN1407" i="19"/>
  <c r="AN1408" i="19"/>
  <c r="AN1409" i="19"/>
  <c r="AN1410" i="19"/>
  <c r="AN1419" i="19"/>
  <c r="AN1420" i="19"/>
  <c r="AN1421" i="19"/>
  <c r="AN1422" i="19"/>
  <c r="AN1431" i="19"/>
  <c r="AN1432" i="19"/>
  <c r="Q315" i="19" l="1"/>
  <c r="S315" i="19"/>
  <c r="Z351" i="19"/>
  <c r="Q339" i="19"/>
  <c r="AB351" i="19"/>
  <c r="Q91" i="19"/>
  <c r="W109" i="19"/>
  <c r="R288" i="19"/>
  <c r="AN84" i="19"/>
  <c r="T231" i="19"/>
  <c r="Q171" i="19"/>
  <c r="S218" i="19"/>
  <c r="U62" i="19"/>
  <c r="AN289" i="19"/>
  <c r="U205" i="19"/>
  <c r="R61" i="19"/>
  <c r="AN287" i="19"/>
  <c r="W263" i="19"/>
  <c r="T227" i="19"/>
  <c r="AN203" i="19"/>
  <c r="Q155" i="19"/>
  <c r="Q11" i="19"/>
  <c r="S303" i="19"/>
  <c r="AN219" i="19"/>
  <c r="S302" i="19"/>
  <c r="W278" i="19"/>
  <c r="T230" i="19"/>
  <c r="Q170" i="19"/>
  <c r="Q217" i="19"/>
  <c r="R145" i="19"/>
  <c r="Q121" i="19"/>
  <c r="R25" i="19"/>
  <c r="Q13" i="19"/>
  <c r="Q279" i="19"/>
  <c r="Z335" i="19"/>
  <c r="U814" i="19"/>
  <c r="AA970" i="19"/>
  <c r="W1209" i="19"/>
  <c r="Y1209" i="19"/>
  <c r="AB1185" i="19"/>
  <c r="W1185" i="19"/>
  <c r="W1125" i="19"/>
  <c r="U777" i="19"/>
  <c r="AN777" i="19"/>
  <c r="Y537" i="19"/>
  <c r="Y525" i="19"/>
  <c r="AN489" i="19"/>
  <c r="Y345" i="19"/>
  <c r="W345" i="19"/>
  <c r="W1005" i="19"/>
  <c r="Z969" i="19"/>
  <c r="Y1352" i="19"/>
  <c r="AN1352" i="19"/>
  <c r="AA1316" i="19"/>
  <c r="Y1316" i="19"/>
  <c r="X1316" i="19"/>
  <c r="U1316" i="19"/>
  <c r="AN1316" i="19"/>
  <c r="X1280" i="19"/>
  <c r="U1280" i="19"/>
  <c r="W1244" i="19"/>
  <c r="Z1244" i="19"/>
  <c r="U1244" i="19"/>
  <c r="AN1244" i="19"/>
  <c r="AB1244" i="19"/>
  <c r="U1208" i="19"/>
  <c r="Z1136" i="19"/>
  <c r="AB1136" i="19"/>
  <c r="X1124" i="19"/>
  <c r="Y1124" i="19"/>
  <c r="Z1088" i="19"/>
  <c r="U1088" i="19"/>
  <c r="Y1088" i="19"/>
  <c r="W992" i="19"/>
  <c r="U992" i="19"/>
  <c r="X980" i="19"/>
  <c r="W956" i="19"/>
  <c r="Z956" i="19"/>
  <c r="W848" i="19"/>
  <c r="U848" i="19"/>
  <c r="AA800" i="19"/>
  <c r="AN800" i="19"/>
  <c r="W800" i="19"/>
  <c r="AB764" i="19"/>
  <c r="AA632" i="19"/>
  <c r="AB632" i="19"/>
  <c r="W620" i="19"/>
  <c r="U596" i="19"/>
  <c r="Z596" i="19"/>
  <c r="U584" i="19"/>
  <c r="AA584" i="19"/>
  <c r="Y560" i="19"/>
  <c r="R548" i="19"/>
  <c r="U548" i="19"/>
  <c r="Q524" i="19"/>
  <c r="U524" i="19"/>
  <c r="R488" i="19"/>
  <c r="Q488" i="19"/>
  <c r="Y488" i="19"/>
  <c r="X488" i="19"/>
  <c r="W488" i="19"/>
  <c r="Z476" i="19"/>
  <c r="AN476" i="19"/>
  <c r="U452" i="19"/>
  <c r="AN440" i="19"/>
  <c r="Q440" i="19"/>
  <c r="Z428" i="19"/>
  <c r="W428" i="19"/>
  <c r="AN428" i="19"/>
  <c r="Q416" i="19"/>
  <c r="S416" i="19"/>
  <c r="S380" i="19"/>
  <c r="AA356" i="19"/>
  <c r="U356" i="19"/>
  <c r="AB344" i="19"/>
  <c r="Y344" i="19"/>
  <c r="Y1247" i="19"/>
  <c r="U1247" i="19"/>
  <c r="AN1209" i="19"/>
  <c r="AN586" i="19"/>
  <c r="T393" i="19"/>
  <c r="AB635" i="19"/>
  <c r="W1054" i="19"/>
  <c r="X956" i="19"/>
  <c r="W432" i="19"/>
  <c r="Z432" i="19"/>
  <c r="AA695" i="19"/>
  <c r="AN491" i="19"/>
  <c r="Z359" i="19"/>
  <c r="W347" i="19"/>
  <c r="W1379" i="19"/>
  <c r="Z1378" i="19"/>
  <c r="AN1378" i="19"/>
  <c r="W850" i="19"/>
  <c r="U850" i="19"/>
  <c r="U658" i="19"/>
  <c r="Y598" i="19"/>
  <c r="T598" i="19"/>
  <c r="U550" i="19"/>
  <c r="W550" i="19"/>
  <c r="T490" i="19"/>
  <c r="AA382" i="19"/>
  <c r="U995" i="19"/>
  <c r="W1018" i="19"/>
  <c r="T585" i="19"/>
  <c r="X1185" i="19"/>
  <c r="X922" i="19"/>
  <c r="AA791" i="19"/>
  <c r="X634" i="19"/>
  <c r="AN1065" i="19"/>
  <c r="AN501" i="19"/>
  <c r="Q548" i="19"/>
  <c r="R382" i="19"/>
  <c r="S476" i="19"/>
  <c r="S346" i="19"/>
  <c r="U1391" i="19"/>
  <c r="U1340" i="19"/>
  <c r="U885" i="19"/>
  <c r="W659" i="19"/>
  <c r="X1184" i="19"/>
  <c r="X920" i="19"/>
  <c r="U790" i="19"/>
  <c r="Y860" i="19"/>
  <c r="U1375" i="19"/>
  <c r="W1351" i="19"/>
  <c r="AN1339" i="19"/>
  <c r="W1291" i="19"/>
  <c r="Z1291" i="19"/>
  <c r="X1279" i="19"/>
  <c r="W1279" i="19"/>
  <c r="AN1255" i="19"/>
  <c r="W1243" i="19"/>
  <c r="AB1243" i="19"/>
  <c r="W1207" i="19"/>
  <c r="U1207" i="19"/>
  <c r="W1195" i="19"/>
  <c r="X1195" i="19"/>
  <c r="AA1147" i="19"/>
  <c r="AN1147" i="19"/>
  <c r="W1135" i="19"/>
  <c r="U1135" i="19"/>
  <c r="AA1087" i="19"/>
  <c r="U1087" i="19"/>
  <c r="X991" i="19"/>
  <c r="AN991" i="19"/>
  <c r="Z979" i="19"/>
  <c r="X979" i="19"/>
  <c r="X847" i="19"/>
  <c r="W847" i="19"/>
  <c r="Z847" i="19"/>
  <c r="AB847" i="19"/>
  <c r="U751" i="19"/>
  <c r="Z751" i="19"/>
  <c r="X691" i="19"/>
  <c r="Z655" i="19"/>
  <c r="AA655" i="19"/>
  <c r="AN595" i="19"/>
  <c r="U595" i="19"/>
  <c r="Z511" i="19"/>
  <c r="Y511" i="19"/>
  <c r="AN475" i="19"/>
  <c r="Y415" i="19"/>
  <c r="Q415" i="19"/>
  <c r="X331" i="19"/>
  <c r="U331" i="19"/>
  <c r="AN367" i="19"/>
  <c r="T523" i="19"/>
  <c r="U1075" i="19"/>
  <c r="Z415" i="19"/>
  <c r="Z1375" i="19"/>
  <c r="W1063" i="19"/>
  <c r="AN1398" i="19"/>
  <c r="X1398" i="19"/>
  <c r="AA1374" i="19"/>
  <c r="X1374" i="19"/>
  <c r="AA1350" i="19"/>
  <c r="Y1350" i="19"/>
  <c r="X1314" i="19"/>
  <c r="AA1314" i="19"/>
  <c r="X1242" i="19"/>
  <c r="Y1242" i="19"/>
  <c r="X1158" i="19"/>
  <c r="AN1158" i="19"/>
  <c r="Z1122" i="19"/>
  <c r="Y1122" i="19"/>
  <c r="X1122" i="19"/>
  <c r="AB1122" i="19"/>
  <c r="Y978" i="19"/>
  <c r="X978" i="19"/>
  <c r="Z978" i="19"/>
  <c r="AB918" i="19"/>
  <c r="AN918" i="19"/>
  <c r="AN882" i="19"/>
  <c r="U882" i="19"/>
  <c r="Y822" i="19"/>
  <c r="X822" i="19"/>
  <c r="W750" i="19"/>
  <c r="U750" i="19"/>
  <c r="AA630" i="19"/>
  <c r="U630" i="19"/>
  <c r="R558" i="19"/>
  <c r="AN558" i="19"/>
  <c r="U558" i="19"/>
  <c r="Q558" i="19"/>
  <c r="AA546" i="19"/>
  <c r="T546" i="19"/>
  <c r="X546" i="19"/>
  <c r="X390" i="19"/>
  <c r="Y390" i="19"/>
  <c r="R390" i="19"/>
  <c r="T366" i="19"/>
  <c r="R366" i="19"/>
  <c r="Q342" i="19"/>
  <c r="Y342" i="19"/>
  <c r="Q330" i="19"/>
  <c r="U330" i="19"/>
  <c r="X330" i="19"/>
  <c r="AB318" i="19"/>
  <c r="W318" i="19"/>
  <c r="AN715" i="19"/>
  <c r="AN331" i="19"/>
  <c r="T439" i="19"/>
  <c r="X751" i="19"/>
  <c r="Z619" i="19"/>
  <c r="Z715" i="19"/>
  <c r="AN1159" i="19"/>
  <c r="R415" i="19"/>
  <c r="U1279" i="19"/>
  <c r="U583" i="19"/>
  <c r="X1387" i="19"/>
  <c r="X523" i="19"/>
  <c r="Y523" i="19"/>
  <c r="W1387" i="19"/>
  <c r="U1303" i="19"/>
  <c r="W823" i="19"/>
  <c r="AA1367" i="19"/>
  <c r="W1367" i="19"/>
  <c r="AB1367" i="19"/>
  <c r="AB1307" i="19"/>
  <c r="AN1307" i="19"/>
  <c r="AA1175" i="19"/>
  <c r="W1175" i="19"/>
  <c r="Z1175" i="19"/>
  <c r="W1139" i="19"/>
  <c r="Y1139" i="19"/>
  <c r="U1139" i="19"/>
  <c r="AN1139" i="19"/>
  <c r="W1079" i="19"/>
  <c r="U1079" i="19"/>
  <c r="AB1079" i="19"/>
  <c r="Z1079" i="19"/>
  <c r="AN1019" i="19"/>
  <c r="AB1019" i="19"/>
  <c r="Z1019" i="19"/>
  <c r="W1019" i="19"/>
  <c r="W983" i="19"/>
  <c r="AA983" i="19"/>
  <c r="AB983" i="19"/>
  <c r="AA947" i="19"/>
  <c r="Z947" i="19"/>
  <c r="W947" i="19"/>
  <c r="AN947" i="19"/>
  <c r="Z935" i="19"/>
  <c r="W935" i="19"/>
  <c r="W671" i="19"/>
  <c r="Z671" i="19"/>
  <c r="AA671" i="19"/>
  <c r="AA635" i="19"/>
  <c r="Y635" i="19"/>
  <c r="AB575" i="19"/>
  <c r="Y503" i="19"/>
  <c r="W467" i="19"/>
  <c r="AN443" i="19"/>
  <c r="AB443" i="19"/>
  <c r="AB407" i="19"/>
  <c r="AN407" i="19"/>
  <c r="AN1390" i="19"/>
  <c r="X1390" i="19"/>
  <c r="U1390" i="19"/>
  <c r="X1354" i="19"/>
  <c r="AN1354" i="19"/>
  <c r="Y1246" i="19"/>
  <c r="U1246" i="19"/>
  <c r="AA1246" i="19"/>
  <c r="X1222" i="19"/>
  <c r="U1222" i="19"/>
  <c r="Z1222" i="19"/>
  <c r="U1186" i="19"/>
  <c r="AN1186" i="19"/>
  <c r="X1162" i="19"/>
  <c r="Y1162" i="19"/>
  <c r="X1090" i="19"/>
  <c r="U1090" i="19"/>
  <c r="Z946" i="19"/>
  <c r="U946" i="19"/>
  <c r="AB946" i="19"/>
  <c r="W946" i="19"/>
  <c r="Y802" i="19"/>
  <c r="AN802" i="19"/>
  <c r="Y562" i="19"/>
  <c r="Q562" i="19"/>
  <c r="Z526" i="19"/>
  <c r="U526" i="19"/>
  <c r="AN526" i="19"/>
  <c r="X526" i="19"/>
  <c r="R526" i="19"/>
  <c r="Q478" i="19"/>
  <c r="R478" i="19"/>
  <c r="W430" i="19"/>
  <c r="Q430" i="19"/>
  <c r="X430" i="19"/>
  <c r="T358" i="19"/>
  <c r="S358" i="19"/>
  <c r="AN1415" i="19"/>
  <c r="R490" i="19"/>
  <c r="Y1391" i="19"/>
  <c r="Z598" i="19"/>
  <c r="Z490" i="19"/>
  <c r="AA1270" i="19"/>
  <c r="AA851" i="19"/>
  <c r="X1365" i="19"/>
  <c r="Y1365" i="19"/>
  <c r="AA1365" i="19"/>
  <c r="AB1365" i="19"/>
  <c r="Y1329" i="19"/>
  <c r="W1329" i="19"/>
  <c r="X1329" i="19"/>
  <c r="AN1329" i="19"/>
  <c r="Y1257" i="19"/>
  <c r="Z1257" i="19"/>
  <c r="W1257" i="19"/>
  <c r="AN1257" i="19"/>
  <c r="U1041" i="19"/>
  <c r="AA1041" i="19"/>
  <c r="W1041" i="19"/>
  <c r="U957" i="19"/>
  <c r="Y957" i="19"/>
  <c r="X921" i="19"/>
  <c r="AA921" i="19"/>
  <c r="U837" i="19"/>
  <c r="Y765" i="19"/>
  <c r="W765" i="19"/>
  <c r="X765" i="19"/>
  <c r="AN765" i="19"/>
  <c r="U765" i="19"/>
  <c r="Y717" i="19"/>
  <c r="AB633" i="19"/>
  <c r="X633" i="19"/>
  <c r="Z597" i="19"/>
  <c r="U597" i="19"/>
  <c r="AN597" i="19"/>
  <c r="T549" i="19"/>
  <c r="Z453" i="19"/>
  <c r="AA405" i="19"/>
  <c r="U405" i="19"/>
  <c r="T405" i="19"/>
  <c r="AB405" i="19"/>
  <c r="AN405" i="19"/>
  <c r="R430" i="19"/>
  <c r="U909" i="19"/>
  <c r="Z1412" i="19"/>
  <c r="AB1412" i="19"/>
  <c r="U1412" i="19"/>
  <c r="Y1412" i="19"/>
  <c r="AB1376" i="19"/>
  <c r="Y1376" i="19"/>
  <c r="AA1376" i="19"/>
  <c r="Z1376" i="19"/>
  <c r="W1376" i="19"/>
  <c r="Z1328" i="19"/>
  <c r="AA1328" i="19"/>
  <c r="Y1328" i="19"/>
  <c r="AB1328" i="19"/>
  <c r="X1328" i="19"/>
  <c r="AB1292" i="19"/>
  <c r="X1292" i="19"/>
  <c r="W1292" i="19"/>
  <c r="Y1292" i="19"/>
  <c r="U1292" i="19"/>
  <c r="Z1292" i="19"/>
  <c r="AB1256" i="19"/>
  <c r="Z1256" i="19"/>
  <c r="Y1256" i="19"/>
  <c r="U1256" i="19"/>
  <c r="AN1256" i="19"/>
  <c r="AA1256" i="19"/>
  <c r="Y1220" i="19"/>
  <c r="X1220" i="19"/>
  <c r="AA1220" i="19"/>
  <c r="W1220" i="19"/>
  <c r="AB1220" i="19"/>
  <c r="Z1220" i="19"/>
  <c r="AB1184" i="19"/>
  <c r="AA1184" i="19"/>
  <c r="Z1184" i="19"/>
  <c r="W1184" i="19"/>
  <c r="Y1184" i="19"/>
  <c r="X1136" i="19"/>
  <c r="Y1136" i="19"/>
  <c r="U1136" i="19"/>
  <c r="W1136" i="19"/>
  <c r="AN1136" i="19"/>
  <c r="W1052" i="19"/>
  <c r="U1052" i="19"/>
  <c r="Y1052" i="19"/>
  <c r="Z1052" i="19"/>
  <c r="AN1052" i="19"/>
  <c r="X1052" i="19"/>
  <c r="AA1052" i="19"/>
  <c r="AB1052" i="19"/>
  <c r="Y1016" i="19"/>
  <c r="W1016" i="19"/>
  <c r="X1016" i="19"/>
  <c r="AA1016" i="19"/>
  <c r="Y992" i="19"/>
  <c r="X992" i="19"/>
  <c r="AN992" i="19"/>
  <c r="AB956" i="19"/>
  <c r="AA956" i="19"/>
  <c r="U956" i="19"/>
  <c r="Y956" i="19"/>
  <c r="Z896" i="19"/>
  <c r="AB896" i="19"/>
  <c r="Y896" i="19"/>
  <c r="W896" i="19"/>
  <c r="X896" i="19"/>
  <c r="U896" i="19"/>
  <c r="AN896" i="19"/>
  <c r="W824" i="19"/>
  <c r="Z824" i="19"/>
  <c r="AA824" i="19"/>
  <c r="Y824" i="19"/>
  <c r="X788" i="19"/>
  <c r="Y788" i="19"/>
  <c r="W788" i="19"/>
  <c r="AN788" i="19"/>
  <c r="Z788" i="19"/>
  <c r="Y752" i="19"/>
  <c r="AB752" i="19"/>
  <c r="AA752" i="19"/>
  <c r="Z704" i="19"/>
  <c r="AB704" i="19"/>
  <c r="U704" i="19"/>
  <c r="AA704" i="19"/>
  <c r="W704" i="19"/>
  <c r="X704" i="19"/>
  <c r="Y644" i="19"/>
  <c r="X644" i="19"/>
  <c r="U644" i="19"/>
  <c r="AN644" i="19"/>
  <c r="AB644" i="19"/>
  <c r="W644" i="19"/>
  <c r="Y596" i="19"/>
  <c r="T596" i="19"/>
  <c r="W596" i="19"/>
  <c r="X596" i="19"/>
  <c r="AB596" i="19"/>
  <c r="AB560" i="19"/>
  <c r="R560" i="19"/>
  <c r="U560" i="19"/>
  <c r="AA560" i="19"/>
  <c r="T560" i="19"/>
  <c r="Q560" i="19"/>
  <c r="X560" i="19"/>
  <c r="Z560" i="19"/>
  <c r="Z512" i="19"/>
  <c r="X512" i="19"/>
  <c r="AA512" i="19"/>
  <c r="W512" i="19"/>
  <c r="AB512" i="19"/>
  <c r="Y512" i="19"/>
  <c r="AN512" i="19"/>
  <c r="Q512" i="19"/>
  <c r="Z464" i="19"/>
  <c r="U464" i="19"/>
  <c r="X464" i="19"/>
  <c r="AB464" i="19"/>
  <c r="Y464" i="19"/>
  <c r="S464" i="19"/>
  <c r="X428" i="19"/>
  <c r="T428" i="19"/>
  <c r="AB428" i="19"/>
  <c r="AA428" i="19"/>
  <c r="Y428" i="19"/>
  <c r="S428" i="19"/>
  <c r="Q428" i="19"/>
  <c r="Y380" i="19"/>
  <c r="U380" i="19"/>
  <c r="R380" i="19"/>
  <c r="X380" i="19"/>
  <c r="W380" i="19"/>
  <c r="AA380" i="19"/>
  <c r="Z380" i="19"/>
  <c r="AN380" i="19"/>
  <c r="AB380" i="19"/>
  <c r="Z344" i="19"/>
  <c r="Q344" i="19"/>
  <c r="AA344" i="19"/>
  <c r="W344" i="19"/>
  <c r="AN344" i="19"/>
  <c r="R344" i="19"/>
  <c r="S344" i="19"/>
  <c r="W1199" i="19"/>
  <c r="AN779" i="19"/>
  <c r="AA779" i="19"/>
  <c r="Y719" i="19"/>
  <c r="AN623" i="19"/>
  <c r="S455" i="19"/>
  <c r="Y455" i="19"/>
  <c r="W1414" i="19"/>
  <c r="AN1414" i="19"/>
  <c r="X1378" i="19"/>
  <c r="U1378" i="19"/>
  <c r="W1378" i="19"/>
  <c r="AA1258" i="19"/>
  <c r="X1258" i="19"/>
  <c r="AN1258" i="19"/>
  <c r="W1210" i="19"/>
  <c r="Z1210" i="19"/>
  <c r="Y1210" i="19"/>
  <c r="Z1174" i="19"/>
  <c r="Z1078" i="19"/>
  <c r="AB1078" i="19"/>
  <c r="U1078" i="19"/>
  <c r="AA1042" i="19"/>
  <c r="W934" i="19"/>
  <c r="AN934" i="19"/>
  <c r="Z874" i="19"/>
  <c r="AN874" i="19"/>
  <c r="Y838" i="19"/>
  <c r="AN778" i="19"/>
  <c r="Z670" i="19"/>
  <c r="AA670" i="19"/>
  <c r="T622" i="19"/>
  <c r="AN622" i="19"/>
  <c r="Y574" i="19"/>
  <c r="Q574" i="19"/>
  <c r="Y538" i="19"/>
  <c r="T538" i="19"/>
  <c r="AN538" i="19"/>
  <c r="T502" i="19"/>
  <c r="S502" i="19"/>
  <c r="X466" i="19"/>
  <c r="AA466" i="19"/>
  <c r="R442" i="19"/>
  <c r="Y442" i="19"/>
  <c r="S442" i="19"/>
  <c r="T442" i="19"/>
  <c r="T394" i="19"/>
  <c r="R394" i="19"/>
  <c r="X346" i="19"/>
  <c r="U346" i="19"/>
  <c r="R346" i="19"/>
  <c r="S407" i="19"/>
  <c r="U1389" i="19"/>
  <c r="AN1389" i="19"/>
  <c r="U1353" i="19"/>
  <c r="X1353" i="19"/>
  <c r="Y1293" i="19"/>
  <c r="W1293" i="19"/>
  <c r="X1293" i="19"/>
  <c r="AA1269" i="19"/>
  <c r="AB1221" i="19"/>
  <c r="U1221" i="19"/>
  <c r="Z1221" i="19"/>
  <c r="AN1149" i="19"/>
  <c r="X1149" i="19"/>
  <c r="AN1113" i="19"/>
  <c r="Y1113" i="19"/>
  <c r="AA1065" i="19"/>
  <c r="Y1065" i="19"/>
  <c r="AB1017" i="19"/>
  <c r="W1017" i="19"/>
  <c r="Z1017" i="19"/>
  <c r="AA1017" i="19"/>
  <c r="AA933" i="19"/>
  <c r="AN933" i="19"/>
  <c r="W897" i="19"/>
  <c r="Z897" i="19"/>
  <c r="X897" i="19"/>
  <c r="W861" i="19"/>
  <c r="X861" i="19"/>
  <c r="AB825" i="19"/>
  <c r="X825" i="19"/>
  <c r="W825" i="19"/>
  <c r="AA741" i="19"/>
  <c r="W741" i="19"/>
  <c r="W705" i="19"/>
  <c r="AB669" i="19"/>
  <c r="AA669" i="19"/>
  <c r="X621" i="19"/>
  <c r="U621" i="19"/>
  <c r="AN621" i="19"/>
  <c r="AN561" i="19"/>
  <c r="X561" i="19"/>
  <c r="U525" i="19"/>
  <c r="R525" i="19"/>
  <c r="X465" i="19"/>
  <c r="AB465" i="19"/>
  <c r="X345" i="19"/>
  <c r="AN1306" i="19"/>
  <c r="AN1163" i="19"/>
  <c r="AN755" i="19"/>
  <c r="U1233" i="19"/>
  <c r="X792" i="19"/>
  <c r="Y1389" i="19"/>
  <c r="Y609" i="19"/>
  <c r="W1426" i="19"/>
  <c r="X1017" i="19"/>
  <c r="U1388" i="19"/>
  <c r="AA1388" i="19"/>
  <c r="AN1388" i="19"/>
  <c r="W1388" i="19"/>
  <c r="Z1388" i="19"/>
  <c r="AB1340" i="19"/>
  <c r="AN1340" i="19"/>
  <c r="W1340" i="19"/>
  <c r="Y1340" i="19"/>
  <c r="U1304" i="19"/>
  <c r="AN1304" i="19"/>
  <c r="X1304" i="19"/>
  <c r="Z1268" i="19"/>
  <c r="Y1268" i="19"/>
  <c r="AA1268" i="19"/>
  <c r="X1268" i="19"/>
  <c r="AB1268" i="19"/>
  <c r="W1268" i="19"/>
  <c r="U1232" i="19"/>
  <c r="Z1196" i="19"/>
  <c r="U1196" i="19"/>
  <c r="X1196" i="19"/>
  <c r="Z1148" i="19"/>
  <c r="AA1148" i="19"/>
  <c r="X1148" i="19"/>
  <c r="Y1148" i="19"/>
  <c r="Z1112" i="19"/>
  <c r="Y1112" i="19"/>
  <c r="W1112" i="19"/>
  <c r="AB1112" i="19"/>
  <c r="AA1112" i="19"/>
  <c r="AN1112" i="19"/>
  <c r="Y1076" i="19"/>
  <c r="W1076" i="19"/>
  <c r="X1076" i="19"/>
  <c r="Z1028" i="19"/>
  <c r="Y1028" i="19"/>
  <c r="W1028" i="19"/>
  <c r="X1028" i="19"/>
  <c r="AB980" i="19"/>
  <c r="Y980" i="19"/>
  <c r="AN980" i="19"/>
  <c r="AB944" i="19"/>
  <c r="X944" i="19"/>
  <c r="Y944" i="19"/>
  <c r="Z920" i="19"/>
  <c r="W920" i="19"/>
  <c r="AA920" i="19"/>
  <c r="Y920" i="19"/>
  <c r="Z884" i="19"/>
  <c r="U884" i="19"/>
  <c r="AA884" i="19"/>
  <c r="AB884" i="19"/>
  <c r="Y884" i="19"/>
  <c r="X884" i="19"/>
  <c r="AN884" i="19"/>
  <c r="Y836" i="19"/>
  <c r="X836" i="19"/>
  <c r="AN836" i="19"/>
  <c r="U836" i="19"/>
  <c r="W836" i="19"/>
  <c r="AA776" i="19"/>
  <c r="Z776" i="19"/>
  <c r="AN776" i="19"/>
  <c r="U776" i="19"/>
  <c r="AA728" i="19"/>
  <c r="Y728" i="19"/>
  <c r="X728" i="19"/>
  <c r="Y692" i="19"/>
  <c r="AN692" i="19"/>
  <c r="AB668" i="19"/>
  <c r="AA668" i="19"/>
  <c r="Y668" i="19"/>
  <c r="U668" i="19"/>
  <c r="X668" i="19"/>
  <c r="W668" i="19"/>
  <c r="AN668" i="19"/>
  <c r="Z668" i="19"/>
  <c r="Z632" i="19"/>
  <c r="Y632" i="19"/>
  <c r="W632" i="19"/>
  <c r="X632" i="19"/>
  <c r="U632" i="19"/>
  <c r="W584" i="19"/>
  <c r="T584" i="19"/>
  <c r="Y584" i="19"/>
  <c r="X584" i="19"/>
  <c r="Q584" i="19"/>
  <c r="Y536" i="19"/>
  <c r="AA536" i="19"/>
  <c r="T536" i="19"/>
  <c r="AB536" i="19"/>
  <c r="Q536" i="19"/>
  <c r="U536" i="19"/>
  <c r="W536" i="19"/>
  <c r="AN536" i="19"/>
  <c r="Y500" i="19"/>
  <c r="Z500" i="19"/>
  <c r="X500" i="19"/>
  <c r="U500" i="19"/>
  <c r="W500" i="19"/>
  <c r="AN500" i="19"/>
  <c r="T500" i="19"/>
  <c r="R500" i="19"/>
  <c r="AA452" i="19"/>
  <c r="X452" i="19"/>
  <c r="Y452" i="19"/>
  <c r="Z452" i="19"/>
  <c r="T452" i="19"/>
  <c r="S452" i="19"/>
  <c r="AN452" i="19"/>
  <c r="W452" i="19"/>
  <c r="Q452" i="19"/>
  <c r="U416" i="19"/>
  <c r="T416" i="19"/>
  <c r="AB416" i="19"/>
  <c r="Y416" i="19"/>
  <c r="X416" i="19"/>
  <c r="W416" i="19"/>
  <c r="R416" i="19"/>
  <c r="W392" i="19"/>
  <c r="Z392" i="19"/>
  <c r="Y392" i="19"/>
  <c r="AB392" i="19"/>
  <c r="AA392" i="19"/>
  <c r="AN392" i="19"/>
  <c r="U392" i="19"/>
  <c r="Q392" i="19"/>
  <c r="X392" i="19"/>
  <c r="Z368" i="19"/>
  <c r="X368" i="19"/>
  <c r="AB368" i="19"/>
  <c r="AA368" i="19"/>
  <c r="Y368" i="19"/>
  <c r="R368" i="19"/>
  <c r="AN368" i="19"/>
  <c r="U368" i="19"/>
  <c r="S368" i="19"/>
  <c r="W368" i="19"/>
  <c r="Q368" i="19"/>
  <c r="W332" i="19"/>
  <c r="Z332" i="19"/>
  <c r="AA332" i="19"/>
  <c r="Y332" i="19"/>
  <c r="X332" i="19"/>
  <c r="U332" i="19"/>
  <c r="T332" i="19"/>
  <c r="AN332" i="19"/>
  <c r="AB332" i="19"/>
  <c r="S332" i="19"/>
  <c r="Q332" i="19"/>
  <c r="AN1365" i="19"/>
  <c r="AN1184" i="19"/>
  <c r="AN608" i="19"/>
  <c r="AN417" i="19"/>
  <c r="AN946" i="19"/>
  <c r="S404" i="19"/>
  <c r="T488" i="19"/>
  <c r="U944" i="19"/>
  <c r="W1328" i="19"/>
  <c r="W1090" i="19"/>
  <c r="X1388" i="19"/>
  <c r="X344" i="19"/>
  <c r="Y1304" i="19"/>
  <c r="Z1354" i="19"/>
  <c r="Z1293" i="19"/>
  <c r="AA1412" i="19"/>
  <c r="AA946" i="19"/>
  <c r="AA464" i="19"/>
  <c r="AB1028" i="19"/>
  <c r="AB848" i="19"/>
  <c r="Z1340" i="19"/>
  <c r="Z1232" i="19"/>
  <c r="Z752" i="19"/>
  <c r="Z416" i="19"/>
  <c r="AN1328" i="19"/>
  <c r="AN1268" i="19"/>
  <c r="AN1196" i="19"/>
  <c r="AN1148" i="19"/>
  <c r="AN1100" i="19"/>
  <c r="AN920" i="19"/>
  <c r="AN706" i="19"/>
  <c r="R512" i="19"/>
  <c r="U1400" i="19"/>
  <c r="AN1028" i="19"/>
  <c r="AN971" i="19"/>
  <c r="AN1088" i="19"/>
  <c r="AN910" i="19"/>
  <c r="AN752" i="19"/>
  <c r="AN596" i="19"/>
  <c r="AN404" i="19"/>
  <c r="AN1367" i="19"/>
  <c r="AN358" i="19"/>
  <c r="AN371" i="19"/>
  <c r="R332" i="19"/>
  <c r="T380" i="19"/>
  <c r="U1364" i="19"/>
  <c r="U1328" i="19"/>
  <c r="U824" i="19"/>
  <c r="U788" i="19"/>
  <c r="U382" i="19"/>
  <c r="U344" i="19"/>
  <c r="W1365" i="19"/>
  <c r="W1232" i="19"/>
  <c r="W1088" i="19"/>
  <c r="W980" i="19"/>
  <c r="W779" i="19"/>
  <c r="Y1414" i="19"/>
  <c r="Y1196" i="19"/>
  <c r="Y740" i="19"/>
  <c r="Z1018" i="19"/>
  <c r="Z430" i="19"/>
  <c r="AA1196" i="19"/>
  <c r="AA596" i="19"/>
  <c r="AA503" i="19"/>
  <c r="AB920" i="19"/>
  <c r="U1415" i="19"/>
  <c r="AN1076" i="19"/>
  <c r="AN584" i="19"/>
  <c r="AN320" i="19"/>
  <c r="AN995" i="19"/>
  <c r="R392" i="19"/>
  <c r="S500" i="19"/>
  <c r="T512" i="19"/>
  <c r="U1220" i="19"/>
  <c r="U1042" i="19"/>
  <c r="U381" i="19"/>
  <c r="W1413" i="19"/>
  <c r="W778" i="19"/>
  <c r="X776" i="19"/>
  <c r="Y776" i="19"/>
  <c r="AA1088" i="19"/>
  <c r="AA500" i="19"/>
  <c r="AB837" i="19"/>
  <c r="AB574" i="19"/>
  <c r="Z536" i="19"/>
  <c r="W1355" i="19"/>
  <c r="Z1355" i="19"/>
  <c r="AA1271" i="19"/>
  <c r="Z1235" i="19"/>
  <c r="AN1235" i="19"/>
  <c r="W1211" i="19"/>
  <c r="Y1211" i="19"/>
  <c r="AA1067" i="19"/>
  <c r="Y1067" i="19"/>
  <c r="Z1055" i="19"/>
  <c r="W1055" i="19"/>
  <c r="Y959" i="19"/>
  <c r="AN959" i="19"/>
  <c r="AB827" i="19"/>
  <c r="Z827" i="19"/>
  <c r="AN551" i="19"/>
  <c r="Z551" i="19"/>
  <c r="S395" i="19"/>
  <c r="AB1366" i="19"/>
  <c r="W1366" i="19"/>
  <c r="U1330" i="19"/>
  <c r="X1330" i="19"/>
  <c r="X1294" i="19"/>
  <c r="W1294" i="19"/>
  <c r="AA1294" i="19"/>
  <c r="W1198" i="19"/>
  <c r="X1198" i="19"/>
  <c r="W1138" i="19"/>
  <c r="Y1138" i="19"/>
  <c r="AA1066" i="19"/>
  <c r="Y1066" i="19"/>
  <c r="X1066" i="19"/>
  <c r="AN1030" i="19"/>
  <c r="Y1030" i="19"/>
  <c r="X898" i="19"/>
  <c r="X862" i="19"/>
  <c r="W862" i="19"/>
  <c r="Y826" i="19"/>
  <c r="X826" i="19"/>
  <c r="Z826" i="19"/>
  <c r="Y790" i="19"/>
  <c r="AN790" i="19"/>
  <c r="Z718" i="19"/>
  <c r="Y718" i="19"/>
  <c r="AN694" i="19"/>
  <c r="X658" i="19"/>
  <c r="W658" i="19"/>
  <c r="AB658" i="19"/>
  <c r="U586" i="19"/>
  <c r="T586" i="19"/>
  <c r="Z550" i="19"/>
  <c r="AN490" i="19"/>
  <c r="X490" i="19"/>
  <c r="T454" i="19"/>
  <c r="S454" i="19"/>
  <c r="T406" i="19"/>
  <c r="U406" i="19"/>
  <c r="AN406" i="19"/>
  <c r="Q370" i="19"/>
  <c r="Y370" i="19"/>
  <c r="U334" i="19"/>
  <c r="Z334" i="19"/>
  <c r="R334" i="19"/>
  <c r="Q334" i="19"/>
  <c r="AN851" i="19"/>
  <c r="U1234" i="19"/>
  <c r="AB1413" i="19"/>
  <c r="AN1413" i="19"/>
  <c r="U1377" i="19"/>
  <c r="W1377" i="19"/>
  <c r="AA1341" i="19"/>
  <c r="U1245" i="19"/>
  <c r="Y1245" i="19"/>
  <c r="X1197" i="19"/>
  <c r="AN1137" i="19"/>
  <c r="W1137" i="19"/>
  <c r="AN1125" i="19"/>
  <c r="AB1125" i="19"/>
  <c r="AA1125" i="19"/>
  <c r="AN1089" i="19"/>
  <c r="U1089" i="19"/>
  <c r="Z1053" i="19"/>
  <c r="X1053" i="19"/>
  <c r="AB1053" i="19"/>
  <c r="AN1053" i="19"/>
  <c r="Y1029" i="19"/>
  <c r="U1029" i="19"/>
  <c r="W993" i="19"/>
  <c r="X993" i="19"/>
  <c r="AN993" i="19"/>
  <c r="W981" i="19"/>
  <c r="Y981" i="19"/>
  <c r="W945" i="19"/>
  <c r="X909" i="19"/>
  <c r="Y873" i="19"/>
  <c r="Z873" i="19"/>
  <c r="AN873" i="19"/>
  <c r="W849" i="19"/>
  <c r="U813" i="19"/>
  <c r="Z813" i="19"/>
  <c r="AN813" i="19"/>
  <c r="X753" i="19"/>
  <c r="W729" i="19"/>
  <c r="AA693" i="19"/>
  <c r="W657" i="19"/>
  <c r="AN657" i="19"/>
  <c r="U537" i="19"/>
  <c r="R537" i="19"/>
  <c r="W537" i="19"/>
  <c r="T537" i="19"/>
  <c r="U513" i="19"/>
  <c r="AN513" i="19"/>
  <c r="AB489" i="19"/>
  <c r="U477" i="19"/>
  <c r="T441" i="19"/>
  <c r="AN441" i="19"/>
  <c r="R441" i="19"/>
  <c r="X429" i="19"/>
  <c r="Z429" i="19"/>
  <c r="X393" i="19"/>
  <c r="W393" i="19"/>
  <c r="R393" i="19"/>
  <c r="AN333" i="19"/>
  <c r="U333" i="19"/>
  <c r="Z333" i="19"/>
  <c r="AN1055" i="19"/>
  <c r="S406" i="19"/>
  <c r="Z753" i="19"/>
  <c r="Z1424" i="19"/>
  <c r="AA1424" i="19"/>
  <c r="U1424" i="19"/>
  <c r="W1424" i="19"/>
  <c r="X1424" i="19"/>
  <c r="AB1400" i="19"/>
  <c r="AA1400" i="19"/>
  <c r="Y1400" i="19"/>
  <c r="Z1364" i="19"/>
  <c r="AB1364" i="19"/>
  <c r="AA1364" i="19"/>
  <c r="Y1364" i="19"/>
  <c r="X1364" i="19"/>
  <c r="X1352" i="19"/>
  <c r="AA1352" i="19"/>
  <c r="W1352" i="19"/>
  <c r="U1352" i="19"/>
  <c r="W1316" i="19"/>
  <c r="Z1316" i="19"/>
  <c r="AB1280" i="19"/>
  <c r="AA1280" i="19"/>
  <c r="Z1280" i="19"/>
  <c r="AN1280" i="19"/>
  <c r="AA1244" i="19"/>
  <c r="Y1244" i="19"/>
  <c r="X1244" i="19"/>
  <c r="Z1208" i="19"/>
  <c r="AB1208" i="19"/>
  <c r="X1208" i="19"/>
  <c r="AA1208" i="19"/>
  <c r="Z1172" i="19"/>
  <c r="U1172" i="19"/>
  <c r="AN1172" i="19"/>
  <c r="Y1172" i="19"/>
  <c r="X1172" i="19"/>
  <c r="AB1172" i="19"/>
  <c r="W1172" i="19"/>
  <c r="AA1172" i="19"/>
  <c r="Y1160" i="19"/>
  <c r="AA1160" i="19"/>
  <c r="U1160" i="19"/>
  <c r="AN1160" i="19"/>
  <c r="AB1124" i="19"/>
  <c r="AN1124" i="19"/>
  <c r="U1124" i="19"/>
  <c r="Y1100" i="19"/>
  <c r="AB1100" i="19"/>
  <c r="Z1100" i="19"/>
  <c r="X1100" i="19"/>
  <c r="W1100" i="19"/>
  <c r="AB1064" i="19"/>
  <c r="X1064" i="19"/>
  <c r="AA1064" i="19"/>
  <c r="Y1064" i="19"/>
  <c r="W1064" i="19"/>
  <c r="U1064" i="19"/>
  <c r="AA1040" i="19"/>
  <c r="W1040" i="19"/>
  <c r="AB1040" i="19"/>
  <c r="Z1040" i="19"/>
  <c r="X1040" i="19"/>
  <c r="AA1004" i="19"/>
  <c r="U1004" i="19"/>
  <c r="W1004" i="19"/>
  <c r="AN1004" i="19"/>
  <c r="Z968" i="19"/>
  <c r="Y968" i="19"/>
  <c r="U968" i="19"/>
  <c r="X968" i="19"/>
  <c r="W968" i="19"/>
  <c r="AB968" i="19"/>
  <c r="AA968" i="19"/>
  <c r="AA932" i="19"/>
  <c r="Z932" i="19"/>
  <c r="AN932" i="19"/>
  <c r="X932" i="19"/>
  <c r="U932" i="19"/>
  <c r="W932" i="19"/>
  <c r="AA908" i="19"/>
  <c r="X908" i="19"/>
  <c r="W908" i="19"/>
  <c r="Y908" i="19"/>
  <c r="Z908" i="19"/>
  <c r="AB908" i="19"/>
  <c r="AN872" i="19"/>
  <c r="W872" i="19"/>
  <c r="Y872" i="19"/>
  <c r="AA872" i="19"/>
  <c r="U872" i="19"/>
  <c r="W860" i="19"/>
  <c r="AN860" i="19"/>
  <c r="AA860" i="19"/>
  <c r="X860" i="19"/>
  <c r="AA848" i="19"/>
  <c r="AN848" i="19"/>
  <c r="Z848" i="19"/>
  <c r="AA812" i="19"/>
  <c r="X812" i="19"/>
  <c r="Z812" i="19"/>
  <c r="Y812" i="19"/>
  <c r="AB812" i="19"/>
  <c r="Y800" i="19"/>
  <c r="U800" i="19"/>
  <c r="AB800" i="19"/>
  <c r="X800" i="19"/>
  <c r="Z764" i="19"/>
  <c r="AA764" i="19"/>
  <c r="X764" i="19"/>
  <c r="AN764" i="19"/>
  <c r="W764" i="19"/>
  <c r="Y764" i="19"/>
  <c r="AA740" i="19"/>
  <c r="X740" i="19"/>
  <c r="U740" i="19"/>
  <c r="AB740" i="19"/>
  <c r="W740" i="19"/>
  <c r="Z716" i="19"/>
  <c r="X716" i="19"/>
  <c r="W716" i="19"/>
  <c r="AA716" i="19"/>
  <c r="AA680" i="19"/>
  <c r="X680" i="19"/>
  <c r="U680" i="19"/>
  <c r="Y680" i="19"/>
  <c r="W680" i="19"/>
  <c r="AN680" i="19"/>
  <c r="AA656" i="19"/>
  <c r="Z656" i="19"/>
  <c r="W656" i="19"/>
  <c r="U656" i="19"/>
  <c r="AB656" i="19"/>
  <c r="Y656" i="19"/>
  <c r="AN656" i="19"/>
  <c r="AB620" i="19"/>
  <c r="AA620" i="19"/>
  <c r="Y620" i="19"/>
  <c r="T620" i="19"/>
  <c r="Z620" i="19"/>
  <c r="Z608" i="19"/>
  <c r="AA608" i="19"/>
  <c r="Y608" i="19"/>
  <c r="AB608" i="19"/>
  <c r="X608" i="19"/>
  <c r="W608" i="19"/>
  <c r="U608" i="19"/>
  <c r="Z572" i="19"/>
  <c r="X572" i="19"/>
  <c r="U572" i="19"/>
  <c r="AA572" i="19"/>
  <c r="T572" i="19"/>
  <c r="Q572" i="19"/>
  <c r="AN572" i="19"/>
  <c r="Y572" i="19"/>
  <c r="W572" i="19"/>
  <c r="Y548" i="19"/>
  <c r="X548" i="19"/>
  <c r="AB548" i="19"/>
  <c r="W548" i="19"/>
  <c r="Y524" i="19"/>
  <c r="X524" i="19"/>
  <c r="AA524" i="19"/>
  <c r="AN524" i="19"/>
  <c r="Z524" i="19"/>
  <c r="R524" i="19"/>
  <c r="AB524" i="19"/>
  <c r="AA488" i="19"/>
  <c r="U488" i="19"/>
  <c r="AB488" i="19"/>
  <c r="Z488" i="19"/>
  <c r="S488" i="19"/>
  <c r="AB476" i="19"/>
  <c r="T476" i="19"/>
  <c r="U476" i="19"/>
  <c r="AA476" i="19"/>
  <c r="X476" i="19"/>
  <c r="Q476" i="19"/>
  <c r="R476" i="19"/>
  <c r="Y476" i="19"/>
  <c r="W476" i="19"/>
  <c r="T440" i="19"/>
  <c r="AA440" i="19"/>
  <c r="Y440" i="19"/>
  <c r="X440" i="19"/>
  <c r="S440" i="19"/>
  <c r="U440" i="19"/>
  <c r="R440" i="19"/>
  <c r="W440" i="19"/>
  <c r="Y404" i="19"/>
  <c r="AB404" i="19"/>
  <c r="U404" i="19"/>
  <c r="Q404" i="19"/>
  <c r="W404" i="19"/>
  <c r="Y356" i="19"/>
  <c r="R356" i="19"/>
  <c r="Q356" i="19"/>
  <c r="T356" i="19"/>
  <c r="W356" i="19"/>
  <c r="Z356" i="19"/>
  <c r="AB356" i="19"/>
  <c r="AN356" i="19"/>
  <c r="X356" i="19"/>
  <c r="Z320" i="19"/>
  <c r="Y320" i="19"/>
  <c r="AB320" i="19"/>
  <c r="R320" i="19"/>
  <c r="Q320" i="19"/>
  <c r="U320" i="19"/>
  <c r="T320" i="19"/>
  <c r="AA320" i="19"/>
  <c r="X320" i="19"/>
  <c r="AN944" i="19"/>
  <c r="AN803" i="19"/>
  <c r="T550" i="19"/>
  <c r="T453" i="19"/>
  <c r="X1004" i="19"/>
  <c r="X622" i="19"/>
  <c r="Y1388" i="19"/>
  <c r="Z1245" i="19"/>
  <c r="AA1101" i="19"/>
  <c r="AA416" i="19"/>
  <c r="AB1352" i="19"/>
  <c r="AN1364" i="19"/>
  <c r="AN416" i="19"/>
  <c r="AN455" i="19"/>
  <c r="Q464" i="19"/>
  <c r="R452" i="19"/>
  <c r="R428" i="19"/>
  <c r="T608" i="19"/>
  <c r="T548" i="19"/>
  <c r="U1365" i="19"/>
  <c r="U1329" i="19"/>
  <c r="U1016" i="19"/>
  <c r="U980" i="19"/>
  <c r="U752" i="19"/>
  <c r="U428" i="19"/>
  <c r="U345" i="19"/>
  <c r="W1280" i="19"/>
  <c r="W1089" i="19"/>
  <c r="W982" i="19"/>
  <c r="W933" i="19"/>
  <c r="W752" i="19"/>
  <c r="W560" i="19"/>
  <c r="W524" i="19"/>
  <c r="X1412" i="19"/>
  <c r="X1160" i="19"/>
  <c r="X1088" i="19"/>
  <c r="X620" i="19"/>
  <c r="X536" i="19"/>
  <c r="Y741" i="19"/>
  <c r="Z478" i="19"/>
  <c r="AA992" i="19"/>
  <c r="AA945" i="19"/>
  <c r="AB503" i="19"/>
  <c r="Z1076" i="19"/>
  <c r="Z1004" i="19"/>
  <c r="AN705" i="19"/>
  <c r="AN908" i="19"/>
  <c r="AN728" i="19"/>
  <c r="AN560" i="19"/>
  <c r="AN682" i="19"/>
  <c r="AN334" i="19"/>
  <c r="Q596" i="19"/>
  <c r="R538" i="19"/>
  <c r="S394" i="19"/>
  <c r="S356" i="19"/>
  <c r="T404" i="19"/>
  <c r="T346" i="19"/>
  <c r="U1185" i="19"/>
  <c r="U1148" i="19"/>
  <c r="U1112" i="19"/>
  <c r="U1076" i="19"/>
  <c r="U1040" i="19"/>
  <c r="U860" i="19"/>
  <c r="U453" i="19"/>
  <c r="W1412" i="19"/>
  <c r="W1124" i="19"/>
  <c r="W777" i="19"/>
  <c r="W587" i="19"/>
  <c r="W513" i="19"/>
  <c r="X1340" i="19"/>
  <c r="X1232" i="19"/>
  <c r="X656" i="19"/>
  <c r="Y1004" i="19"/>
  <c r="Z898" i="19"/>
  <c r="AA1292" i="19"/>
  <c r="AA1136" i="19"/>
  <c r="AA1028" i="19"/>
  <c r="AB1088" i="19"/>
  <c r="AB1004" i="19"/>
  <c r="AB572" i="19"/>
  <c r="Z1400" i="19"/>
  <c r="W1065" i="19"/>
  <c r="Z800" i="19"/>
  <c r="Z740" i="19"/>
  <c r="AA1423" i="19"/>
  <c r="W1399" i="19"/>
  <c r="AB1351" i="19"/>
  <c r="X1351" i="19"/>
  <c r="AN1351" i="19"/>
  <c r="Z1315" i="19"/>
  <c r="AB1315" i="19"/>
  <c r="Z1243" i="19"/>
  <c r="X1243" i="19"/>
  <c r="AA1183" i="19"/>
  <c r="W1183" i="19"/>
  <c r="U1171" i="19"/>
  <c r="AB1171" i="19"/>
  <c r="AB1075" i="19"/>
  <c r="W1075" i="19"/>
  <c r="W1051" i="19"/>
  <c r="X1051" i="19"/>
  <c r="AA991" i="19"/>
  <c r="U991" i="19"/>
  <c r="U931" i="19"/>
  <c r="W931" i="19"/>
  <c r="Q559" i="19"/>
  <c r="AB535" i="19"/>
  <c r="T535" i="19"/>
  <c r="Q487" i="19"/>
  <c r="R451" i="19"/>
  <c r="T451" i="19"/>
  <c r="AN1327" i="19"/>
  <c r="AN451" i="19"/>
  <c r="T595" i="19"/>
  <c r="U1327" i="19"/>
  <c r="U403" i="19"/>
  <c r="U343" i="19"/>
  <c r="X1423" i="19"/>
  <c r="Y1183" i="19"/>
  <c r="W1219" i="19"/>
  <c r="Y667" i="19"/>
  <c r="Y619" i="19"/>
  <c r="AA1362" i="19"/>
  <c r="Y1362" i="19"/>
  <c r="Z1362" i="19"/>
  <c r="AN1362" i="19"/>
  <c r="Z1290" i="19"/>
  <c r="AA1290" i="19"/>
  <c r="AA1266" i="19"/>
  <c r="X1266" i="19"/>
  <c r="Z1182" i="19"/>
  <c r="X1182" i="19"/>
  <c r="AA1146" i="19"/>
  <c r="X1146" i="19"/>
  <c r="AA1110" i="19"/>
  <c r="X1110" i="19"/>
  <c r="AN1110" i="19"/>
  <c r="X1038" i="19"/>
  <c r="AA1038" i="19"/>
  <c r="AB1038" i="19"/>
  <c r="AN1038" i="19"/>
  <c r="AA1014" i="19"/>
  <c r="X1014" i="19"/>
  <c r="Z1014" i="19"/>
  <c r="X906" i="19"/>
  <c r="AA906" i="19"/>
  <c r="Z906" i="19"/>
  <c r="X882" i="19"/>
  <c r="AA882" i="19"/>
  <c r="Z882" i="19"/>
  <c r="AB882" i="19"/>
  <c r="AA834" i="19"/>
  <c r="AN834" i="19"/>
  <c r="AB750" i="19"/>
  <c r="Z750" i="19"/>
  <c r="Z702" i="19"/>
  <c r="AA702" i="19"/>
  <c r="Y702" i="19"/>
  <c r="AB678" i="19"/>
  <c r="X678" i="19"/>
  <c r="U678" i="19"/>
  <c r="AB666" i="19"/>
  <c r="Y666" i="19"/>
  <c r="W642" i="19"/>
  <c r="AN642" i="19"/>
  <c r="T606" i="19"/>
  <c r="X606" i="19"/>
  <c r="Y582" i="19"/>
  <c r="X582" i="19"/>
  <c r="Q582" i="19"/>
  <c r="T558" i="19"/>
  <c r="X558" i="19"/>
  <c r="AB534" i="19"/>
  <c r="Z534" i="19"/>
  <c r="T534" i="19"/>
  <c r="Y534" i="19"/>
  <c r="Q534" i="19"/>
  <c r="AB510" i="19"/>
  <c r="Y510" i="19"/>
  <c r="W510" i="19"/>
  <c r="T510" i="19"/>
  <c r="AA486" i="19"/>
  <c r="T486" i="19"/>
  <c r="Y486" i="19"/>
  <c r="U486" i="19"/>
  <c r="Z450" i="19"/>
  <c r="X450" i="19"/>
  <c r="W450" i="19"/>
  <c r="U450" i="19"/>
  <c r="T450" i="19"/>
  <c r="Z426" i="19"/>
  <c r="R426" i="19"/>
  <c r="S426" i="19"/>
  <c r="Q426" i="19"/>
  <c r="X402" i="19"/>
  <c r="AA402" i="19"/>
  <c r="Y402" i="19"/>
  <c r="S402" i="19"/>
  <c r="AB378" i="19"/>
  <c r="X378" i="19"/>
  <c r="S378" i="19"/>
  <c r="Y378" i="19"/>
  <c r="T378" i="19"/>
  <c r="Q378" i="19"/>
  <c r="AA342" i="19"/>
  <c r="Z342" i="19"/>
  <c r="W342" i="19"/>
  <c r="Y318" i="19"/>
  <c r="Z318" i="19"/>
  <c r="Q318" i="19"/>
  <c r="U318" i="19"/>
  <c r="T318" i="19"/>
  <c r="AN1399" i="19"/>
  <c r="AN1122" i="19"/>
  <c r="AN450" i="19"/>
  <c r="Q546" i="19"/>
  <c r="T390" i="19"/>
  <c r="U702" i="19"/>
  <c r="U606" i="19"/>
  <c r="U510" i="19"/>
  <c r="U367" i="19"/>
  <c r="X834" i="19"/>
  <c r="X702" i="19"/>
  <c r="X559" i="19"/>
  <c r="Y1110" i="19"/>
  <c r="AN871" i="19"/>
  <c r="AN655" i="19"/>
  <c r="Q510" i="19"/>
  <c r="R343" i="19"/>
  <c r="S486" i="19"/>
  <c r="S366" i="19"/>
  <c r="T330" i="19"/>
  <c r="U1063" i="19"/>
  <c r="U871" i="19"/>
  <c r="W1099" i="19"/>
  <c r="W702" i="19"/>
  <c r="X666" i="19"/>
  <c r="Y1290" i="19"/>
  <c r="Y750" i="19"/>
  <c r="Z1303" i="19"/>
  <c r="W907" i="19"/>
  <c r="AA439" i="19"/>
  <c r="Z1411" i="19"/>
  <c r="AB1411" i="19"/>
  <c r="W1411" i="19"/>
  <c r="U1363" i="19"/>
  <c r="AA1255" i="19"/>
  <c r="AB1255" i="19"/>
  <c r="W1255" i="19"/>
  <c r="AA1231" i="19"/>
  <c r="U1231" i="19"/>
  <c r="AA1195" i="19"/>
  <c r="Y1195" i="19"/>
  <c r="X1135" i="19"/>
  <c r="Z1135" i="19"/>
  <c r="W1111" i="19"/>
  <c r="AN1039" i="19"/>
  <c r="Z1039" i="19"/>
  <c r="Y1015" i="19"/>
  <c r="AB1015" i="19"/>
  <c r="W967" i="19"/>
  <c r="AN967" i="19"/>
  <c r="Z943" i="19"/>
  <c r="U919" i="19"/>
  <c r="X919" i="19"/>
  <c r="AA895" i="19"/>
  <c r="W895" i="19"/>
  <c r="X895" i="19"/>
  <c r="Y859" i="19"/>
  <c r="W859" i="19"/>
  <c r="U835" i="19"/>
  <c r="X835" i="19"/>
  <c r="AB775" i="19"/>
  <c r="U775" i="19"/>
  <c r="X763" i="19"/>
  <c r="Y739" i="19"/>
  <c r="U739" i="19"/>
  <c r="AB523" i="19"/>
  <c r="R523" i="19"/>
  <c r="AN523" i="19"/>
  <c r="R427" i="19"/>
  <c r="T427" i="19"/>
  <c r="Q427" i="19"/>
  <c r="Y403" i="19"/>
  <c r="AN403" i="19"/>
  <c r="AA403" i="19"/>
  <c r="Q403" i="19"/>
  <c r="AN391" i="19"/>
  <c r="X379" i="19"/>
  <c r="Z379" i="19"/>
  <c r="R379" i="19"/>
  <c r="U379" i="19"/>
  <c r="Q331" i="19"/>
  <c r="Y331" i="19"/>
  <c r="Q547" i="19"/>
  <c r="T391" i="19"/>
  <c r="U811" i="19"/>
  <c r="U511" i="19"/>
  <c r="W979" i="19"/>
  <c r="Y1111" i="19"/>
  <c r="Y1422" i="19"/>
  <c r="X1422" i="19"/>
  <c r="Z1398" i="19"/>
  <c r="AA1398" i="19"/>
  <c r="Y1374" i="19"/>
  <c r="Z1374" i="19"/>
  <c r="X1326" i="19"/>
  <c r="Y1326" i="19"/>
  <c r="AA1302" i="19"/>
  <c r="Y1302" i="19"/>
  <c r="AN1302" i="19"/>
  <c r="AA1218" i="19"/>
  <c r="Y1218" i="19"/>
  <c r="X1194" i="19"/>
  <c r="AN1194" i="19"/>
  <c r="AB1098" i="19"/>
  <c r="AN1098" i="19"/>
  <c r="AA1026" i="19"/>
  <c r="X1026" i="19"/>
  <c r="AB966" i="19"/>
  <c r="AA966" i="19"/>
  <c r="Y966" i="19"/>
  <c r="AN966" i="19"/>
  <c r="Z942" i="19"/>
  <c r="AB942" i="19"/>
  <c r="U942" i="19"/>
  <c r="AA942" i="19"/>
  <c r="Z918" i="19"/>
  <c r="U918" i="19"/>
  <c r="X894" i="19"/>
  <c r="AB894" i="19"/>
  <c r="Z894" i="19"/>
  <c r="U894" i="19"/>
  <c r="U870" i="19"/>
  <c r="AA870" i="19"/>
  <c r="AN870" i="19"/>
  <c r="X858" i="19"/>
  <c r="Y858" i="19"/>
  <c r="U858" i="19"/>
  <c r="AA846" i="19"/>
  <c r="Y846" i="19"/>
  <c r="AN846" i="19"/>
  <c r="AB798" i="19"/>
  <c r="Y798" i="19"/>
  <c r="X798" i="19"/>
  <c r="AA786" i="19"/>
  <c r="U786" i="19"/>
  <c r="Z786" i="19"/>
  <c r="Z762" i="19"/>
  <c r="U762" i="19"/>
  <c r="AA738" i="19"/>
  <c r="W738" i="19"/>
  <c r="X738" i="19"/>
  <c r="U738" i="19"/>
  <c r="AA714" i="19"/>
  <c r="AB714" i="19"/>
  <c r="U714" i="19"/>
  <c r="W714" i="19"/>
  <c r="Z690" i="19"/>
  <c r="X690" i="19"/>
  <c r="AN690" i="19"/>
  <c r="AA618" i="19"/>
  <c r="T618" i="19"/>
  <c r="X618" i="19"/>
  <c r="U618" i="19"/>
  <c r="AN618" i="19"/>
  <c r="X594" i="19"/>
  <c r="W594" i="19"/>
  <c r="T594" i="19"/>
  <c r="AN594" i="19"/>
  <c r="Z570" i="19"/>
  <c r="U570" i="19"/>
  <c r="X570" i="19"/>
  <c r="W570" i="19"/>
  <c r="R522" i="19"/>
  <c r="Q522" i="19"/>
  <c r="AN522" i="19"/>
  <c r="W498" i="19"/>
  <c r="AB498" i="19"/>
  <c r="Y498" i="19"/>
  <c r="U498" i="19"/>
  <c r="R498" i="19"/>
  <c r="S474" i="19"/>
  <c r="R474" i="19"/>
  <c r="W474" i="19"/>
  <c r="U462" i="19"/>
  <c r="S462" i="19"/>
  <c r="AN462" i="19"/>
  <c r="U438" i="19"/>
  <c r="AA438" i="19"/>
  <c r="Z414" i="19"/>
  <c r="AA414" i="19"/>
  <c r="X414" i="19"/>
  <c r="W414" i="19"/>
  <c r="AB390" i="19"/>
  <c r="W390" i="19"/>
  <c r="S390" i="19"/>
  <c r="AB366" i="19"/>
  <c r="Y366" i="19"/>
  <c r="X366" i="19"/>
  <c r="W366" i="19"/>
  <c r="Z366" i="19"/>
  <c r="AN738" i="19"/>
  <c r="Q571" i="19"/>
  <c r="Q366" i="19"/>
  <c r="S342" i="19"/>
  <c r="T474" i="19"/>
  <c r="T414" i="19"/>
  <c r="U1003" i="19"/>
  <c r="X426" i="19"/>
  <c r="X318" i="19"/>
  <c r="Y1026" i="19"/>
  <c r="AB1387" i="19"/>
  <c r="AB1051" i="19"/>
  <c r="Z1363" i="19"/>
  <c r="AN1015" i="19"/>
  <c r="AN858" i="19"/>
  <c r="AN654" i="19"/>
  <c r="AN366" i="19"/>
  <c r="Q450" i="19"/>
  <c r="R342" i="19"/>
  <c r="T499" i="19"/>
  <c r="T355" i="19"/>
  <c r="U930" i="19"/>
  <c r="U798" i="19"/>
  <c r="W1171" i="19"/>
  <c r="W919" i="19"/>
  <c r="W762" i="19"/>
  <c r="W534" i="19"/>
  <c r="X1098" i="19"/>
  <c r="Y414" i="19"/>
  <c r="Z1302" i="19"/>
  <c r="Z1075" i="19"/>
  <c r="AA558" i="19"/>
  <c r="X703" i="19"/>
  <c r="T607" i="19"/>
  <c r="AB1373" i="19"/>
  <c r="Z1373" i="19"/>
  <c r="AB1145" i="19"/>
  <c r="X1145" i="19"/>
  <c r="Y785" i="19"/>
  <c r="X785" i="19"/>
  <c r="Z701" i="19"/>
  <c r="Y701" i="19"/>
  <c r="AA641" i="19"/>
  <c r="Y641" i="19"/>
  <c r="Z377" i="19"/>
  <c r="Y377" i="19"/>
  <c r="Z341" i="19"/>
  <c r="X341" i="19"/>
  <c r="AB845" i="19"/>
  <c r="Z1336" i="19"/>
  <c r="AA832" i="19"/>
  <c r="AA1430" i="19"/>
  <c r="Z1430" i="19"/>
  <c r="Y1430" i="19"/>
  <c r="W1430" i="19"/>
  <c r="X1430" i="19"/>
  <c r="AB1430" i="19"/>
  <c r="AN1430" i="19"/>
  <c r="U1430" i="19"/>
  <c r="AA1418" i="19"/>
  <c r="Z1418" i="19"/>
  <c r="Y1418" i="19"/>
  <c r="AB1418" i="19"/>
  <c r="AN1418" i="19"/>
  <c r="W1418" i="19"/>
  <c r="U1418" i="19"/>
  <c r="X1418" i="19"/>
  <c r="AA1394" i="19"/>
  <c r="Z1394" i="19"/>
  <c r="AN1394" i="19"/>
  <c r="Y1394" i="19"/>
  <c r="U1394" i="19"/>
  <c r="W1394" i="19"/>
  <c r="X1394" i="19"/>
  <c r="AB1394" i="19"/>
  <c r="AA1370" i="19"/>
  <c r="Y1370" i="19"/>
  <c r="Z1370" i="19"/>
  <c r="U1370" i="19"/>
  <c r="X1370" i="19"/>
  <c r="W1370" i="19"/>
  <c r="AN1370" i="19"/>
  <c r="AA1358" i="19"/>
  <c r="Z1358" i="19"/>
  <c r="W1358" i="19"/>
  <c r="U1358" i="19"/>
  <c r="Y1358" i="19"/>
  <c r="X1358" i="19"/>
  <c r="AB1358" i="19"/>
  <c r="AN1358" i="19"/>
  <c r="AA1346" i="19"/>
  <c r="Y1346" i="19"/>
  <c r="AB1346" i="19"/>
  <c r="Z1346" i="19"/>
  <c r="U1346" i="19"/>
  <c r="W1346" i="19"/>
  <c r="X1346" i="19"/>
  <c r="AN1346" i="19"/>
  <c r="AA1322" i="19"/>
  <c r="AB1322" i="19"/>
  <c r="Y1322" i="19"/>
  <c r="X1322" i="19"/>
  <c r="AN1322" i="19"/>
  <c r="Z1322" i="19"/>
  <c r="U1322" i="19"/>
  <c r="W1322" i="19"/>
  <c r="AA1298" i="19"/>
  <c r="Z1298" i="19"/>
  <c r="AB1298" i="19"/>
  <c r="W1298" i="19"/>
  <c r="AN1298" i="19"/>
  <c r="Y1298" i="19"/>
  <c r="U1298" i="19"/>
  <c r="X1298" i="19"/>
  <c r="AA1286" i="19"/>
  <c r="AB1286" i="19"/>
  <c r="W1286" i="19"/>
  <c r="Y1286" i="19"/>
  <c r="X1286" i="19"/>
  <c r="Z1286" i="19"/>
  <c r="U1286" i="19"/>
  <c r="AA1262" i="19"/>
  <c r="AB1262" i="19"/>
  <c r="Z1262" i="19"/>
  <c r="AN1262" i="19"/>
  <c r="Y1262" i="19"/>
  <c r="AB1238" i="19"/>
  <c r="AA1238" i="19"/>
  <c r="X1238" i="19"/>
  <c r="Y1238" i="19"/>
  <c r="Z1238" i="19"/>
  <c r="W1238" i="19"/>
  <c r="U1238" i="19"/>
  <c r="AA1226" i="19"/>
  <c r="Z1226" i="19"/>
  <c r="Y1226" i="19"/>
  <c r="AN1226" i="19"/>
  <c r="AB1226" i="19"/>
  <c r="X1226" i="19"/>
  <c r="U1226" i="19"/>
  <c r="W1226" i="19"/>
  <c r="AA1202" i="19"/>
  <c r="Y1202" i="19"/>
  <c r="AB1202" i="19"/>
  <c r="U1202" i="19"/>
  <c r="W1202" i="19"/>
  <c r="AN1202" i="19"/>
  <c r="X1202" i="19"/>
  <c r="Z1202" i="19"/>
  <c r="Y1178" i="19"/>
  <c r="Z1178" i="19"/>
  <c r="AB1178" i="19"/>
  <c r="AA1178" i="19"/>
  <c r="W1178" i="19"/>
  <c r="AN1178" i="19"/>
  <c r="X1178" i="19"/>
  <c r="U1178" i="19"/>
  <c r="Y1166" i="19"/>
  <c r="W1166" i="19"/>
  <c r="AA1166" i="19"/>
  <c r="U1166" i="19"/>
  <c r="Z1166" i="19"/>
  <c r="AB1166" i="19"/>
  <c r="Y1142" i="19"/>
  <c r="Z1142" i="19"/>
  <c r="W1142" i="19"/>
  <c r="AN1142" i="19"/>
  <c r="X1142" i="19"/>
  <c r="AA1142" i="19"/>
  <c r="AB1142" i="19"/>
  <c r="U1142" i="19"/>
  <c r="Y1130" i="19"/>
  <c r="AB1130" i="19"/>
  <c r="Z1130" i="19"/>
  <c r="W1130" i="19"/>
  <c r="AA1130" i="19"/>
  <c r="AN1130" i="19"/>
  <c r="U1130" i="19"/>
  <c r="X1130" i="19"/>
  <c r="Y1106" i="19"/>
  <c r="Z1106" i="19"/>
  <c r="AB1106" i="19"/>
  <c r="AA1106" i="19"/>
  <c r="X1106" i="19"/>
  <c r="W1106" i="19"/>
  <c r="U1106" i="19"/>
  <c r="AN1106" i="19"/>
  <c r="Y1082" i="19"/>
  <c r="AA1082" i="19"/>
  <c r="Z1082" i="19"/>
  <c r="U1082" i="19"/>
  <c r="X1082" i="19"/>
  <c r="W1082" i="19"/>
  <c r="AN1082" i="19"/>
  <c r="AB1082" i="19"/>
  <c r="Y1058" i="19"/>
  <c r="AA1058" i="19"/>
  <c r="Z1058" i="19"/>
  <c r="AB1058" i="19"/>
  <c r="U1058" i="19"/>
  <c r="W1058" i="19"/>
  <c r="X1058" i="19"/>
  <c r="AB1034" i="19"/>
  <c r="Y1034" i="19"/>
  <c r="AN1034" i="19"/>
  <c r="AA1034" i="19"/>
  <c r="Z1034" i="19"/>
  <c r="U1034" i="19"/>
  <c r="X1034" i="19"/>
  <c r="W1034" i="19"/>
  <c r="Y1022" i="19"/>
  <c r="AB1022" i="19"/>
  <c r="AN1022" i="19"/>
  <c r="W1022" i="19"/>
  <c r="U1022" i="19"/>
  <c r="X1022" i="19"/>
  <c r="AA1022" i="19"/>
  <c r="Y998" i="19"/>
  <c r="AB998" i="19"/>
  <c r="W998" i="19"/>
  <c r="X998" i="19"/>
  <c r="U998" i="19"/>
  <c r="Y974" i="19"/>
  <c r="AB974" i="19"/>
  <c r="AA974" i="19"/>
  <c r="Z974" i="19"/>
  <c r="AN974" i="19"/>
  <c r="W974" i="19"/>
  <c r="X974" i="19"/>
  <c r="U974" i="19"/>
  <c r="AB950" i="19"/>
  <c r="Y950" i="19"/>
  <c r="X950" i="19"/>
  <c r="U950" i="19"/>
  <c r="Z950" i="19"/>
  <c r="AN950" i="19"/>
  <c r="Y926" i="19"/>
  <c r="U926" i="19"/>
  <c r="W926" i="19"/>
  <c r="AB926" i="19"/>
  <c r="X926" i="19"/>
  <c r="AN926" i="19"/>
  <c r="Z926" i="19"/>
  <c r="AA926" i="19"/>
  <c r="AA902" i="19"/>
  <c r="Y902" i="19"/>
  <c r="Z902" i="19"/>
  <c r="U902" i="19"/>
  <c r="X902" i="19"/>
  <c r="AN902" i="19"/>
  <c r="AB902" i="19"/>
  <c r="W902" i="19"/>
  <c r="Y890" i="19"/>
  <c r="Z890" i="19"/>
  <c r="AA890" i="19"/>
  <c r="AB890" i="19"/>
  <c r="X890" i="19"/>
  <c r="AN890" i="19"/>
  <c r="W890" i="19"/>
  <c r="Y866" i="19"/>
  <c r="AA866" i="19"/>
  <c r="AN866" i="19"/>
  <c r="Z866" i="19"/>
  <c r="W866" i="19"/>
  <c r="AB866" i="19"/>
  <c r="U866" i="19"/>
  <c r="Y854" i="19"/>
  <c r="AB854" i="19"/>
  <c r="Z854" i="19"/>
  <c r="W854" i="19"/>
  <c r="X854" i="19"/>
  <c r="AN854" i="19"/>
  <c r="AA854" i="19"/>
  <c r="Y830" i="19"/>
  <c r="AB830" i="19"/>
  <c r="Z830" i="19"/>
  <c r="U830" i="19"/>
  <c r="AN830" i="19"/>
  <c r="W830" i="19"/>
  <c r="Y818" i="19"/>
  <c r="Z818" i="19"/>
  <c r="AB818" i="19"/>
  <c r="AA818" i="19"/>
  <c r="U818" i="19"/>
  <c r="X818" i="19"/>
  <c r="W818" i="19"/>
  <c r="AN818" i="19"/>
  <c r="AB794" i="19"/>
  <c r="Y794" i="19"/>
  <c r="X794" i="19"/>
  <c r="AA794" i="19"/>
  <c r="W794" i="19"/>
  <c r="U794" i="19"/>
  <c r="Y782" i="19"/>
  <c r="W782" i="19"/>
  <c r="U782" i="19"/>
  <c r="AN782" i="19"/>
  <c r="Z782" i="19"/>
  <c r="AB782" i="19"/>
  <c r="X782" i="19"/>
  <c r="AA782" i="19"/>
  <c r="Y770" i="19"/>
  <c r="AA770" i="19"/>
  <c r="AB770" i="19"/>
  <c r="Z770" i="19"/>
  <c r="AN770" i="19"/>
  <c r="W770" i="19"/>
  <c r="U770" i="19"/>
  <c r="Y746" i="19"/>
  <c r="AB746" i="19"/>
  <c r="Z746" i="19"/>
  <c r="X746" i="19"/>
  <c r="AA746" i="19"/>
  <c r="AN746" i="19"/>
  <c r="AB722" i="19"/>
  <c r="Y722" i="19"/>
  <c r="W722" i="19"/>
  <c r="Z722" i="19"/>
  <c r="AN722" i="19"/>
  <c r="X722" i="19"/>
  <c r="U722" i="19"/>
  <c r="AA722" i="19"/>
  <c r="Y698" i="19"/>
  <c r="AA698" i="19"/>
  <c r="Z698" i="19"/>
  <c r="AB698" i="19"/>
  <c r="U698" i="19"/>
  <c r="AN698" i="19"/>
  <c r="W698" i="19"/>
  <c r="Y674" i="19"/>
  <c r="AB674" i="19"/>
  <c r="AN674" i="19"/>
  <c r="AA674" i="19"/>
  <c r="X674" i="19"/>
  <c r="Z674" i="19"/>
  <c r="U674" i="19"/>
  <c r="Y650" i="19"/>
  <c r="Z650" i="19"/>
  <c r="AB650" i="19"/>
  <c r="W650" i="19"/>
  <c r="AN650" i="19"/>
  <c r="X650" i="19"/>
  <c r="U650" i="19"/>
  <c r="AB638" i="19"/>
  <c r="Y638" i="19"/>
  <c r="W638" i="19"/>
  <c r="U638" i="19"/>
  <c r="AA638" i="19"/>
  <c r="AN638" i="19"/>
  <c r="Z638" i="19"/>
  <c r="X638" i="19"/>
  <c r="AA614" i="19"/>
  <c r="Y614" i="19"/>
  <c r="Z614" i="19"/>
  <c r="W614" i="19"/>
  <c r="U614" i="19"/>
  <c r="X614" i="19"/>
  <c r="AB614" i="19"/>
  <c r="AN614" i="19"/>
  <c r="T614" i="19"/>
  <c r="Y590" i="19"/>
  <c r="AA590" i="19"/>
  <c r="AB590" i="19"/>
  <c r="W590" i="19"/>
  <c r="U590" i="19"/>
  <c r="AN590" i="19"/>
  <c r="X590" i="19"/>
  <c r="Z590" i="19"/>
  <c r="Q590" i="19"/>
  <c r="AB566" i="19"/>
  <c r="Y566" i="19"/>
  <c r="Z566" i="19"/>
  <c r="AN566" i="19"/>
  <c r="AA566" i="19"/>
  <c r="X566" i="19"/>
  <c r="Q566" i="19"/>
  <c r="T566" i="19"/>
  <c r="U566" i="19"/>
  <c r="Y554" i="19"/>
  <c r="AA554" i="19"/>
  <c r="AN554" i="19"/>
  <c r="Z554" i="19"/>
  <c r="R554" i="19"/>
  <c r="X554" i="19"/>
  <c r="U554" i="19"/>
  <c r="AB554" i="19"/>
  <c r="Q554" i="19"/>
  <c r="T554" i="19"/>
  <c r="W554" i="19"/>
  <c r="Y530" i="19"/>
  <c r="AB530" i="19"/>
  <c r="W530" i="19"/>
  <c r="R530" i="19"/>
  <c r="Z530" i="19"/>
  <c r="AA530" i="19"/>
  <c r="T530" i="19"/>
  <c r="U530" i="19"/>
  <c r="AN530" i="19"/>
  <c r="Q530" i="19"/>
  <c r="AB518" i="19"/>
  <c r="Y518" i="19"/>
  <c r="AA518" i="19"/>
  <c r="Z518" i="19"/>
  <c r="X518" i="19"/>
  <c r="U518" i="19"/>
  <c r="T518" i="19"/>
  <c r="AN518" i="19"/>
  <c r="Q518" i="19"/>
  <c r="R518" i="19"/>
  <c r="Y506" i="19"/>
  <c r="AA506" i="19"/>
  <c r="AB506" i="19"/>
  <c r="U506" i="19"/>
  <c r="S506" i="19"/>
  <c r="AN506" i="19"/>
  <c r="R506" i="19"/>
  <c r="Q506" i="19"/>
  <c r="X506" i="19"/>
  <c r="W506" i="19"/>
  <c r="Z506" i="19"/>
  <c r="AB482" i="19"/>
  <c r="Y482" i="19"/>
  <c r="Z482" i="19"/>
  <c r="AA482" i="19"/>
  <c r="AN482" i="19"/>
  <c r="R482" i="19"/>
  <c r="U482" i="19"/>
  <c r="T482" i="19"/>
  <c r="X482" i="19"/>
  <c r="S482" i="19"/>
  <c r="Q482" i="19"/>
  <c r="Y458" i="19"/>
  <c r="AB458" i="19"/>
  <c r="AA458" i="19"/>
  <c r="W458" i="19"/>
  <c r="X458" i="19"/>
  <c r="S458" i="19"/>
  <c r="AN458" i="19"/>
  <c r="Q458" i="19"/>
  <c r="R458" i="19"/>
  <c r="Z458" i="19"/>
  <c r="Y434" i="19"/>
  <c r="AB434" i="19"/>
  <c r="Z434" i="19"/>
  <c r="AA434" i="19"/>
  <c r="X434" i="19"/>
  <c r="W434" i="19"/>
  <c r="S434" i="19"/>
  <c r="T434" i="19"/>
  <c r="AN434" i="19"/>
  <c r="U434" i="19"/>
  <c r="R434" i="19"/>
  <c r="AB410" i="19"/>
  <c r="Y410" i="19"/>
  <c r="AA410" i="19"/>
  <c r="W410" i="19"/>
  <c r="S410" i="19"/>
  <c r="AN410" i="19"/>
  <c r="R410" i="19"/>
  <c r="X410" i="19"/>
  <c r="U410" i="19"/>
  <c r="Q410" i="19"/>
  <c r="T410" i="19"/>
  <c r="Z410" i="19"/>
  <c r="Y398" i="19"/>
  <c r="U398" i="19"/>
  <c r="AB398" i="19"/>
  <c r="X398" i="19"/>
  <c r="T398" i="19"/>
  <c r="AN398" i="19"/>
  <c r="S398" i="19"/>
  <c r="AA398" i="19"/>
  <c r="Z398" i="19"/>
  <c r="Q398" i="19"/>
  <c r="W398" i="19"/>
  <c r="Y386" i="19"/>
  <c r="Z386" i="19"/>
  <c r="U386" i="19"/>
  <c r="AA386" i="19"/>
  <c r="R386" i="19"/>
  <c r="AN386" i="19"/>
  <c r="AB386" i="19"/>
  <c r="W386" i="19"/>
  <c r="T386" i="19"/>
  <c r="S386" i="19"/>
  <c r="X386" i="19"/>
  <c r="Q386" i="19"/>
  <c r="Y362" i="19"/>
  <c r="AN362" i="19"/>
  <c r="Z362" i="19"/>
  <c r="AA362" i="19"/>
  <c r="AB362" i="19"/>
  <c r="R362" i="19"/>
  <c r="Q362" i="19"/>
  <c r="X362" i="19"/>
  <c r="U362" i="19"/>
  <c r="S362" i="19"/>
  <c r="Y338" i="19"/>
  <c r="AA338" i="19"/>
  <c r="Z338" i="19"/>
  <c r="W338" i="19"/>
  <c r="R338" i="19"/>
  <c r="AN338" i="19"/>
  <c r="U338" i="19"/>
  <c r="T338" i="19"/>
  <c r="S338" i="19"/>
  <c r="X338" i="19"/>
  <c r="Q338" i="19"/>
  <c r="AN182" i="19"/>
  <c r="S134" i="19"/>
  <c r="AB1417" i="19"/>
  <c r="X1417" i="19"/>
  <c r="W1417" i="19"/>
  <c r="Y1417" i="19"/>
  <c r="AA1417" i="19"/>
  <c r="Z1417" i="19"/>
  <c r="U1417" i="19"/>
  <c r="AN1417" i="19"/>
  <c r="AB1405" i="19"/>
  <c r="X1405" i="19"/>
  <c r="Y1405" i="19"/>
  <c r="Z1405" i="19"/>
  <c r="W1405" i="19"/>
  <c r="AN1405" i="19"/>
  <c r="AA1405" i="19"/>
  <c r="U1405" i="19"/>
  <c r="X1381" i="19"/>
  <c r="Z1381" i="19"/>
  <c r="AB1381" i="19"/>
  <c r="Y1381" i="19"/>
  <c r="U1381" i="19"/>
  <c r="AN1381" i="19"/>
  <c r="AA1381" i="19"/>
  <c r="W1381" i="19"/>
  <c r="AB1369" i="19"/>
  <c r="AA1369" i="19"/>
  <c r="X1369" i="19"/>
  <c r="Z1369" i="19"/>
  <c r="Y1369" i="19"/>
  <c r="W1369" i="19"/>
  <c r="AN1369" i="19"/>
  <c r="U1369" i="19"/>
  <c r="AB1357" i="19"/>
  <c r="Y1357" i="19"/>
  <c r="AA1357" i="19"/>
  <c r="X1357" i="19"/>
  <c r="W1357" i="19"/>
  <c r="U1357" i="19"/>
  <c r="AN1357" i="19"/>
  <c r="AB1333" i="19"/>
  <c r="Y1333" i="19"/>
  <c r="X1333" i="19"/>
  <c r="Z1333" i="19"/>
  <c r="U1333" i="19"/>
  <c r="AA1333" i="19"/>
  <c r="Z1321" i="19"/>
  <c r="AB1321" i="19"/>
  <c r="X1321" i="19"/>
  <c r="Y1321" i="19"/>
  <c r="U1321" i="19"/>
  <c r="W1321" i="19"/>
  <c r="AN1321" i="19"/>
  <c r="AB1297" i="19"/>
  <c r="Z1297" i="19"/>
  <c r="X1297" i="19"/>
  <c r="AA1297" i="19"/>
  <c r="AN1297" i="19"/>
  <c r="Y1297" i="19"/>
  <c r="U1297" i="19"/>
  <c r="W1297" i="19"/>
  <c r="Z1285" i="19"/>
  <c r="X1285" i="19"/>
  <c r="Y1285" i="19"/>
  <c r="AB1285" i="19"/>
  <c r="W1285" i="19"/>
  <c r="U1285" i="19"/>
  <c r="AA1285" i="19"/>
  <c r="AN1285" i="19"/>
  <c r="AB1261" i="19"/>
  <c r="X1261" i="19"/>
  <c r="AA1261" i="19"/>
  <c r="Z1261" i="19"/>
  <c r="Y1261" i="19"/>
  <c r="Z1237" i="19"/>
  <c r="X1237" i="19"/>
  <c r="Y1237" i="19"/>
  <c r="U1237" i="19"/>
  <c r="W1237" i="19"/>
  <c r="AB1237" i="19"/>
  <c r="AA1237" i="19"/>
  <c r="AN1237" i="19"/>
  <c r="Y1213" i="19"/>
  <c r="X1213" i="19"/>
  <c r="Z1213" i="19"/>
  <c r="W1213" i="19"/>
  <c r="U1213" i="19"/>
  <c r="AA1213" i="19"/>
  <c r="AB1213" i="19"/>
  <c r="AB1189" i="19"/>
  <c r="X1189" i="19"/>
  <c r="AA1189" i="19"/>
  <c r="Z1189" i="19"/>
  <c r="U1189" i="19"/>
  <c r="Y1189" i="19"/>
  <c r="AN1189" i="19"/>
  <c r="W1189" i="19"/>
  <c r="AA1177" i="19"/>
  <c r="Z1177" i="19"/>
  <c r="AB1177" i="19"/>
  <c r="X1177" i="19"/>
  <c r="AN1177" i="19"/>
  <c r="U1177" i="19"/>
  <c r="W1177" i="19"/>
  <c r="Y1177" i="19"/>
  <c r="AB1153" i="19"/>
  <c r="AA1153" i="19"/>
  <c r="X1153" i="19"/>
  <c r="AN1153" i="19"/>
  <c r="Y1153" i="19"/>
  <c r="W1153" i="19"/>
  <c r="U1153" i="19"/>
  <c r="Z1153" i="19"/>
  <c r="Y1141" i="19"/>
  <c r="AB1141" i="19"/>
  <c r="AA1141" i="19"/>
  <c r="X1141" i="19"/>
  <c r="U1141" i="19"/>
  <c r="Z1141" i="19"/>
  <c r="AN1141" i="19"/>
  <c r="W1141" i="19"/>
  <c r="AB1117" i="19"/>
  <c r="X1117" i="19"/>
  <c r="AA1117" i="19"/>
  <c r="AN1117" i="19"/>
  <c r="Y1117" i="19"/>
  <c r="W1117" i="19"/>
  <c r="U1117" i="19"/>
  <c r="Z1117" i="19"/>
  <c r="AB1105" i="19"/>
  <c r="AA1105" i="19"/>
  <c r="X1105" i="19"/>
  <c r="Y1105" i="19"/>
  <c r="Z1105" i="19"/>
  <c r="AN1105" i="19"/>
  <c r="U1105" i="19"/>
  <c r="AB1081" i="19"/>
  <c r="X1081" i="19"/>
  <c r="Z1081" i="19"/>
  <c r="U1081" i="19"/>
  <c r="Y1081" i="19"/>
  <c r="AA1081" i="19"/>
  <c r="W1081" i="19"/>
  <c r="AN1081" i="19"/>
  <c r="X1069" i="19"/>
  <c r="AB1069" i="19"/>
  <c r="AA1069" i="19"/>
  <c r="Z1069" i="19"/>
  <c r="W1069" i="19"/>
  <c r="U1069" i="19"/>
  <c r="AN1069" i="19"/>
  <c r="AA1045" i="19"/>
  <c r="Y1045" i="19"/>
  <c r="Z1045" i="19"/>
  <c r="X1045" i="19"/>
  <c r="U1045" i="19"/>
  <c r="AN1045" i="19"/>
  <c r="AB1045" i="19"/>
  <c r="W1045" i="19"/>
  <c r="AA1021" i="19"/>
  <c r="AB1021" i="19"/>
  <c r="X1021" i="19"/>
  <c r="Z1021" i="19"/>
  <c r="Y1021" i="19"/>
  <c r="W1021" i="19"/>
  <c r="U1021" i="19"/>
  <c r="AN1021" i="19"/>
  <c r="Y997" i="19"/>
  <c r="Z997" i="19"/>
  <c r="X997" i="19"/>
  <c r="AB997" i="19"/>
  <c r="AN997" i="19"/>
  <c r="AA997" i="19"/>
  <c r="U997" i="19"/>
  <c r="W997" i="19"/>
  <c r="AA985" i="19"/>
  <c r="Z985" i="19"/>
  <c r="X985" i="19"/>
  <c r="W985" i="19"/>
  <c r="Y985" i="19"/>
  <c r="AB985" i="19"/>
  <c r="AN985" i="19"/>
  <c r="U985" i="19"/>
  <c r="AA973" i="19"/>
  <c r="Z973" i="19"/>
  <c r="X973" i="19"/>
  <c r="AN973" i="19"/>
  <c r="AB973" i="19"/>
  <c r="W973" i="19"/>
  <c r="Y973" i="19"/>
  <c r="U973" i="19"/>
  <c r="AB949" i="19"/>
  <c r="X949" i="19"/>
  <c r="U949" i="19"/>
  <c r="Y949" i="19"/>
  <c r="Z949" i="19"/>
  <c r="AB937" i="19"/>
  <c r="Z937" i="19"/>
  <c r="X937" i="19"/>
  <c r="AA937" i="19"/>
  <c r="U937" i="19"/>
  <c r="Y937" i="19"/>
  <c r="W937" i="19"/>
  <c r="AN937" i="19"/>
  <c r="X913" i="19"/>
  <c r="AA913" i="19"/>
  <c r="U913" i="19"/>
  <c r="AN913" i="19"/>
  <c r="W913" i="19"/>
  <c r="AB913" i="19"/>
  <c r="Z913" i="19"/>
  <c r="AA889" i="19"/>
  <c r="Z889" i="19"/>
  <c r="AB889" i="19"/>
  <c r="X889" i="19"/>
  <c r="U889" i="19"/>
  <c r="AN889" i="19"/>
  <c r="W889" i="19"/>
  <c r="Y865" i="19"/>
  <c r="Z865" i="19"/>
  <c r="X865" i="19"/>
  <c r="U865" i="19"/>
  <c r="AN865" i="19"/>
  <c r="AA865" i="19"/>
  <c r="AB865" i="19"/>
  <c r="Y853" i="19"/>
  <c r="AB853" i="19"/>
  <c r="X853" i="19"/>
  <c r="AN853" i="19"/>
  <c r="AA853" i="19"/>
  <c r="W853" i="19"/>
  <c r="Z853" i="19"/>
  <c r="AB841" i="19"/>
  <c r="AA841" i="19"/>
  <c r="X841" i="19"/>
  <c r="Z841" i="19"/>
  <c r="W841" i="19"/>
  <c r="U841" i="19"/>
  <c r="Y841" i="19"/>
  <c r="AA817" i="19"/>
  <c r="AB817" i="19"/>
  <c r="Z817" i="19"/>
  <c r="X817" i="19"/>
  <c r="AN817" i="19"/>
  <c r="U817" i="19"/>
  <c r="Y817" i="19"/>
  <c r="W817" i="19"/>
  <c r="AA805" i="19"/>
  <c r="X805" i="19"/>
  <c r="Z805" i="19"/>
  <c r="AN805" i="19"/>
  <c r="U805" i="19"/>
  <c r="W805" i="19"/>
  <c r="Y805" i="19"/>
  <c r="AB805" i="19"/>
  <c r="AB781" i="19"/>
  <c r="Y781" i="19"/>
  <c r="X781" i="19"/>
  <c r="AA781" i="19"/>
  <c r="Z781" i="19"/>
  <c r="AN781" i="19"/>
  <c r="AA757" i="19"/>
  <c r="Z757" i="19"/>
  <c r="X757" i="19"/>
  <c r="AB757" i="19"/>
  <c r="U757" i="19"/>
  <c r="W757" i="19"/>
  <c r="Y757" i="19"/>
  <c r="AN757" i="19"/>
  <c r="AA733" i="19"/>
  <c r="AB733" i="19"/>
  <c r="X733" i="19"/>
  <c r="Z733" i="19"/>
  <c r="W733" i="19"/>
  <c r="U733" i="19"/>
  <c r="AN733" i="19"/>
  <c r="Y733" i="19"/>
  <c r="AA721" i="19"/>
  <c r="Z721" i="19"/>
  <c r="X721" i="19"/>
  <c r="AN721" i="19"/>
  <c r="W721" i="19"/>
  <c r="AB721" i="19"/>
  <c r="U721" i="19"/>
  <c r="X697" i="19"/>
  <c r="AN697" i="19"/>
  <c r="AB697" i="19"/>
  <c r="Y697" i="19"/>
  <c r="U697" i="19"/>
  <c r="Z697" i="19"/>
  <c r="W697" i="19"/>
  <c r="AB685" i="19"/>
  <c r="X685" i="19"/>
  <c r="AA685" i="19"/>
  <c r="Z685" i="19"/>
  <c r="Y685" i="19"/>
  <c r="AN685" i="19"/>
  <c r="W685" i="19"/>
  <c r="U685" i="19"/>
  <c r="AA661" i="19"/>
  <c r="X661" i="19"/>
  <c r="Z661" i="19"/>
  <c r="Y661" i="19"/>
  <c r="AN661" i="19"/>
  <c r="W661" i="19"/>
  <c r="U661" i="19"/>
  <c r="AB661" i="19"/>
  <c r="AB637" i="19"/>
  <c r="Z637" i="19"/>
  <c r="X637" i="19"/>
  <c r="U637" i="19"/>
  <c r="AN637" i="19"/>
  <c r="W637" i="19"/>
  <c r="AA637" i="19"/>
  <c r="AA613" i="19"/>
  <c r="Y613" i="19"/>
  <c r="X613" i="19"/>
  <c r="Z613" i="19"/>
  <c r="T613" i="19"/>
  <c r="AN613" i="19"/>
  <c r="W613" i="19"/>
  <c r="U613" i="19"/>
  <c r="X589" i="19"/>
  <c r="T589" i="19"/>
  <c r="W589" i="19"/>
  <c r="Y589" i="19"/>
  <c r="U589" i="19"/>
  <c r="AN589" i="19"/>
  <c r="Q589" i="19"/>
  <c r="AB589" i="19"/>
  <c r="Z589" i="19"/>
  <c r="AA577" i="19"/>
  <c r="X577" i="19"/>
  <c r="T577" i="19"/>
  <c r="U577" i="19"/>
  <c r="AN577" i="19"/>
  <c r="Z577" i="19"/>
  <c r="W577" i="19"/>
  <c r="Y577" i="19"/>
  <c r="AB577" i="19"/>
  <c r="Q577" i="19"/>
  <c r="X553" i="19"/>
  <c r="T553" i="19"/>
  <c r="R553" i="19"/>
  <c r="Q553" i="19"/>
  <c r="AN553" i="19"/>
  <c r="U553" i="19"/>
  <c r="Z553" i="19"/>
  <c r="Y553" i="19"/>
  <c r="AB553" i="19"/>
  <c r="AA553" i="19"/>
  <c r="W553" i="19"/>
  <c r="AB505" i="19"/>
  <c r="AA505" i="19"/>
  <c r="X505" i="19"/>
  <c r="Z505" i="19"/>
  <c r="AN505" i="19"/>
  <c r="Y505" i="19"/>
  <c r="T505" i="19"/>
  <c r="R505" i="19"/>
  <c r="U505" i="19"/>
  <c r="S505" i="19"/>
  <c r="W505" i="19"/>
  <c r="Q505" i="19"/>
  <c r="AB481" i="19"/>
  <c r="X481" i="19"/>
  <c r="W481" i="19"/>
  <c r="U481" i="19"/>
  <c r="AA481" i="19"/>
  <c r="T481" i="19"/>
  <c r="R481" i="19"/>
  <c r="Q481" i="19"/>
  <c r="Y481" i="19"/>
  <c r="Z481" i="19"/>
  <c r="AN481" i="19"/>
  <c r="S481" i="19"/>
  <c r="AA457" i="19"/>
  <c r="Z457" i="19"/>
  <c r="X457" i="19"/>
  <c r="W457" i="19"/>
  <c r="U457" i="19"/>
  <c r="T457" i="19"/>
  <c r="R457" i="19"/>
  <c r="AN457" i="19"/>
  <c r="AB457" i="19"/>
  <c r="Q457" i="19"/>
  <c r="Y457" i="19"/>
  <c r="AB433" i="19"/>
  <c r="Y433" i="19"/>
  <c r="X433" i="19"/>
  <c r="T433" i="19"/>
  <c r="R433" i="19"/>
  <c r="AA433" i="19"/>
  <c r="S433" i="19"/>
  <c r="W433" i="19"/>
  <c r="U433" i="19"/>
  <c r="AN433" i="19"/>
  <c r="Z433" i="19"/>
  <c r="AA409" i="19"/>
  <c r="X409" i="19"/>
  <c r="T409" i="19"/>
  <c r="R409" i="19"/>
  <c r="Y409" i="19"/>
  <c r="W409" i="19"/>
  <c r="Q409" i="19"/>
  <c r="AB409" i="19"/>
  <c r="U409" i="19"/>
  <c r="AN409" i="19"/>
  <c r="AA397" i="19"/>
  <c r="Z397" i="19"/>
  <c r="AB397" i="19"/>
  <c r="X397" i="19"/>
  <c r="T397" i="19"/>
  <c r="R397" i="19"/>
  <c r="Q397" i="19"/>
  <c r="AN397" i="19"/>
  <c r="S397" i="19"/>
  <c r="U397" i="19"/>
  <c r="Y397" i="19"/>
  <c r="X373" i="19"/>
  <c r="Y373" i="19"/>
  <c r="T373" i="19"/>
  <c r="R373" i="19"/>
  <c r="S373" i="19"/>
  <c r="AB373" i="19"/>
  <c r="U373" i="19"/>
  <c r="Q373" i="19"/>
  <c r="Z373" i="19"/>
  <c r="W373" i="19"/>
  <c r="AA373" i="19"/>
  <c r="AA349" i="19"/>
  <c r="Y349" i="19"/>
  <c r="X349" i="19"/>
  <c r="T349" i="19"/>
  <c r="R349" i="19"/>
  <c r="AN349" i="19"/>
  <c r="AB349" i="19"/>
  <c r="S349" i="19"/>
  <c r="W349" i="19"/>
  <c r="Z349" i="19"/>
  <c r="Q349" i="19"/>
  <c r="U349" i="19"/>
  <c r="AA313" i="19"/>
  <c r="Z313" i="19"/>
  <c r="AB313" i="19"/>
  <c r="X313" i="19"/>
  <c r="Y313" i="19"/>
  <c r="W313" i="19"/>
  <c r="U313" i="19"/>
  <c r="T313" i="19"/>
  <c r="R313" i="19"/>
  <c r="AN313" i="19"/>
  <c r="Q313" i="19"/>
  <c r="S313" i="19"/>
  <c r="U781" i="19"/>
  <c r="AA950" i="19"/>
  <c r="AB338" i="19"/>
  <c r="AA1428" i="19"/>
  <c r="AB1428" i="19"/>
  <c r="X1428" i="19"/>
  <c r="AN1428" i="19"/>
  <c r="W1428" i="19"/>
  <c r="Y1428" i="19"/>
  <c r="U1428" i="19"/>
  <c r="Z1416" i="19"/>
  <c r="AA1416" i="19"/>
  <c r="AB1416" i="19"/>
  <c r="W1416" i="19"/>
  <c r="Y1416" i="19"/>
  <c r="X1416" i="19"/>
  <c r="U1416" i="19"/>
  <c r="Z1404" i="19"/>
  <c r="X1404" i="19"/>
  <c r="W1404" i="19"/>
  <c r="Y1404" i="19"/>
  <c r="AN1404" i="19"/>
  <c r="AB1404" i="19"/>
  <c r="AA1404" i="19"/>
  <c r="U1404" i="19"/>
  <c r="AA1380" i="19"/>
  <c r="Z1380" i="19"/>
  <c r="X1380" i="19"/>
  <c r="AN1380" i="19"/>
  <c r="Y1380" i="19"/>
  <c r="U1380" i="19"/>
  <c r="AB1380" i="19"/>
  <c r="W1380" i="19"/>
  <c r="Z1368" i="19"/>
  <c r="Y1368" i="19"/>
  <c r="W1368" i="19"/>
  <c r="AN1368" i="19"/>
  <c r="X1368" i="19"/>
  <c r="U1368" i="19"/>
  <c r="AB1344" i="19"/>
  <c r="Y1344" i="19"/>
  <c r="Z1344" i="19"/>
  <c r="AA1344" i="19"/>
  <c r="W1344" i="19"/>
  <c r="AN1344" i="19"/>
  <c r="X1344" i="19"/>
  <c r="U1344" i="19"/>
  <c r="Y1320" i="19"/>
  <c r="X1320" i="19"/>
  <c r="AN1320" i="19"/>
  <c r="AB1320" i="19"/>
  <c r="U1320" i="19"/>
  <c r="AA1320" i="19"/>
  <c r="Z1320" i="19"/>
  <c r="W1320" i="19"/>
  <c r="AA1296" i="19"/>
  <c r="AB1296" i="19"/>
  <c r="Y1296" i="19"/>
  <c r="AN1296" i="19"/>
  <c r="Z1296" i="19"/>
  <c r="U1296" i="19"/>
  <c r="W1296" i="19"/>
  <c r="X1296" i="19"/>
  <c r="Y1272" i="19"/>
  <c r="W1272" i="19"/>
  <c r="AB1272" i="19"/>
  <c r="AN1272" i="19"/>
  <c r="U1272" i="19"/>
  <c r="Z1272" i="19"/>
  <c r="X1272" i="19"/>
  <c r="AA1272" i="19"/>
  <c r="AB1248" i="19"/>
  <c r="AN1248" i="19"/>
  <c r="Z1248" i="19"/>
  <c r="X1248" i="19"/>
  <c r="W1248" i="19"/>
  <c r="AA1248" i="19"/>
  <c r="U1248" i="19"/>
  <c r="AA1224" i="19"/>
  <c r="AB1224" i="19"/>
  <c r="U1224" i="19"/>
  <c r="Z1224" i="19"/>
  <c r="AN1224" i="19"/>
  <c r="Y1224" i="19"/>
  <c r="X1224" i="19"/>
  <c r="AB1212" i="19"/>
  <c r="AA1212" i="19"/>
  <c r="Z1212" i="19"/>
  <c r="Y1212" i="19"/>
  <c r="X1212" i="19"/>
  <c r="U1212" i="19"/>
  <c r="AN1212" i="19"/>
  <c r="W1212" i="19"/>
  <c r="AA1188" i="19"/>
  <c r="X1188" i="19"/>
  <c r="Z1188" i="19"/>
  <c r="U1188" i="19"/>
  <c r="Y1188" i="19"/>
  <c r="W1188" i="19"/>
  <c r="AN1188" i="19"/>
  <c r="AB1188" i="19"/>
  <c r="AA1164" i="19"/>
  <c r="Z1164" i="19"/>
  <c r="Y1164" i="19"/>
  <c r="U1164" i="19"/>
  <c r="AB1164" i="19"/>
  <c r="W1164" i="19"/>
  <c r="X1164" i="19"/>
  <c r="AA1152" i="19"/>
  <c r="Y1152" i="19"/>
  <c r="Z1152" i="19"/>
  <c r="X1152" i="19"/>
  <c r="AN1152" i="19"/>
  <c r="W1152" i="19"/>
  <c r="AB1152" i="19"/>
  <c r="U1152" i="19"/>
  <c r="AA1128" i="19"/>
  <c r="Y1128" i="19"/>
  <c r="Z1128" i="19"/>
  <c r="W1128" i="19"/>
  <c r="AN1128" i="19"/>
  <c r="U1128" i="19"/>
  <c r="AB1128" i="19"/>
  <c r="AA1104" i="19"/>
  <c r="AB1104" i="19"/>
  <c r="Y1104" i="19"/>
  <c r="X1104" i="19"/>
  <c r="Z1104" i="19"/>
  <c r="AN1104" i="19"/>
  <c r="U1104" i="19"/>
  <c r="AA1080" i="19"/>
  <c r="AB1080" i="19"/>
  <c r="Y1080" i="19"/>
  <c r="Z1080" i="19"/>
  <c r="U1080" i="19"/>
  <c r="W1080" i="19"/>
  <c r="AN1080" i="19"/>
  <c r="X1080" i="19"/>
  <c r="AA1056" i="19"/>
  <c r="Z1056" i="19"/>
  <c r="AB1056" i="19"/>
  <c r="Y1056" i="19"/>
  <c r="W1056" i="19"/>
  <c r="X1056" i="19"/>
  <c r="U1056" i="19"/>
  <c r="AA1032" i="19"/>
  <c r="Y1032" i="19"/>
  <c r="AN1032" i="19"/>
  <c r="X1032" i="19"/>
  <c r="AB1032" i="19"/>
  <c r="U1032" i="19"/>
  <c r="Z1032" i="19"/>
  <c r="W1032" i="19"/>
  <c r="AA1020" i="19"/>
  <c r="AB1020" i="19"/>
  <c r="Z1020" i="19"/>
  <c r="Y1020" i="19"/>
  <c r="U1020" i="19"/>
  <c r="X1020" i="19"/>
  <c r="AN1020" i="19"/>
  <c r="W1020" i="19"/>
  <c r="AA996" i="19"/>
  <c r="AB996" i="19"/>
  <c r="X996" i="19"/>
  <c r="Z996" i="19"/>
  <c r="Y996" i="19"/>
  <c r="W996" i="19"/>
  <c r="AA972" i="19"/>
  <c r="AB972" i="19"/>
  <c r="Z972" i="19"/>
  <c r="X972" i="19"/>
  <c r="W972" i="19"/>
  <c r="Y972" i="19"/>
  <c r="U972" i="19"/>
  <c r="AN972" i="19"/>
  <c r="AA960" i="19"/>
  <c r="AB960" i="19"/>
  <c r="Y960" i="19"/>
  <c r="X960" i="19"/>
  <c r="AN960" i="19"/>
  <c r="Z960" i="19"/>
  <c r="W960" i="19"/>
  <c r="U960" i="19"/>
  <c r="AA936" i="19"/>
  <c r="Y936" i="19"/>
  <c r="AN936" i="19"/>
  <c r="U936" i="19"/>
  <c r="W936" i="19"/>
  <c r="X936" i="19"/>
  <c r="Z936" i="19"/>
  <c r="AB936" i="19"/>
  <c r="AB924" i="19"/>
  <c r="AA924" i="19"/>
  <c r="Z924" i="19"/>
  <c r="AN924" i="19"/>
  <c r="X924" i="19"/>
  <c r="Y924" i="19"/>
  <c r="W924" i="19"/>
  <c r="AA912" i="19"/>
  <c r="Y912" i="19"/>
  <c r="W912" i="19"/>
  <c r="Z912" i="19"/>
  <c r="U912" i="19"/>
  <c r="AB912" i="19"/>
  <c r="X912" i="19"/>
  <c r="AA888" i="19"/>
  <c r="AB888" i="19"/>
  <c r="X888" i="19"/>
  <c r="AN888" i="19"/>
  <c r="Y888" i="19"/>
  <c r="Z888" i="19"/>
  <c r="W888" i="19"/>
  <c r="U888" i="19"/>
  <c r="AA876" i="19"/>
  <c r="Z876" i="19"/>
  <c r="AB876" i="19"/>
  <c r="U876" i="19"/>
  <c r="AN876" i="19"/>
  <c r="X876" i="19"/>
  <c r="W876" i="19"/>
  <c r="Y876" i="19"/>
  <c r="AA852" i="19"/>
  <c r="AB852" i="19"/>
  <c r="Z852" i="19"/>
  <c r="Y852" i="19"/>
  <c r="X852" i="19"/>
  <c r="AN852" i="19"/>
  <c r="W852" i="19"/>
  <c r="U852" i="19"/>
  <c r="AA840" i="19"/>
  <c r="Y840" i="19"/>
  <c r="AB840" i="19"/>
  <c r="Z840" i="19"/>
  <c r="W840" i="19"/>
  <c r="U840" i="19"/>
  <c r="X840" i="19"/>
  <c r="AN840" i="19"/>
  <c r="AA816" i="19"/>
  <c r="Z816" i="19"/>
  <c r="Y816" i="19"/>
  <c r="X816" i="19"/>
  <c r="U816" i="19"/>
  <c r="AB816" i="19"/>
  <c r="W816" i="19"/>
  <c r="AN816" i="19"/>
  <c r="AA792" i="19"/>
  <c r="AB792" i="19"/>
  <c r="Y792" i="19"/>
  <c r="U792" i="19"/>
  <c r="W792" i="19"/>
  <c r="Z792" i="19"/>
  <c r="AA768" i="19"/>
  <c r="AN768" i="19"/>
  <c r="W768" i="19"/>
  <c r="Y768" i="19"/>
  <c r="U768" i="19"/>
  <c r="Z768" i="19"/>
  <c r="X768" i="19"/>
  <c r="AB768" i="19"/>
  <c r="AA744" i="19"/>
  <c r="X744" i="19"/>
  <c r="AN744" i="19"/>
  <c r="Y744" i="19"/>
  <c r="Z744" i="19"/>
  <c r="U744" i="19"/>
  <c r="AA720" i="19"/>
  <c r="Z720" i="19"/>
  <c r="X720" i="19"/>
  <c r="AB720" i="19"/>
  <c r="U720" i="19"/>
  <c r="W720" i="19"/>
  <c r="AN720" i="19"/>
  <c r="AA708" i="19"/>
  <c r="AB708" i="19"/>
  <c r="X708" i="19"/>
  <c r="W708" i="19"/>
  <c r="Z708" i="19"/>
  <c r="U708" i="19"/>
  <c r="Y708" i="19"/>
  <c r="AA696" i="19"/>
  <c r="Y696" i="19"/>
  <c r="Z696" i="19"/>
  <c r="U696" i="19"/>
  <c r="W696" i="19"/>
  <c r="AB696" i="19"/>
  <c r="AN696" i="19"/>
  <c r="X696" i="19"/>
  <c r="AA672" i="19"/>
  <c r="AB672" i="19"/>
  <c r="Y672" i="19"/>
  <c r="AN672" i="19"/>
  <c r="X672" i="19"/>
  <c r="W672" i="19"/>
  <c r="U672" i="19"/>
  <c r="Z672" i="19"/>
  <c r="AA648" i="19"/>
  <c r="AB648" i="19"/>
  <c r="AN648" i="19"/>
  <c r="Z648" i="19"/>
  <c r="W648" i="19"/>
  <c r="X648" i="19"/>
  <c r="U648" i="19"/>
  <c r="Y648" i="19"/>
  <c r="AA624" i="19"/>
  <c r="AB624" i="19"/>
  <c r="Z624" i="19"/>
  <c r="U624" i="19"/>
  <c r="Y624" i="19"/>
  <c r="X624" i="19"/>
  <c r="T624" i="19"/>
  <c r="AN624" i="19"/>
  <c r="AA588" i="19"/>
  <c r="Z588" i="19"/>
  <c r="Y588" i="19"/>
  <c r="W588" i="19"/>
  <c r="U588" i="19"/>
  <c r="T588" i="19"/>
  <c r="X588" i="19"/>
  <c r="Q588" i="19"/>
  <c r="AB588" i="19"/>
  <c r="AA576" i="19"/>
  <c r="AB576" i="19"/>
  <c r="Z576" i="19"/>
  <c r="AN576" i="19"/>
  <c r="W576" i="19"/>
  <c r="T576" i="19"/>
  <c r="Y576" i="19"/>
  <c r="U576" i="19"/>
  <c r="X576" i="19"/>
  <c r="Q576" i="19"/>
  <c r="AA552" i="19"/>
  <c r="AB552" i="19"/>
  <c r="Y552" i="19"/>
  <c r="Z552" i="19"/>
  <c r="U552" i="19"/>
  <c r="X552" i="19"/>
  <c r="R552" i="19"/>
  <c r="Q552" i="19"/>
  <c r="W552" i="19"/>
  <c r="AA540" i="19"/>
  <c r="X540" i="19"/>
  <c r="Z540" i="19"/>
  <c r="AB540" i="19"/>
  <c r="T540" i="19"/>
  <c r="Q540" i="19"/>
  <c r="W540" i="19"/>
  <c r="U540" i="19"/>
  <c r="R540" i="19"/>
  <c r="AN540" i="19"/>
  <c r="AA528" i="19"/>
  <c r="AB528" i="19"/>
  <c r="X528" i="19"/>
  <c r="R528" i="19"/>
  <c r="Y528" i="19"/>
  <c r="W528" i="19"/>
  <c r="AN528" i="19"/>
  <c r="T528" i="19"/>
  <c r="Z528" i="19"/>
  <c r="Q528" i="19"/>
  <c r="AA516" i="19"/>
  <c r="Y516" i="19"/>
  <c r="Z516" i="19"/>
  <c r="X516" i="19"/>
  <c r="T516" i="19"/>
  <c r="W516" i="19"/>
  <c r="AB516" i="19"/>
  <c r="Q516" i="19"/>
  <c r="U516" i="19"/>
  <c r="R516" i="19"/>
  <c r="AN516" i="19"/>
  <c r="AB492" i="19"/>
  <c r="AA492" i="19"/>
  <c r="AN492" i="19"/>
  <c r="R492" i="19"/>
  <c r="Z492" i="19"/>
  <c r="X492" i="19"/>
  <c r="W492" i="19"/>
  <c r="Y492" i="19"/>
  <c r="S492" i="19"/>
  <c r="Q492" i="19"/>
  <c r="T492" i="19"/>
  <c r="U492" i="19"/>
  <c r="AA480" i="19"/>
  <c r="AN480" i="19"/>
  <c r="AB480" i="19"/>
  <c r="Y480" i="19"/>
  <c r="Z480" i="19"/>
  <c r="U480" i="19"/>
  <c r="S480" i="19"/>
  <c r="W480" i="19"/>
  <c r="T480" i="19"/>
  <c r="X480" i="19"/>
  <c r="Q480" i="19"/>
  <c r="R480" i="19"/>
  <c r="AA456" i="19"/>
  <c r="AB456" i="19"/>
  <c r="Z456" i="19"/>
  <c r="Y456" i="19"/>
  <c r="X456" i="19"/>
  <c r="W456" i="19"/>
  <c r="U456" i="19"/>
  <c r="Q456" i="19"/>
  <c r="R456" i="19"/>
  <c r="T456" i="19"/>
  <c r="AN456" i="19"/>
  <c r="AA432" i="19"/>
  <c r="R432" i="19"/>
  <c r="T432" i="19"/>
  <c r="AN432" i="19"/>
  <c r="S432" i="19"/>
  <c r="Y432" i="19"/>
  <c r="AB432" i="19"/>
  <c r="U432" i="19"/>
  <c r="X432" i="19"/>
  <c r="AA408" i="19"/>
  <c r="Y408" i="19"/>
  <c r="AB408" i="19"/>
  <c r="X408" i="19"/>
  <c r="U408" i="19"/>
  <c r="R408" i="19"/>
  <c r="W408" i="19"/>
  <c r="Q408" i="19"/>
  <c r="Z408" i="19"/>
  <c r="T408" i="19"/>
  <c r="AN408" i="19"/>
  <c r="AA396" i="19"/>
  <c r="AB396" i="19"/>
  <c r="Z396" i="19"/>
  <c r="X396" i="19"/>
  <c r="AN396" i="19"/>
  <c r="W396" i="19"/>
  <c r="T396" i="19"/>
  <c r="S396" i="19"/>
  <c r="U396" i="19"/>
  <c r="Q396" i="19"/>
  <c r="Y396" i="19"/>
  <c r="R396" i="19"/>
  <c r="AA384" i="19"/>
  <c r="Z384" i="19"/>
  <c r="X384" i="19"/>
  <c r="U384" i="19"/>
  <c r="AN384" i="19"/>
  <c r="R384" i="19"/>
  <c r="AB384" i="19"/>
  <c r="W384" i="19"/>
  <c r="T384" i="19"/>
  <c r="S384" i="19"/>
  <c r="Y384" i="19"/>
  <c r="AA360" i="19"/>
  <c r="AB360" i="19"/>
  <c r="R360" i="19"/>
  <c r="T360" i="19"/>
  <c r="Y360" i="19"/>
  <c r="W360" i="19"/>
  <c r="X360" i="19"/>
  <c r="U360" i="19"/>
  <c r="Q360" i="19"/>
  <c r="Z360" i="19"/>
  <c r="S360" i="19"/>
  <c r="AA336" i="19"/>
  <c r="Y336" i="19"/>
  <c r="W336" i="19"/>
  <c r="U336" i="19"/>
  <c r="X336" i="19"/>
  <c r="AB336" i="19"/>
  <c r="S336" i="19"/>
  <c r="T336" i="19"/>
  <c r="AN336" i="19"/>
  <c r="Q336" i="19"/>
  <c r="AA312" i="19"/>
  <c r="AB312" i="19"/>
  <c r="X312" i="19"/>
  <c r="U312" i="19"/>
  <c r="Y312" i="19"/>
  <c r="W312" i="19"/>
  <c r="AN312" i="19"/>
  <c r="Q312" i="19"/>
  <c r="S312" i="19"/>
  <c r="R312" i="19"/>
  <c r="Z312" i="19"/>
  <c r="AN1213" i="19"/>
  <c r="S408" i="19"/>
  <c r="AA949" i="19"/>
  <c r="AB470" i="19"/>
  <c r="W397" i="19"/>
  <c r="Z998" i="19"/>
  <c r="AB613" i="19"/>
  <c r="U854" i="19"/>
  <c r="W1104" i="19"/>
  <c r="AA1321" i="19"/>
  <c r="AN1333" i="19"/>
  <c r="Q384" i="19"/>
  <c r="U1262" i="19"/>
  <c r="U853" i="19"/>
  <c r="W949" i="19"/>
  <c r="W518" i="19"/>
  <c r="W362" i="19"/>
  <c r="X1128" i="19"/>
  <c r="X530" i="19"/>
  <c r="Z1357" i="19"/>
  <c r="AN1286" i="19"/>
  <c r="AN1058" i="19"/>
  <c r="AN708" i="19"/>
  <c r="T506" i="19"/>
  <c r="T458" i="19"/>
  <c r="U1261" i="19"/>
  <c r="W624" i="19"/>
  <c r="Y1069" i="19"/>
  <c r="AA998" i="19"/>
  <c r="AN588" i="19"/>
  <c r="T590" i="19"/>
  <c r="U746" i="19"/>
  <c r="W674" i="19"/>
  <c r="AA1406" i="19"/>
  <c r="AB1406" i="19"/>
  <c r="Z1406" i="19"/>
  <c r="Y1406" i="19"/>
  <c r="X1406" i="19"/>
  <c r="AN1406" i="19"/>
  <c r="W1406" i="19"/>
  <c r="AB1382" i="19"/>
  <c r="AA1382" i="19"/>
  <c r="X1382" i="19"/>
  <c r="Z1382" i="19"/>
  <c r="Y1382" i="19"/>
  <c r="U1382" i="19"/>
  <c r="AN1382" i="19"/>
  <c r="W1382" i="19"/>
  <c r="AA1334" i="19"/>
  <c r="Z1334" i="19"/>
  <c r="Y1334" i="19"/>
  <c r="X1334" i="19"/>
  <c r="U1334" i="19"/>
  <c r="W1334" i="19"/>
  <c r="AB1334" i="19"/>
  <c r="AA1310" i="19"/>
  <c r="AB1310" i="19"/>
  <c r="AN1310" i="19"/>
  <c r="Z1310" i="19"/>
  <c r="Y1310" i="19"/>
  <c r="X1310" i="19"/>
  <c r="U1310" i="19"/>
  <c r="AA1274" i="19"/>
  <c r="W1274" i="19"/>
  <c r="AB1274" i="19"/>
  <c r="AN1274" i="19"/>
  <c r="X1274" i="19"/>
  <c r="Z1274" i="19"/>
  <c r="U1274" i="19"/>
  <c r="Y1274" i="19"/>
  <c r="AA1250" i="19"/>
  <c r="AB1250" i="19"/>
  <c r="Y1250" i="19"/>
  <c r="Z1250" i="19"/>
  <c r="AN1250" i="19"/>
  <c r="X1250" i="19"/>
  <c r="W1250" i="19"/>
  <c r="U1250" i="19"/>
  <c r="AA1214" i="19"/>
  <c r="AB1214" i="19"/>
  <c r="AN1214" i="19"/>
  <c r="W1214" i="19"/>
  <c r="U1214" i="19"/>
  <c r="Z1214" i="19"/>
  <c r="Y1214" i="19"/>
  <c r="X1214" i="19"/>
  <c r="AA1190" i="19"/>
  <c r="Y1190" i="19"/>
  <c r="Z1190" i="19"/>
  <c r="AB1190" i="19"/>
  <c r="X1190" i="19"/>
  <c r="U1190" i="19"/>
  <c r="W1190" i="19"/>
  <c r="AN1190" i="19"/>
  <c r="Y1154" i="19"/>
  <c r="AB1154" i="19"/>
  <c r="AA1154" i="19"/>
  <c r="Z1154" i="19"/>
  <c r="AN1154" i="19"/>
  <c r="X1154" i="19"/>
  <c r="U1154" i="19"/>
  <c r="AB1118" i="19"/>
  <c r="Y1118" i="19"/>
  <c r="Z1118" i="19"/>
  <c r="AA1118" i="19"/>
  <c r="AN1118" i="19"/>
  <c r="X1118" i="19"/>
  <c r="W1118" i="19"/>
  <c r="AB1094" i="19"/>
  <c r="Y1094" i="19"/>
  <c r="AA1094" i="19"/>
  <c r="X1094" i="19"/>
  <c r="AN1094" i="19"/>
  <c r="U1094" i="19"/>
  <c r="Z1094" i="19"/>
  <c r="W1094" i="19"/>
  <c r="Y1070" i="19"/>
  <c r="AB1070" i="19"/>
  <c r="W1070" i="19"/>
  <c r="U1070" i="19"/>
  <c r="AN1070" i="19"/>
  <c r="AA1070" i="19"/>
  <c r="Z1070" i="19"/>
  <c r="AA1046" i="19"/>
  <c r="Y1046" i="19"/>
  <c r="Z1046" i="19"/>
  <c r="AB1046" i="19"/>
  <c r="X1046" i="19"/>
  <c r="AN1046" i="19"/>
  <c r="U1046" i="19"/>
  <c r="W1046" i="19"/>
  <c r="Y1010" i="19"/>
  <c r="AB1010" i="19"/>
  <c r="AN1010" i="19"/>
  <c r="AA1010" i="19"/>
  <c r="Z1010" i="19"/>
  <c r="W1010" i="19"/>
  <c r="X1010" i="19"/>
  <c r="U1010" i="19"/>
  <c r="Y986" i="19"/>
  <c r="W986" i="19"/>
  <c r="AB986" i="19"/>
  <c r="X986" i="19"/>
  <c r="AA986" i="19"/>
  <c r="U986" i="19"/>
  <c r="Z986" i="19"/>
  <c r="AN986" i="19"/>
  <c r="Y962" i="19"/>
  <c r="AB962" i="19"/>
  <c r="Z962" i="19"/>
  <c r="W962" i="19"/>
  <c r="AA962" i="19"/>
  <c r="AN962" i="19"/>
  <c r="U962" i="19"/>
  <c r="Y938" i="19"/>
  <c r="AA938" i="19"/>
  <c r="AB938" i="19"/>
  <c r="AN938" i="19"/>
  <c r="Z938" i="19"/>
  <c r="U938" i="19"/>
  <c r="X938" i="19"/>
  <c r="W938" i="19"/>
  <c r="Y914" i="19"/>
  <c r="W914" i="19"/>
  <c r="U914" i="19"/>
  <c r="Z914" i="19"/>
  <c r="AA914" i="19"/>
  <c r="X914" i="19"/>
  <c r="AB914" i="19"/>
  <c r="AB878" i="19"/>
  <c r="Y878" i="19"/>
  <c r="Z878" i="19"/>
  <c r="AA878" i="19"/>
  <c r="U878" i="19"/>
  <c r="AN878" i="19"/>
  <c r="X878" i="19"/>
  <c r="W878" i="19"/>
  <c r="Y842" i="19"/>
  <c r="AN842" i="19"/>
  <c r="AB842" i="19"/>
  <c r="Z842" i="19"/>
  <c r="W842" i="19"/>
  <c r="AA842" i="19"/>
  <c r="U842" i="19"/>
  <c r="X842" i="19"/>
  <c r="AB806" i="19"/>
  <c r="Y806" i="19"/>
  <c r="AA806" i="19"/>
  <c r="AN806" i="19"/>
  <c r="X806" i="19"/>
  <c r="Z806" i="19"/>
  <c r="W806" i="19"/>
  <c r="U806" i="19"/>
  <c r="AA758" i="19"/>
  <c r="Y758" i="19"/>
  <c r="Z758" i="19"/>
  <c r="W758" i="19"/>
  <c r="U758" i="19"/>
  <c r="X758" i="19"/>
  <c r="AB758" i="19"/>
  <c r="AN758" i="19"/>
  <c r="Y734" i="19"/>
  <c r="AA734" i="19"/>
  <c r="AB734" i="19"/>
  <c r="Z734" i="19"/>
  <c r="AN734" i="19"/>
  <c r="W734" i="19"/>
  <c r="U734" i="19"/>
  <c r="Y710" i="19"/>
  <c r="AB710" i="19"/>
  <c r="AA710" i="19"/>
  <c r="X710" i="19"/>
  <c r="Z710" i="19"/>
  <c r="AN710" i="19"/>
  <c r="W710" i="19"/>
  <c r="Y686" i="19"/>
  <c r="AB686" i="19"/>
  <c r="AA686" i="19"/>
  <c r="AN686" i="19"/>
  <c r="Z686" i="19"/>
  <c r="U686" i="19"/>
  <c r="W686" i="19"/>
  <c r="X686" i="19"/>
  <c r="AB662" i="19"/>
  <c r="Y662" i="19"/>
  <c r="AA662" i="19"/>
  <c r="Z662" i="19"/>
  <c r="W662" i="19"/>
  <c r="X662" i="19"/>
  <c r="AN662" i="19"/>
  <c r="U662" i="19"/>
  <c r="Y626" i="19"/>
  <c r="AB626" i="19"/>
  <c r="AA626" i="19"/>
  <c r="Z626" i="19"/>
  <c r="U626" i="19"/>
  <c r="X626" i="19"/>
  <c r="T626" i="19"/>
  <c r="W626" i="19"/>
  <c r="AN626" i="19"/>
  <c r="Y602" i="19"/>
  <c r="AA602" i="19"/>
  <c r="Z602" i="19"/>
  <c r="X602" i="19"/>
  <c r="W602" i="19"/>
  <c r="AN602" i="19"/>
  <c r="AB602" i="19"/>
  <c r="T602" i="19"/>
  <c r="Y578" i="19"/>
  <c r="AB578" i="19"/>
  <c r="Z578" i="19"/>
  <c r="U578" i="19"/>
  <c r="W578" i="19"/>
  <c r="X578" i="19"/>
  <c r="AN578" i="19"/>
  <c r="T578" i="19"/>
  <c r="AA578" i="19"/>
  <c r="Y542" i="19"/>
  <c r="W542" i="19"/>
  <c r="AA542" i="19"/>
  <c r="Z542" i="19"/>
  <c r="AN542" i="19"/>
  <c r="T542" i="19"/>
  <c r="U542" i="19"/>
  <c r="Q542" i="19"/>
  <c r="X542" i="19"/>
  <c r="AB542" i="19"/>
  <c r="R542" i="19"/>
  <c r="Y494" i="19"/>
  <c r="W494" i="19"/>
  <c r="U494" i="19"/>
  <c r="AN494" i="19"/>
  <c r="T494" i="19"/>
  <c r="X494" i="19"/>
  <c r="S494" i="19"/>
  <c r="Q494" i="19"/>
  <c r="Z494" i="19"/>
  <c r="AA494" i="19"/>
  <c r="AB494" i="19"/>
  <c r="AA470" i="19"/>
  <c r="Y470" i="19"/>
  <c r="Z470" i="19"/>
  <c r="W470" i="19"/>
  <c r="U470" i="19"/>
  <c r="X470" i="19"/>
  <c r="Q470" i="19"/>
  <c r="AN470" i="19"/>
  <c r="T470" i="19"/>
  <c r="R470" i="19"/>
  <c r="Y446" i="19"/>
  <c r="AA446" i="19"/>
  <c r="AN446" i="19"/>
  <c r="U446" i="19"/>
  <c r="AB446" i="19"/>
  <c r="X446" i="19"/>
  <c r="W446" i="19"/>
  <c r="S446" i="19"/>
  <c r="Z446" i="19"/>
  <c r="Q446" i="19"/>
  <c r="Y422" i="19"/>
  <c r="AN422" i="19"/>
  <c r="AB422" i="19"/>
  <c r="Z422" i="19"/>
  <c r="X422" i="19"/>
  <c r="Q422" i="19"/>
  <c r="W422" i="19"/>
  <c r="AA422" i="19"/>
  <c r="T422" i="19"/>
  <c r="R422" i="19"/>
  <c r="U422" i="19"/>
  <c r="S422" i="19"/>
  <c r="AB374" i="19"/>
  <c r="Y374" i="19"/>
  <c r="AA374" i="19"/>
  <c r="X374" i="19"/>
  <c r="U374" i="19"/>
  <c r="Q374" i="19"/>
  <c r="R374" i="19"/>
  <c r="Z374" i="19"/>
  <c r="T374" i="19"/>
  <c r="S374" i="19"/>
  <c r="W374" i="19"/>
  <c r="Y350" i="19"/>
  <c r="AB350" i="19"/>
  <c r="Z350" i="19"/>
  <c r="W350" i="19"/>
  <c r="U350" i="19"/>
  <c r="AA350" i="19"/>
  <c r="T350" i="19"/>
  <c r="S350" i="19"/>
  <c r="AN350" i="19"/>
  <c r="Q350" i="19"/>
  <c r="R350" i="19"/>
  <c r="AB326" i="19"/>
  <c r="AA326" i="19"/>
  <c r="Y326" i="19"/>
  <c r="Z326" i="19"/>
  <c r="W326" i="19"/>
  <c r="U326" i="19"/>
  <c r="X326" i="19"/>
  <c r="AN326" i="19"/>
  <c r="Q326" i="19"/>
  <c r="R326" i="19"/>
  <c r="S326" i="19"/>
  <c r="T326" i="19"/>
  <c r="Y314" i="19"/>
  <c r="AB314" i="19"/>
  <c r="Z314" i="19"/>
  <c r="X314" i="19"/>
  <c r="W314" i="19"/>
  <c r="R314" i="19"/>
  <c r="AN314" i="19"/>
  <c r="Q314" i="19"/>
  <c r="AA314" i="19"/>
  <c r="S314" i="19"/>
  <c r="Q194" i="19"/>
  <c r="R398" i="19"/>
  <c r="X1166" i="19"/>
  <c r="X698" i="19"/>
  <c r="Z794" i="19"/>
  <c r="AA830" i="19"/>
  <c r="AB1429" i="19"/>
  <c r="X1429" i="19"/>
  <c r="AA1429" i="19"/>
  <c r="AN1429" i="19"/>
  <c r="Y1429" i="19"/>
  <c r="U1429" i="19"/>
  <c r="W1429" i="19"/>
  <c r="Z1429" i="19"/>
  <c r="AA1393" i="19"/>
  <c r="X1393" i="19"/>
  <c r="AN1393" i="19"/>
  <c r="Z1393" i="19"/>
  <c r="W1393" i="19"/>
  <c r="Y1393" i="19"/>
  <c r="U1393" i="19"/>
  <c r="AB1393" i="19"/>
  <c r="AB1345" i="19"/>
  <c r="X1345" i="19"/>
  <c r="U1345" i="19"/>
  <c r="AN1345" i="19"/>
  <c r="W1345" i="19"/>
  <c r="Z1345" i="19"/>
  <c r="AA1345" i="19"/>
  <c r="Y1345" i="19"/>
  <c r="AA1309" i="19"/>
  <c r="X1309" i="19"/>
  <c r="Z1309" i="19"/>
  <c r="AB1309" i="19"/>
  <c r="U1309" i="19"/>
  <c r="AN1309" i="19"/>
  <c r="W1309" i="19"/>
  <c r="AB1273" i="19"/>
  <c r="X1273" i="19"/>
  <c r="AA1273" i="19"/>
  <c r="W1273" i="19"/>
  <c r="Z1273" i="19"/>
  <c r="AN1273" i="19"/>
  <c r="U1273" i="19"/>
  <c r="AB1249" i="19"/>
  <c r="AA1249" i="19"/>
  <c r="X1249" i="19"/>
  <c r="Y1249" i="19"/>
  <c r="Z1249" i="19"/>
  <c r="AN1249" i="19"/>
  <c r="W1249" i="19"/>
  <c r="U1249" i="19"/>
  <c r="AB1225" i="19"/>
  <c r="AA1225" i="19"/>
  <c r="Z1225" i="19"/>
  <c r="X1225" i="19"/>
  <c r="AN1225" i="19"/>
  <c r="Y1225" i="19"/>
  <c r="U1225" i="19"/>
  <c r="W1225" i="19"/>
  <c r="Y1201" i="19"/>
  <c r="X1201" i="19"/>
  <c r="AB1201" i="19"/>
  <c r="U1201" i="19"/>
  <c r="W1201" i="19"/>
  <c r="AA1201" i="19"/>
  <c r="AN1201" i="19"/>
  <c r="Z1165" i="19"/>
  <c r="X1165" i="19"/>
  <c r="AN1165" i="19"/>
  <c r="W1165" i="19"/>
  <c r="AA1165" i="19"/>
  <c r="U1165" i="19"/>
  <c r="AB1165" i="19"/>
  <c r="AA1129" i="19"/>
  <c r="X1129" i="19"/>
  <c r="AB1129" i="19"/>
  <c r="Z1129" i="19"/>
  <c r="W1129" i="19"/>
  <c r="U1129" i="19"/>
  <c r="AN1129" i="19"/>
  <c r="Y1129" i="19"/>
  <c r="AA1093" i="19"/>
  <c r="X1093" i="19"/>
  <c r="AB1093" i="19"/>
  <c r="AN1093" i="19"/>
  <c r="U1093" i="19"/>
  <c r="Z1093" i="19"/>
  <c r="Y1093" i="19"/>
  <c r="W1093" i="19"/>
  <c r="AB1057" i="19"/>
  <c r="Z1057" i="19"/>
  <c r="AA1057" i="19"/>
  <c r="X1057" i="19"/>
  <c r="Y1057" i="19"/>
  <c r="AN1057" i="19"/>
  <c r="U1057" i="19"/>
  <c r="W1057" i="19"/>
  <c r="AA1033" i="19"/>
  <c r="Z1033" i="19"/>
  <c r="X1033" i="19"/>
  <c r="AB1033" i="19"/>
  <c r="U1033" i="19"/>
  <c r="AN1033" i="19"/>
  <c r="Y1033" i="19"/>
  <c r="W1033" i="19"/>
  <c r="X1009" i="19"/>
  <c r="AB1009" i="19"/>
  <c r="AN1009" i="19"/>
  <c r="W1009" i="19"/>
  <c r="AA1009" i="19"/>
  <c r="Z1009" i="19"/>
  <c r="Y1009" i="19"/>
  <c r="U1009" i="19"/>
  <c r="AB961" i="19"/>
  <c r="X961" i="19"/>
  <c r="AN961" i="19"/>
  <c r="AA961" i="19"/>
  <c r="Z961" i="19"/>
  <c r="W961" i="19"/>
  <c r="AB925" i="19"/>
  <c r="AA925" i="19"/>
  <c r="X925" i="19"/>
  <c r="Z925" i="19"/>
  <c r="W925" i="19"/>
  <c r="AN925" i="19"/>
  <c r="Y925" i="19"/>
  <c r="AB901" i="19"/>
  <c r="X901" i="19"/>
  <c r="Z901" i="19"/>
  <c r="AA901" i="19"/>
  <c r="Y901" i="19"/>
  <c r="U901" i="19"/>
  <c r="AN901" i="19"/>
  <c r="AA877" i="19"/>
  <c r="X877" i="19"/>
  <c r="U877" i="19"/>
  <c r="AB877" i="19"/>
  <c r="W877" i="19"/>
  <c r="Y877" i="19"/>
  <c r="AN877" i="19"/>
  <c r="X829" i="19"/>
  <c r="Y829" i="19"/>
  <c r="Z829" i="19"/>
  <c r="U829" i="19"/>
  <c r="AA829" i="19"/>
  <c r="AB829" i="19"/>
  <c r="AN829" i="19"/>
  <c r="W829" i="19"/>
  <c r="AB793" i="19"/>
  <c r="X793" i="19"/>
  <c r="U793" i="19"/>
  <c r="Z793" i="19"/>
  <c r="Y793" i="19"/>
  <c r="AA793" i="19"/>
  <c r="W793" i="19"/>
  <c r="Y769" i="19"/>
  <c r="X769" i="19"/>
  <c r="W769" i="19"/>
  <c r="U769" i="19"/>
  <c r="AN769" i="19"/>
  <c r="AB769" i="19"/>
  <c r="AA769" i="19"/>
  <c r="Z769" i="19"/>
  <c r="AA745" i="19"/>
  <c r="Z745" i="19"/>
  <c r="AB745" i="19"/>
  <c r="X745" i="19"/>
  <c r="AN745" i="19"/>
  <c r="W745" i="19"/>
  <c r="U745" i="19"/>
  <c r="Y745" i="19"/>
  <c r="Y709" i="19"/>
  <c r="AA709" i="19"/>
  <c r="AB709" i="19"/>
  <c r="X709" i="19"/>
  <c r="AN709" i="19"/>
  <c r="W709" i="19"/>
  <c r="Z709" i="19"/>
  <c r="U709" i="19"/>
  <c r="X673" i="19"/>
  <c r="AB673" i="19"/>
  <c r="AA673" i="19"/>
  <c r="AN673" i="19"/>
  <c r="W673" i="19"/>
  <c r="Y673" i="19"/>
  <c r="AB649" i="19"/>
  <c r="AA649" i="19"/>
  <c r="X649" i="19"/>
  <c r="W649" i="19"/>
  <c r="U649" i="19"/>
  <c r="Y649" i="19"/>
  <c r="Z649" i="19"/>
  <c r="AN649" i="19"/>
  <c r="Z625" i="19"/>
  <c r="X625" i="19"/>
  <c r="W625" i="19"/>
  <c r="U625" i="19"/>
  <c r="AN625" i="19"/>
  <c r="T625" i="19"/>
  <c r="AB625" i="19"/>
  <c r="Y625" i="19"/>
  <c r="AA601" i="19"/>
  <c r="Z601" i="19"/>
  <c r="AB601" i="19"/>
  <c r="X601" i="19"/>
  <c r="AN601" i="19"/>
  <c r="W601" i="19"/>
  <c r="U601" i="19"/>
  <c r="T601" i="19"/>
  <c r="Y601" i="19"/>
  <c r="Y565" i="19"/>
  <c r="AA565" i="19"/>
  <c r="AB565" i="19"/>
  <c r="X565" i="19"/>
  <c r="T565" i="19"/>
  <c r="Z565" i="19"/>
  <c r="U565" i="19"/>
  <c r="Q565" i="19"/>
  <c r="AN565" i="19"/>
  <c r="W565" i="19"/>
  <c r="AB541" i="19"/>
  <c r="X541" i="19"/>
  <c r="Z541" i="19"/>
  <c r="T541" i="19"/>
  <c r="R541" i="19"/>
  <c r="AA541" i="19"/>
  <c r="Q541" i="19"/>
  <c r="W541" i="19"/>
  <c r="U541" i="19"/>
  <c r="Y541" i="19"/>
  <c r="AB529" i="19"/>
  <c r="Z529" i="19"/>
  <c r="X529" i="19"/>
  <c r="T529" i="19"/>
  <c r="R529" i="19"/>
  <c r="W529" i="19"/>
  <c r="AN529" i="19"/>
  <c r="AA529" i="19"/>
  <c r="Y529" i="19"/>
  <c r="Q529" i="19"/>
  <c r="AB517" i="19"/>
  <c r="AA517" i="19"/>
  <c r="X517" i="19"/>
  <c r="T517" i="19"/>
  <c r="R517" i="19"/>
  <c r="Z517" i="19"/>
  <c r="U517" i="19"/>
  <c r="Y517" i="19"/>
  <c r="Q517" i="19"/>
  <c r="AN517" i="19"/>
  <c r="AA493" i="19"/>
  <c r="AB493" i="19"/>
  <c r="X493" i="19"/>
  <c r="T493" i="19"/>
  <c r="R493" i="19"/>
  <c r="Z493" i="19"/>
  <c r="S493" i="19"/>
  <c r="Q493" i="19"/>
  <c r="W493" i="19"/>
  <c r="Y493" i="19"/>
  <c r="AB469" i="19"/>
  <c r="X469" i="19"/>
  <c r="Z469" i="19"/>
  <c r="T469" i="19"/>
  <c r="R469" i="19"/>
  <c r="Q469" i="19"/>
  <c r="AN469" i="19"/>
  <c r="Y469" i="19"/>
  <c r="AA469" i="19"/>
  <c r="U469" i="19"/>
  <c r="S469" i="19"/>
  <c r="X445" i="19"/>
  <c r="T445" i="19"/>
  <c r="R445" i="19"/>
  <c r="S445" i="19"/>
  <c r="Y445" i="19"/>
  <c r="U445" i="19"/>
  <c r="Z445" i="19"/>
  <c r="AB445" i="19"/>
  <c r="Q445" i="19"/>
  <c r="AA445" i="19"/>
  <c r="W445" i="19"/>
  <c r="AN445" i="19"/>
  <c r="AB421" i="19"/>
  <c r="AA421" i="19"/>
  <c r="Y421" i="19"/>
  <c r="X421" i="19"/>
  <c r="Z421" i="19"/>
  <c r="T421" i="19"/>
  <c r="R421" i="19"/>
  <c r="AN421" i="19"/>
  <c r="Q421" i="19"/>
  <c r="W421" i="19"/>
  <c r="U421" i="19"/>
  <c r="S421" i="19"/>
  <c r="AB385" i="19"/>
  <c r="X385" i="19"/>
  <c r="T385" i="19"/>
  <c r="R385" i="19"/>
  <c r="Z385" i="19"/>
  <c r="U385" i="19"/>
  <c r="Y385" i="19"/>
  <c r="W385" i="19"/>
  <c r="AN385" i="19"/>
  <c r="S385" i="19"/>
  <c r="Q385" i="19"/>
  <c r="AB361" i="19"/>
  <c r="X361" i="19"/>
  <c r="Y361" i="19"/>
  <c r="T361" i="19"/>
  <c r="R361" i="19"/>
  <c r="S361" i="19"/>
  <c r="AN361" i="19"/>
  <c r="AA361" i="19"/>
  <c r="U361" i="19"/>
  <c r="Q361" i="19"/>
  <c r="Z361" i="19"/>
  <c r="W361" i="19"/>
  <c r="Z337" i="19"/>
  <c r="Y337" i="19"/>
  <c r="X337" i="19"/>
  <c r="AA337" i="19"/>
  <c r="W337" i="19"/>
  <c r="U337" i="19"/>
  <c r="T337" i="19"/>
  <c r="R337" i="19"/>
  <c r="AN337" i="19"/>
  <c r="Q337" i="19"/>
  <c r="S337" i="19"/>
  <c r="X325" i="19"/>
  <c r="T325" i="19"/>
  <c r="R325" i="19"/>
  <c r="U325" i="19"/>
  <c r="AA325" i="19"/>
  <c r="Q325" i="19"/>
  <c r="S325" i="19"/>
  <c r="Y325" i="19"/>
  <c r="W325" i="19"/>
  <c r="AB325" i="19"/>
  <c r="Z325" i="19"/>
  <c r="AN325" i="19"/>
  <c r="AN1166" i="19"/>
  <c r="S409" i="19"/>
  <c r="U1118" i="19"/>
  <c r="U710" i="19"/>
  <c r="X962" i="19"/>
  <c r="Y1309" i="19"/>
  <c r="AB1392" i="19"/>
  <c r="Y1392" i="19"/>
  <c r="X1392" i="19"/>
  <c r="AA1392" i="19"/>
  <c r="AN1392" i="19"/>
  <c r="Z1392" i="19"/>
  <c r="W1392" i="19"/>
  <c r="AB1356" i="19"/>
  <c r="AA1356" i="19"/>
  <c r="Z1356" i="19"/>
  <c r="Y1356" i="19"/>
  <c r="X1356" i="19"/>
  <c r="U1356" i="19"/>
  <c r="W1356" i="19"/>
  <c r="AN1356" i="19"/>
  <c r="X1332" i="19"/>
  <c r="U1332" i="19"/>
  <c r="W1332" i="19"/>
  <c r="AN1332" i="19"/>
  <c r="AB1332" i="19"/>
  <c r="AA1332" i="19"/>
  <c r="Z1332" i="19"/>
  <c r="Z1308" i="19"/>
  <c r="AA1308" i="19"/>
  <c r="AN1308" i="19"/>
  <c r="U1308" i="19"/>
  <c r="AB1308" i="19"/>
  <c r="X1308" i="19"/>
  <c r="W1308" i="19"/>
  <c r="AB1284" i="19"/>
  <c r="Y1284" i="19"/>
  <c r="X1284" i="19"/>
  <c r="W1284" i="19"/>
  <c r="U1284" i="19"/>
  <c r="AN1284" i="19"/>
  <c r="AA1284" i="19"/>
  <c r="Z1260" i="19"/>
  <c r="X1260" i="19"/>
  <c r="AA1260" i="19"/>
  <c r="W1260" i="19"/>
  <c r="AB1260" i="19"/>
  <c r="U1260" i="19"/>
  <c r="Y1260" i="19"/>
  <c r="AN1260" i="19"/>
  <c r="Y1236" i="19"/>
  <c r="X1236" i="19"/>
  <c r="Z1236" i="19"/>
  <c r="U1236" i="19"/>
  <c r="AB1236" i="19"/>
  <c r="W1236" i="19"/>
  <c r="AA1236" i="19"/>
  <c r="AN1236" i="19"/>
  <c r="W1200" i="19"/>
  <c r="AA1200" i="19"/>
  <c r="AB1200" i="19"/>
  <c r="AN1200" i="19"/>
  <c r="U1200" i="19"/>
  <c r="Z1200" i="19"/>
  <c r="X1200" i="19"/>
  <c r="Y1200" i="19"/>
  <c r="AA1176" i="19"/>
  <c r="AB1176" i="19"/>
  <c r="Z1176" i="19"/>
  <c r="X1176" i="19"/>
  <c r="U1176" i="19"/>
  <c r="Y1176" i="19"/>
  <c r="AN1176" i="19"/>
  <c r="W1176" i="19"/>
  <c r="AA1140" i="19"/>
  <c r="AB1140" i="19"/>
  <c r="Z1140" i="19"/>
  <c r="X1140" i="19"/>
  <c r="U1140" i="19"/>
  <c r="AN1140" i="19"/>
  <c r="AA1116" i="19"/>
  <c r="Z1116" i="19"/>
  <c r="Y1116" i="19"/>
  <c r="X1116" i="19"/>
  <c r="W1116" i="19"/>
  <c r="AN1116" i="19"/>
  <c r="U1116" i="19"/>
  <c r="AB1116" i="19"/>
  <c r="AA1092" i="19"/>
  <c r="X1092" i="19"/>
  <c r="AB1092" i="19"/>
  <c r="W1092" i="19"/>
  <c r="Y1092" i="19"/>
  <c r="AN1092" i="19"/>
  <c r="Z1092" i="19"/>
  <c r="AB1068" i="19"/>
  <c r="AA1068" i="19"/>
  <c r="Z1068" i="19"/>
  <c r="X1068" i="19"/>
  <c r="U1068" i="19"/>
  <c r="AN1068" i="19"/>
  <c r="W1068" i="19"/>
  <c r="Y1068" i="19"/>
  <c r="AA1044" i="19"/>
  <c r="Z1044" i="19"/>
  <c r="AB1044" i="19"/>
  <c r="X1044" i="19"/>
  <c r="U1044" i="19"/>
  <c r="W1044" i="19"/>
  <c r="AN1044" i="19"/>
  <c r="Y1044" i="19"/>
  <c r="AA1008" i="19"/>
  <c r="AB1008" i="19"/>
  <c r="Y1008" i="19"/>
  <c r="Z1008" i="19"/>
  <c r="X1008" i="19"/>
  <c r="U1008" i="19"/>
  <c r="W1008" i="19"/>
  <c r="AA984" i="19"/>
  <c r="Y984" i="19"/>
  <c r="W984" i="19"/>
  <c r="X984" i="19"/>
  <c r="AN984" i="19"/>
  <c r="Z984" i="19"/>
  <c r="U984" i="19"/>
  <c r="AB984" i="19"/>
  <c r="AA948" i="19"/>
  <c r="Y948" i="19"/>
  <c r="AB948" i="19"/>
  <c r="X948" i="19"/>
  <c r="U948" i="19"/>
  <c r="Z948" i="19"/>
  <c r="W948" i="19"/>
  <c r="AA900" i="19"/>
  <c r="X900" i="19"/>
  <c r="U900" i="19"/>
  <c r="AN900" i="19"/>
  <c r="Z900" i="19"/>
  <c r="AB900" i="19"/>
  <c r="Y900" i="19"/>
  <c r="W900" i="19"/>
  <c r="AA864" i="19"/>
  <c r="AB864" i="19"/>
  <c r="Y864" i="19"/>
  <c r="AN864" i="19"/>
  <c r="Z864" i="19"/>
  <c r="U864" i="19"/>
  <c r="X864" i="19"/>
  <c r="AA828" i="19"/>
  <c r="X828" i="19"/>
  <c r="W828" i="19"/>
  <c r="Z828" i="19"/>
  <c r="U828" i="19"/>
  <c r="AB828" i="19"/>
  <c r="AN828" i="19"/>
  <c r="AA804" i="19"/>
  <c r="Z804" i="19"/>
  <c r="X804" i="19"/>
  <c r="U804" i="19"/>
  <c r="W804" i="19"/>
  <c r="AB804" i="19"/>
  <c r="AN804" i="19"/>
  <c r="AB780" i="19"/>
  <c r="AA780" i="19"/>
  <c r="Z780" i="19"/>
  <c r="Y780" i="19"/>
  <c r="X780" i="19"/>
  <c r="AN780" i="19"/>
  <c r="W780" i="19"/>
  <c r="AA756" i="19"/>
  <c r="X756" i="19"/>
  <c r="W756" i="19"/>
  <c r="U756" i="19"/>
  <c r="Y756" i="19"/>
  <c r="Z756" i="19"/>
  <c r="AB756" i="19"/>
  <c r="AA732" i="19"/>
  <c r="Z732" i="19"/>
  <c r="AB732" i="19"/>
  <c r="W732" i="19"/>
  <c r="U732" i="19"/>
  <c r="Y732" i="19"/>
  <c r="AN732" i="19"/>
  <c r="AA684" i="19"/>
  <c r="AB684" i="19"/>
  <c r="Y684" i="19"/>
  <c r="X684" i="19"/>
  <c r="AN684" i="19"/>
  <c r="Z684" i="19"/>
  <c r="U684" i="19"/>
  <c r="W684" i="19"/>
  <c r="AA660" i="19"/>
  <c r="X660" i="19"/>
  <c r="Y660" i="19"/>
  <c r="U660" i="19"/>
  <c r="Z660" i="19"/>
  <c r="AB660" i="19"/>
  <c r="AB636" i="19"/>
  <c r="AA636" i="19"/>
  <c r="Z636" i="19"/>
  <c r="W636" i="19"/>
  <c r="AN636" i="19"/>
  <c r="U636" i="19"/>
  <c r="X636" i="19"/>
  <c r="Y636" i="19"/>
  <c r="AA612" i="19"/>
  <c r="X612" i="19"/>
  <c r="W612" i="19"/>
  <c r="U612" i="19"/>
  <c r="AN612" i="19"/>
  <c r="Z612" i="19"/>
  <c r="T612" i="19"/>
  <c r="AA600" i="19"/>
  <c r="Y600" i="19"/>
  <c r="X600" i="19"/>
  <c r="Z600" i="19"/>
  <c r="AB600" i="19"/>
  <c r="W600" i="19"/>
  <c r="Q600" i="19"/>
  <c r="AN600" i="19"/>
  <c r="U600" i="19"/>
  <c r="T600" i="19"/>
  <c r="AA564" i="19"/>
  <c r="AB564" i="19"/>
  <c r="Y564" i="19"/>
  <c r="Z564" i="19"/>
  <c r="X564" i="19"/>
  <c r="U564" i="19"/>
  <c r="R564" i="19"/>
  <c r="AN564" i="19"/>
  <c r="T564" i="19"/>
  <c r="W564" i="19"/>
  <c r="AA504" i="19"/>
  <c r="AB504" i="19"/>
  <c r="Y504" i="19"/>
  <c r="U504" i="19"/>
  <c r="R504" i="19"/>
  <c r="T504" i="19"/>
  <c r="Z504" i="19"/>
  <c r="W504" i="19"/>
  <c r="S504" i="19"/>
  <c r="AN504" i="19"/>
  <c r="Q504" i="19"/>
  <c r="X504" i="19"/>
  <c r="AA468" i="19"/>
  <c r="AB468" i="19"/>
  <c r="Z468" i="19"/>
  <c r="Y468" i="19"/>
  <c r="X468" i="19"/>
  <c r="W468" i="19"/>
  <c r="U468" i="19"/>
  <c r="AN468" i="19"/>
  <c r="T468" i="19"/>
  <c r="R468" i="19"/>
  <c r="S468" i="19"/>
  <c r="Q468" i="19"/>
  <c r="AA444" i="19"/>
  <c r="Z444" i="19"/>
  <c r="W444" i="19"/>
  <c r="U444" i="19"/>
  <c r="Y444" i="19"/>
  <c r="T444" i="19"/>
  <c r="S444" i="19"/>
  <c r="Q444" i="19"/>
  <c r="AN444" i="19"/>
  <c r="X444" i="19"/>
  <c r="AB444" i="19"/>
  <c r="AA420" i="19"/>
  <c r="AB420" i="19"/>
  <c r="Z420" i="19"/>
  <c r="X420" i="19"/>
  <c r="R420" i="19"/>
  <c r="Y420" i="19"/>
  <c r="T420" i="19"/>
  <c r="U420" i="19"/>
  <c r="S420" i="19"/>
  <c r="W420" i="19"/>
  <c r="Q420" i="19"/>
  <c r="AA372" i="19"/>
  <c r="AB372" i="19"/>
  <c r="Z372" i="19"/>
  <c r="X372" i="19"/>
  <c r="T372" i="19"/>
  <c r="Y372" i="19"/>
  <c r="U372" i="19"/>
  <c r="Q372" i="19"/>
  <c r="S372" i="19"/>
  <c r="W372" i="19"/>
  <c r="R372" i="19"/>
  <c r="AN372" i="19"/>
  <c r="AB348" i="19"/>
  <c r="AA348" i="19"/>
  <c r="R348" i="19"/>
  <c r="Z348" i="19"/>
  <c r="W348" i="19"/>
  <c r="AN348" i="19"/>
  <c r="Y348" i="19"/>
  <c r="X348" i="19"/>
  <c r="Q348" i="19"/>
  <c r="T348" i="19"/>
  <c r="U348" i="19"/>
  <c r="AA324" i="19"/>
  <c r="Z324" i="19"/>
  <c r="X324" i="19"/>
  <c r="W324" i="19"/>
  <c r="U324" i="19"/>
  <c r="AN324" i="19"/>
  <c r="Y324" i="19"/>
  <c r="AB324" i="19"/>
  <c r="S324" i="19"/>
  <c r="T324" i="19"/>
  <c r="R324" i="19"/>
  <c r="AN1164" i="19"/>
  <c r="AN660" i="19"/>
  <c r="Q434" i="19"/>
  <c r="T362" i="19"/>
  <c r="T314" i="19"/>
  <c r="U780" i="19"/>
  <c r="W1262" i="19"/>
  <c r="W781" i="19"/>
  <c r="X1262" i="19"/>
  <c r="Y1308" i="19"/>
  <c r="Y1165" i="19"/>
  <c r="Y540" i="19"/>
  <c r="AN914" i="19"/>
  <c r="AN374" i="19"/>
  <c r="Q578" i="19"/>
  <c r="Q433" i="19"/>
  <c r="T312" i="19"/>
  <c r="U1406" i="19"/>
  <c r="W1261" i="19"/>
  <c r="W865" i="19"/>
  <c r="Y1248" i="19"/>
  <c r="AN998" i="19"/>
  <c r="AN912" i="19"/>
  <c r="AN493" i="19"/>
  <c r="AN373" i="19"/>
  <c r="Q432" i="19"/>
  <c r="T552" i="19"/>
  <c r="T446" i="19"/>
  <c r="U925" i="19"/>
  <c r="W1224" i="19"/>
  <c r="W1105" i="19"/>
  <c r="W864" i="19"/>
  <c r="Y1140" i="19"/>
  <c r="Z1428" i="19"/>
  <c r="Z1022" i="19"/>
  <c r="Z673" i="19"/>
  <c r="AA650" i="19"/>
  <c r="AN1334" i="19"/>
  <c r="AN1238" i="19"/>
  <c r="AN996" i="19"/>
  <c r="AN841" i="19"/>
  <c r="AN541" i="19"/>
  <c r="AN756" i="19"/>
  <c r="U924" i="19"/>
  <c r="U493" i="19"/>
  <c r="W950" i="19"/>
  <c r="X830" i="19"/>
  <c r="X350" i="19"/>
  <c r="Y961" i="19"/>
  <c r="AN1008" i="19"/>
  <c r="AN420" i="19"/>
  <c r="AN949" i="19"/>
  <c r="AN1261" i="19"/>
  <c r="S348" i="19"/>
  <c r="U1092" i="19"/>
  <c r="U996" i="19"/>
  <c r="W1333" i="19"/>
  <c r="X1070" i="19"/>
  <c r="X770" i="19"/>
  <c r="Y804" i="19"/>
  <c r="Y612" i="19"/>
  <c r="Z1201" i="19"/>
  <c r="AA1368" i="19"/>
  <c r="AA697" i="19"/>
  <c r="AB1370" i="19"/>
  <c r="AB744" i="19"/>
  <c r="R336" i="19"/>
  <c r="U890" i="19"/>
  <c r="U529" i="19"/>
  <c r="W746" i="19"/>
  <c r="W566" i="19"/>
  <c r="X866" i="19"/>
  <c r="Y828" i="19"/>
  <c r="Y721" i="19"/>
  <c r="Z336" i="19"/>
  <c r="AB1368" i="19"/>
  <c r="X1427" i="19"/>
  <c r="AA1427" i="19"/>
  <c r="Z1427" i="19"/>
  <c r="AB1403" i="19"/>
  <c r="X1403" i="19"/>
  <c r="W1403" i="19"/>
  <c r="Y1403" i="19"/>
  <c r="X1379" i="19"/>
  <c r="Y1379" i="19"/>
  <c r="AB1379" i="19"/>
  <c r="Z1367" i="19"/>
  <c r="X1367" i="19"/>
  <c r="Y1367" i="19"/>
  <c r="AB1343" i="19"/>
  <c r="AA1343" i="19"/>
  <c r="X1343" i="19"/>
  <c r="AB1331" i="19"/>
  <c r="Y1331" i="19"/>
  <c r="X1331" i="19"/>
  <c r="Z1331" i="19"/>
  <c r="W1331" i="19"/>
  <c r="AB1319" i="19"/>
  <c r="X1319" i="19"/>
  <c r="U1319" i="19"/>
  <c r="Y1319" i="19"/>
  <c r="AA1319" i="19"/>
  <c r="Z1295" i="19"/>
  <c r="AB1295" i="19"/>
  <c r="AA1295" i="19"/>
  <c r="X1295" i="19"/>
  <c r="U1295" i="19"/>
  <c r="AB1259" i="19"/>
  <c r="X1259" i="19"/>
  <c r="AA1259" i="19"/>
  <c r="Y1259" i="19"/>
  <c r="W1259" i="19"/>
  <c r="AN1259" i="19"/>
  <c r="AB1235" i="19"/>
  <c r="X1235" i="19"/>
  <c r="AA1235" i="19"/>
  <c r="Z1223" i="19"/>
  <c r="X1223" i="19"/>
  <c r="AB1223" i="19"/>
  <c r="AA1223" i="19"/>
  <c r="Y1223" i="19"/>
  <c r="AA1211" i="19"/>
  <c r="AB1211" i="19"/>
  <c r="X1211" i="19"/>
  <c r="Z1211" i="19"/>
  <c r="AN1211" i="19"/>
  <c r="AB1187" i="19"/>
  <c r="AA1187" i="19"/>
  <c r="X1187" i="19"/>
  <c r="Y1187" i="19"/>
  <c r="W1187" i="19"/>
  <c r="AN1187" i="19"/>
  <c r="AA1163" i="19"/>
  <c r="AB1163" i="19"/>
  <c r="X1163" i="19"/>
  <c r="U1163" i="19"/>
  <c r="X1139" i="19"/>
  <c r="AA1139" i="19"/>
  <c r="AB1139" i="19"/>
  <c r="AB1115" i="19"/>
  <c r="Y1115" i="19"/>
  <c r="X1115" i="19"/>
  <c r="AA1115" i="19"/>
  <c r="W1115" i="19"/>
  <c r="AB1103" i="19"/>
  <c r="X1103" i="19"/>
  <c r="Z1103" i="19"/>
  <c r="AB1091" i="19"/>
  <c r="AA1091" i="19"/>
  <c r="X1091" i="19"/>
  <c r="AN1091" i="19"/>
  <c r="Z1091" i="19"/>
  <c r="Y1091" i="19"/>
  <c r="AB1067" i="19"/>
  <c r="X1067" i="19"/>
  <c r="AB1031" i="19"/>
  <c r="AA1031" i="19"/>
  <c r="X1031" i="19"/>
  <c r="U1031" i="19"/>
  <c r="Z1031" i="19"/>
  <c r="Y971" i="19"/>
  <c r="AA971" i="19"/>
  <c r="X971" i="19"/>
  <c r="U971" i="19"/>
  <c r="W971" i="19"/>
  <c r="AB947" i="19"/>
  <c r="X947" i="19"/>
  <c r="U947" i="19"/>
  <c r="Y947" i="19"/>
  <c r="X923" i="19"/>
  <c r="U923" i="19"/>
  <c r="AA923" i="19"/>
  <c r="Y923" i="19"/>
  <c r="AB923" i="19"/>
  <c r="Z923" i="19"/>
  <c r="X899" i="19"/>
  <c r="U899" i="19"/>
  <c r="AB899" i="19"/>
  <c r="Z899" i="19"/>
  <c r="Y899" i="19"/>
  <c r="W899" i="19"/>
  <c r="AA899" i="19"/>
  <c r="AA887" i="19"/>
  <c r="X887" i="19"/>
  <c r="U887" i="19"/>
  <c r="Z887" i="19"/>
  <c r="AN887" i="19"/>
  <c r="AB887" i="19"/>
  <c r="Z863" i="19"/>
  <c r="AA863" i="19"/>
  <c r="X863" i="19"/>
  <c r="U863" i="19"/>
  <c r="AB863" i="19"/>
  <c r="AB839" i="19"/>
  <c r="X839" i="19"/>
  <c r="U839" i="19"/>
  <c r="Y839" i="19"/>
  <c r="AA839" i="19"/>
  <c r="AB815" i="19"/>
  <c r="Z815" i="19"/>
  <c r="X815" i="19"/>
  <c r="U815" i="19"/>
  <c r="AA815" i="19"/>
  <c r="Y815" i="19"/>
  <c r="X803" i="19"/>
  <c r="U803" i="19"/>
  <c r="Y803" i="19"/>
  <c r="Z803" i="19"/>
  <c r="AB779" i="19"/>
  <c r="X779" i="19"/>
  <c r="U779" i="19"/>
  <c r="Z779" i="19"/>
  <c r="Y779" i="19"/>
  <c r="AB767" i="19"/>
  <c r="AA767" i="19"/>
  <c r="Y767" i="19"/>
  <c r="X767" i="19"/>
  <c r="U767" i="19"/>
  <c r="Z767" i="19"/>
  <c r="Z755" i="19"/>
  <c r="X755" i="19"/>
  <c r="U755" i="19"/>
  <c r="AB755" i="19"/>
  <c r="Y755" i="19"/>
  <c r="W755" i="19"/>
  <c r="AA755" i="19"/>
  <c r="AA731" i="19"/>
  <c r="AB731" i="19"/>
  <c r="X731" i="19"/>
  <c r="U731" i="19"/>
  <c r="Z707" i="19"/>
  <c r="X707" i="19"/>
  <c r="U707" i="19"/>
  <c r="Y707" i="19"/>
  <c r="AA707" i="19"/>
  <c r="W707" i="19"/>
  <c r="Y683" i="19"/>
  <c r="X683" i="19"/>
  <c r="U683" i="19"/>
  <c r="Z683" i="19"/>
  <c r="AA683" i="19"/>
  <c r="AA647" i="19"/>
  <c r="X647" i="19"/>
  <c r="U647" i="19"/>
  <c r="Z647" i="19"/>
  <c r="Y647" i="19"/>
  <c r="AB599" i="19"/>
  <c r="AA599" i="19"/>
  <c r="X599" i="19"/>
  <c r="U599" i="19"/>
  <c r="W599" i="19"/>
  <c r="T599" i="19"/>
  <c r="Y599" i="19"/>
  <c r="Q599" i="19"/>
  <c r="AN599" i="19"/>
  <c r="AA587" i="19"/>
  <c r="X587" i="19"/>
  <c r="U587" i="19"/>
  <c r="AB587" i="19"/>
  <c r="T587" i="19"/>
  <c r="Q587" i="19"/>
  <c r="Y587" i="19"/>
  <c r="AB563" i="19"/>
  <c r="X563" i="19"/>
  <c r="U563" i="19"/>
  <c r="Z563" i="19"/>
  <c r="T563" i="19"/>
  <c r="R563" i="19"/>
  <c r="Q563" i="19"/>
  <c r="AA563" i="19"/>
  <c r="Y539" i="19"/>
  <c r="X539" i="19"/>
  <c r="U539" i="19"/>
  <c r="Z539" i="19"/>
  <c r="T539" i="19"/>
  <c r="R539" i="19"/>
  <c r="AA539" i="19"/>
  <c r="Q539" i="19"/>
  <c r="AB539" i="19"/>
  <c r="AN539" i="19"/>
  <c r="AB527" i="19"/>
  <c r="X527" i="19"/>
  <c r="U527" i="19"/>
  <c r="T527" i="19"/>
  <c r="R527" i="19"/>
  <c r="Q527" i="19"/>
  <c r="X503" i="19"/>
  <c r="U503" i="19"/>
  <c r="Z503" i="19"/>
  <c r="T503" i="19"/>
  <c r="R503" i="19"/>
  <c r="Q503" i="19"/>
  <c r="S503" i="19"/>
  <c r="W503" i="19"/>
  <c r="AN503" i="19"/>
  <c r="AA491" i="19"/>
  <c r="X491" i="19"/>
  <c r="U491" i="19"/>
  <c r="Y491" i="19"/>
  <c r="T491" i="19"/>
  <c r="R491" i="19"/>
  <c r="Z491" i="19"/>
  <c r="Q491" i="19"/>
  <c r="S491" i="19"/>
  <c r="AB479" i="19"/>
  <c r="AA479" i="19"/>
  <c r="X479" i="19"/>
  <c r="U479" i="19"/>
  <c r="T479" i="19"/>
  <c r="R479" i="19"/>
  <c r="Q479" i="19"/>
  <c r="Z479" i="19"/>
  <c r="X467" i="19"/>
  <c r="U467" i="19"/>
  <c r="T467" i="19"/>
  <c r="R467" i="19"/>
  <c r="Q467" i="19"/>
  <c r="AA443" i="19"/>
  <c r="X443" i="19"/>
  <c r="U443" i="19"/>
  <c r="Z443" i="19"/>
  <c r="T443" i="19"/>
  <c r="R443" i="19"/>
  <c r="Q443" i="19"/>
  <c r="Z431" i="19"/>
  <c r="X431" i="19"/>
  <c r="U431" i="19"/>
  <c r="T431" i="19"/>
  <c r="R431" i="19"/>
  <c r="W431" i="19"/>
  <c r="Q431" i="19"/>
  <c r="AA431" i="19"/>
  <c r="S431" i="19"/>
  <c r="Y419" i="19"/>
  <c r="X419" i="19"/>
  <c r="U419" i="19"/>
  <c r="Z419" i="19"/>
  <c r="T419" i="19"/>
  <c r="R419" i="19"/>
  <c r="Q419" i="19"/>
  <c r="AB419" i="19"/>
  <c r="S419" i="19"/>
  <c r="X407" i="19"/>
  <c r="U407" i="19"/>
  <c r="Y407" i="19"/>
  <c r="T407" i="19"/>
  <c r="R407" i="19"/>
  <c r="Z407" i="19"/>
  <c r="Q407" i="19"/>
  <c r="Y395" i="19"/>
  <c r="X395" i="19"/>
  <c r="U395" i="19"/>
  <c r="AA395" i="19"/>
  <c r="T395" i="19"/>
  <c r="R395" i="19"/>
  <c r="Q395" i="19"/>
  <c r="AB395" i="19"/>
  <c r="W395" i="19"/>
  <c r="AB383" i="19"/>
  <c r="Z383" i="19"/>
  <c r="X383" i="19"/>
  <c r="U383" i="19"/>
  <c r="T383" i="19"/>
  <c r="R383" i="19"/>
  <c r="Q383" i="19"/>
  <c r="W383" i="19"/>
  <c r="X371" i="19"/>
  <c r="U371" i="19"/>
  <c r="T371" i="19"/>
  <c r="R371" i="19"/>
  <c r="Q371" i="19"/>
  <c r="Y371" i="19"/>
  <c r="AB371" i="19"/>
  <c r="AA371" i="19"/>
  <c r="X359" i="19"/>
  <c r="U359" i="19"/>
  <c r="AA359" i="19"/>
  <c r="Y359" i="19"/>
  <c r="T359" i="19"/>
  <c r="R359" i="19"/>
  <c r="Q359" i="19"/>
  <c r="S359" i="19"/>
  <c r="AB347" i="19"/>
  <c r="AA347" i="19"/>
  <c r="X347" i="19"/>
  <c r="U347" i="19"/>
  <c r="T347" i="19"/>
  <c r="R347" i="19"/>
  <c r="Q347" i="19"/>
  <c r="Z347" i="19"/>
  <c r="S347" i="19"/>
  <c r="AB335" i="19"/>
  <c r="AA335" i="19"/>
  <c r="Y335" i="19"/>
  <c r="X335" i="19"/>
  <c r="U335" i="19"/>
  <c r="T335" i="19"/>
  <c r="R335" i="19"/>
  <c r="AN335" i="19"/>
  <c r="Q335" i="19"/>
  <c r="AA323" i="19"/>
  <c r="X323" i="19"/>
  <c r="U323" i="19"/>
  <c r="Y323" i="19"/>
  <c r="T323" i="19"/>
  <c r="R323" i="19"/>
  <c r="Z323" i="19"/>
  <c r="Q323" i="19"/>
  <c r="W323" i="19"/>
  <c r="AB323" i="19"/>
  <c r="X311" i="19"/>
  <c r="U311" i="19"/>
  <c r="Y311" i="19"/>
  <c r="W311" i="19"/>
  <c r="T311" i="19"/>
  <c r="R311" i="19"/>
  <c r="AB311" i="19"/>
  <c r="Q311" i="19"/>
  <c r="U1103" i="19"/>
  <c r="W1223" i="19"/>
  <c r="W479" i="19"/>
  <c r="Y887" i="19"/>
  <c r="Y347" i="19"/>
  <c r="AB803" i="19"/>
  <c r="AB431" i="19"/>
  <c r="AA1414" i="19"/>
  <c r="AB1414" i="19"/>
  <c r="X1414" i="19"/>
  <c r="AB1390" i="19"/>
  <c r="Y1390" i="19"/>
  <c r="AA1390" i="19"/>
  <c r="W1390" i="19"/>
  <c r="Z1390" i="19"/>
  <c r="AA1366" i="19"/>
  <c r="Z1366" i="19"/>
  <c r="Y1366" i="19"/>
  <c r="AN1366" i="19"/>
  <c r="Z1342" i="19"/>
  <c r="AB1342" i="19"/>
  <c r="AA1342" i="19"/>
  <c r="AN1342" i="19"/>
  <c r="Y1318" i="19"/>
  <c r="AB1318" i="19"/>
  <c r="AA1318" i="19"/>
  <c r="X1318" i="19"/>
  <c r="W1318" i="19"/>
  <c r="AB1306" i="19"/>
  <c r="Z1306" i="19"/>
  <c r="U1306" i="19"/>
  <c r="Z1282" i="19"/>
  <c r="AB1282" i="19"/>
  <c r="X1282" i="19"/>
  <c r="AA1282" i="19"/>
  <c r="U1282" i="19"/>
  <c r="Z1270" i="19"/>
  <c r="Y1270" i="19"/>
  <c r="AB1270" i="19"/>
  <c r="X1270" i="19"/>
  <c r="AN1270" i="19"/>
  <c r="AB1246" i="19"/>
  <c r="Z1246" i="19"/>
  <c r="W1246" i="19"/>
  <c r="AB1186" i="19"/>
  <c r="W1186" i="19"/>
  <c r="Y1186" i="19"/>
  <c r="Z1162" i="19"/>
  <c r="AB1162" i="19"/>
  <c r="U1162" i="19"/>
  <c r="AA1150" i="19"/>
  <c r="Y1150" i="19"/>
  <c r="U1150" i="19"/>
  <c r="Z1150" i="19"/>
  <c r="AA1126" i="19"/>
  <c r="X1126" i="19"/>
  <c r="Y1102" i="19"/>
  <c r="AB1102" i="19"/>
  <c r="W1102" i="19"/>
  <c r="Y1078" i="19"/>
  <c r="AN1078" i="19"/>
  <c r="AB1054" i="19"/>
  <c r="AA1054" i="19"/>
  <c r="AN1054" i="19"/>
  <c r="Z1054" i="19"/>
  <c r="Z1030" i="19"/>
  <c r="AB1030" i="19"/>
  <c r="AA1030" i="19"/>
  <c r="X1030" i="19"/>
  <c r="W1030" i="19"/>
  <c r="Z994" i="19"/>
  <c r="Y994" i="19"/>
  <c r="AN994" i="19"/>
  <c r="X994" i="19"/>
  <c r="AA994" i="19"/>
  <c r="U994" i="19"/>
  <c r="Z970" i="19"/>
  <c r="W970" i="19"/>
  <c r="Y970" i="19"/>
  <c r="AA958" i="19"/>
  <c r="Y958" i="19"/>
  <c r="AN958" i="19"/>
  <c r="W958" i="19"/>
  <c r="Z958" i="19"/>
  <c r="AB934" i="19"/>
  <c r="Y934" i="19"/>
  <c r="AA934" i="19"/>
  <c r="AA910" i="19"/>
  <c r="AB910" i="19"/>
  <c r="AB898" i="19"/>
  <c r="AA898" i="19"/>
  <c r="Y898" i="19"/>
  <c r="W898" i="19"/>
  <c r="AB874" i="19"/>
  <c r="U874" i="19"/>
  <c r="AA874" i="19"/>
  <c r="AB850" i="19"/>
  <c r="Z850" i="19"/>
  <c r="AA850" i="19"/>
  <c r="X850" i="19"/>
  <c r="AN850" i="19"/>
  <c r="Y850" i="19"/>
  <c r="AB826" i="19"/>
  <c r="W826" i="19"/>
  <c r="AN826" i="19"/>
  <c r="AA802" i="19"/>
  <c r="Z802" i="19"/>
  <c r="U802" i="19"/>
  <c r="AB778" i="19"/>
  <c r="Y778" i="19"/>
  <c r="AA778" i="19"/>
  <c r="AB766" i="19"/>
  <c r="AA742" i="19"/>
  <c r="Y742" i="19"/>
  <c r="U742" i="19"/>
  <c r="AB742" i="19"/>
  <c r="Z742" i="19"/>
  <c r="X742" i="19"/>
  <c r="Z730" i="19"/>
  <c r="W730" i="19"/>
  <c r="AB730" i="19"/>
  <c r="Y730" i="19"/>
  <c r="Z706" i="19"/>
  <c r="AA706" i="19"/>
  <c r="AB706" i="19"/>
  <c r="W706" i="19"/>
  <c r="X706" i="19"/>
  <c r="AA682" i="19"/>
  <c r="Z682" i="19"/>
  <c r="U682" i="19"/>
  <c r="AB670" i="19"/>
  <c r="Y670" i="19"/>
  <c r="AA646" i="19"/>
  <c r="AB646" i="19"/>
  <c r="Z646" i="19"/>
  <c r="AA634" i="19"/>
  <c r="AB634" i="19"/>
  <c r="AN634" i="19"/>
  <c r="W634" i="19"/>
  <c r="AB610" i="19"/>
  <c r="Z610" i="19"/>
  <c r="AN610" i="19"/>
  <c r="Y586" i="19"/>
  <c r="W586" i="19"/>
  <c r="Z586" i="19"/>
  <c r="AA562" i="19"/>
  <c r="Z562" i="19"/>
  <c r="AB562" i="19"/>
  <c r="W562" i="19"/>
  <c r="X562" i="19"/>
  <c r="U562" i="19"/>
  <c r="AB538" i="19"/>
  <c r="Z538" i="19"/>
  <c r="Q538" i="19"/>
  <c r="AA514" i="19"/>
  <c r="Z514" i="19"/>
  <c r="AN514" i="19"/>
  <c r="W514" i="19"/>
  <c r="AB514" i="19"/>
  <c r="AB502" i="19"/>
  <c r="Y502" i="19"/>
  <c r="W502" i="19"/>
  <c r="Z502" i="19"/>
  <c r="AA502" i="19"/>
  <c r="AA490" i="19"/>
  <c r="AB490" i="19"/>
  <c r="U490" i="19"/>
  <c r="AB478" i="19"/>
  <c r="AA478" i="19"/>
  <c r="AB454" i="19"/>
  <c r="Z454" i="19"/>
  <c r="Y454" i="19"/>
  <c r="U454" i="19"/>
  <c r="AN454" i="19"/>
  <c r="W454" i="19"/>
  <c r="X454" i="19"/>
  <c r="Q454" i="19"/>
  <c r="AA454" i="19"/>
  <c r="AA442" i="19"/>
  <c r="AB442" i="19"/>
  <c r="W442" i="19"/>
  <c r="U442" i="19"/>
  <c r="Z442" i="19"/>
  <c r="AA430" i="19"/>
  <c r="U430" i="19"/>
  <c r="AN430" i="19"/>
  <c r="Y430" i="19"/>
  <c r="Z418" i="19"/>
  <c r="AB418" i="19"/>
  <c r="AA418" i="19"/>
  <c r="W418" i="19"/>
  <c r="X418" i="19"/>
  <c r="AN418" i="19"/>
  <c r="AB406" i="19"/>
  <c r="AA406" i="19"/>
  <c r="Y406" i="19"/>
  <c r="X406" i="19"/>
  <c r="Z406" i="19"/>
  <c r="AA394" i="19"/>
  <c r="AB394" i="19"/>
  <c r="AN394" i="19"/>
  <c r="W394" i="19"/>
  <c r="Q394" i="19"/>
  <c r="Y394" i="19"/>
  <c r="Y382" i="19"/>
  <c r="AB382" i="19"/>
  <c r="Z382" i="19"/>
  <c r="W382" i="19"/>
  <c r="Q382" i="19"/>
  <c r="Z370" i="19"/>
  <c r="AN370" i="19"/>
  <c r="AB370" i="19"/>
  <c r="AA370" i="19"/>
  <c r="U370" i="19"/>
  <c r="AA358" i="19"/>
  <c r="Y358" i="19"/>
  <c r="X358" i="19"/>
  <c r="AB346" i="19"/>
  <c r="Y346" i="19"/>
  <c r="Z346" i="19"/>
  <c r="AA346" i="19"/>
  <c r="AA334" i="19"/>
  <c r="AB334" i="19"/>
  <c r="AB322" i="19"/>
  <c r="AA322" i="19"/>
  <c r="Z322" i="19"/>
  <c r="Q322" i="19"/>
  <c r="AN322" i="19"/>
  <c r="W322" i="19"/>
  <c r="Y322" i="19"/>
  <c r="AN1331" i="19"/>
  <c r="AN863" i="19"/>
  <c r="AN466" i="19"/>
  <c r="AN1283" i="19"/>
  <c r="AN899" i="19"/>
  <c r="AN671" i="19"/>
  <c r="AN527" i="19"/>
  <c r="S466" i="19"/>
  <c r="W1342" i="19"/>
  <c r="W910" i="19"/>
  <c r="W563" i="19"/>
  <c r="W371" i="19"/>
  <c r="X502" i="19"/>
  <c r="X442" i="19"/>
  <c r="AB430" i="19"/>
  <c r="AB1425" i="19"/>
  <c r="AA1425" i="19"/>
  <c r="U1425" i="19"/>
  <c r="Z1425" i="19"/>
  <c r="Z1413" i="19"/>
  <c r="X1413" i="19"/>
  <c r="U1413" i="19"/>
  <c r="AB1389" i="19"/>
  <c r="Z1389" i="19"/>
  <c r="X1389" i="19"/>
  <c r="AA1389" i="19"/>
  <c r="W1389" i="19"/>
  <c r="AB1305" i="19"/>
  <c r="Y1305" i="19"/>
  <c r="X1305" i="19"/>
  <c r="AA1293" i="19"/>
  <c r="AB1293" i="19"/>
  <c r="U1293" i="19"/>
  <c r="AB1281" i="19"/>
  <c r="AA1281" i="19"/>
  <c r="Z1281" i="19"/>
  <c r="Y1281" i="19"/>
  <c r="U1281" i="19"/>
  <c r="AA1233" i="19"/>
  <c r="AB1233" i="19"/>
  <c r="Z1233" i="19"/>
  <c r="X1233" i="19"/>
  <c r="AA1209" i="19"/>
  <c r="Z1209" i="19"/>
  <c r="AA1185" i="19"/>
  <c r="Z1185" i="19"/>
  <c r="Y1185" i="19"/>
  <c r="AN1185" i="19"/>
  <c r="AB1173" i="19"/>
  <c r="AA1173" i="19"/>
  <c r="X1173" i="19"/>
  <c r="W1173" i="19"/>
  <c r="Z1173" i="19"/>
  <c r="AB1149" i="19"/>
  <c r="Z1149" i="19"/>
  <c r="AA1149" i="19"/>
  <c r="Y1149" i="19"/>
  <c r="U1149" i="19"/>
  <c r="AA1137" i="19"/>
  <c r="AB1137" i="19"/>
  <c r="Y1137" i="19"/>
  <c r="U1137" i="19"/>
  <c r="AA1113" i="19"/>
  <c r="AB1113" i="19"/>
  <c r="AB1077" i="19"/>
  <c r="AA1077" i="19"/>
  <c r="Z1077" i="19"/>
  <c r="Y1077" i="19"/>
  <c r="X1077" i="19"/>
  <c r="AB1029" i="19"/>
  <c r="AA1029" i="19"/>
  <c r="Z1029" i="19"/>
  <c r="X1029" i="19"/>
  <c r="W1029" i="19"/>
  <c r="Y1005" i="19"/>
  <c r="Z1005" i="19"/>
  <c r="U1005" i="19"/>
  <c r="AB1005" i="19"/>
  <c r="Z981" i="19"/>
  <c r="AB981" i="19"/>
  <c r="X981" i="19"/>
  <c r="U981" i="19"/>
  <c r="AA969" i="19"/>
  <c r="Y969" i="19"/>
  <c r="Y945" i="19"/>
  <c r="AB945" i="19"/>
  <c r="Z945" i="19"/>
  <c r="X945" i="19"/>
  <c r="AB921" i="19"/>
  <c r="Y921" i="19"/>
  <c r="Z921" i="19"/>
  <c r="AN921" i="19"/>
  <c r="U921" i="19"/>
  <c r="Y897" i="19"/>
  <c r="AB897" i="19"/>
  <c r="AA897" i="19"/>
  <c r="AB885" i="19"/>
  <c r="X885" i="19"/>
  <c r="W885" i="19"/>
  <c r="Y885" i="19"/>
  <c r="Z885" i="19"/>
  <c r="Z861" i="19"/>
  <c r="AB861" i="19"/>
  <c r="U861" i="19"/>
  <c r="Z837" i="19"/>
  <c r="Y837" i="19"/>
  <c r="X837" i="19"/>
  <c r="AA837" i="19"/>
  <c r="X813" i="19"/>
  <c r="AB813" i="19"/>
  <c r="W813" i="19"/>
  <c r="Y813" i="19"/>
  <c r="AB789" i="19"/>
  <c r="AA789" i="19"/>
  <c r="Y789" i="19"/>
  <c r="X789" i="19"/>
  <c r="U789" i="19"/>
  <c r="AN789" i="19"/>
  <c r="AB777" i="19"/>
  <c r="Z777" i="19"/>
  <c r="Y777" i="19"/>
  <c r="AA777" i="19"/>
  <c r="Y753" i="19"/>
  <c r="W753" i="19"/>
  <c r="AA753" i="19"/>
  <c r="AB729" i="19"/>
  <c r="Z729" i="19"/>
  <c r="U729" i="19"/>
  <c r="AA729" i="19"/>
  <c r="X729" i="19"/>
  <c r="Y729" i="19"/>
  <c r="AA717" i="19"/>
  <c r="W717" i="19"/>
  <c r="AB717" i="19"/>
  <c r="Z693" i="19"/>
  <c r="Y693" i="19"/>
  <c r="AB693" i="19"/>
  <c r="W693" i="19"/>
  <c r="X693" i="19"/>
  <c r="Z681" i="19"/>
  <c r="AA681" i="19"/>
  <c r="U681" i="19"/>
  <c r="Y681" i="19"/>
  <c r="Y657" i="19"/>
  <c r="AB657" i="19"/>
  <c r="X657" i="19"/>
  <c r="Y633" i="19"/>
  <c r="AB609" i="19"/>
  <c r="Z609" i="19"/>
  <c r="AA609" i="19"/>
  <c r="AN609" i="19"/>
  <c r="U609" i="19"/>
  <c r="AB585" i="19"/>
  <c r="AA585" i="19"/>
  <c r="U585" i="19"/>
  <c r="Q585" i="19"/>
  <c r="X585" i="19"/>
  <c r="AN585" i="19"/>
  <c r="Y585" i="19"/>
  <c r="Z585" i="19"/>
  <c r="Y573" i="19"/>
  <c r="AA573" i="19"/>
  <c r="W573" i="19"/>
  <c r="Q573" i="19"/>
  <c r="AB573" i="19"/>
  <c r="T573" i="19"/>
  <c r="Z549" i="19"/>
  <c r="AA549" i="19"/>
  <c r="Q549" i="19"/>
  <c r="AB549" i="19"/>
  <c r="W549" i="19"/>
  <c r="X549" i="19"/>
  <c r="Y549" i="19"/>
  <c r="U549" i="19"/>
  <c r="R549" i="19"/>
  <c r="AB525" i="19"/>
  <c r="X525" i="19"/>
  <c r="Q525" i="19"/>
  <c r="Z525" i="19"/>
  <c r="AA525" i="19"/>
  <c r="AN525" i="19"/>
  <c r="AB501" i="19"/>
  <c r="Z501" i="19"/>
  <c r="Y501" i="19"/>
  <c r="Q501" i="19"/>
  <c r="S501" i="19"/>
  <c r="W501" i="19"/>
  <c r="T501" i="19"/>
  <c r="AA501" i="19"/>
  <c r="X501" i="19"/>
  <c r="AA477" i="19"/>
  <c r="Y477" i="19"/>
  <c r="Q477" i="19"/>
  <c r="AB477" i="19"/>
  <c r="S477" i="19"/>
  <c r="R477" i="19"/>
  <c r="AB453" i="19"/>
  <c r="AA453" i="19"/>
  <c r="X453" i="19"/>
  <c r="Q453" i="19"/>
  <c r="S453" i="19"/>
  <c r="AA429" i="19"/>
  <c r="W429" i="19"/>
  <c r="Q429" i="19"/>
  <c r="AB429" i="19"/>
  <c r="S429" i="19"/>
  <c r="AN429" i="19"/>
  <c r="T429" i="19"/>
  <c r="Y429" i="19"/>
  <c r="U429" i="19"/>
  <c r="AA417" i="19"/>
  <c r="AB417" i="19"/>
  <c r="Q417" i="19"/>
  <c r="U417" i="19"/>
  <c r="S417" i="19"/>
  <c r="Z417" i="19"/>
  <c r="R417" i="19"/>
  <c r="T417" i="19"/>
  <c r="Z405" i="19"/>
  <c r="Y405" i="19"/>
  <c r="Q405" i="19"/>
  <c r="W405" i="19"/>
  <c r="S405" i="19"/>
  <c r="X405" i="19"/>
  <c r="R405" i="19"/>
  <c r="AB393" i="19"/>
  <c r="AA393" i="19"/>
  <c r="Y393" i="19"/>
  <c r="Q393" i="19"/>
  <c r="S393" i="19"/>
  <c r="AN393" i="19"/>
  <c r="AB369" i="19"/>
  <c r="Y369" i="19"/>
  <c r="Z369" i="19"/>
  <c r="Q369" i="19"/>
  <c r="X369" i="19"/>
  <c r="S369" i="19"/>
  <c r="AA369" i="19"/>
  <c r="U369" i="19"/>
  <c r="AA357" i="19"/>
  <c r="Q357" i="19"/>
  <c r="AB357" i="19"/>
  <c r="Z357" i="19"/>
  <c r="S357" i="19"/>
  <c r="T357" i="19"/>
  <c r="Y357" i="19"/>
  <c r="X357" i="19"/>
  <c r="U357" i="19"/>
  <c r="AN357" i="19"/>
  <c r="AB345" i="19"/>
  <c r="Q345" i="19"/>
  <c r="S345" i="19"/>
  <c r="Z345" i="19"/>
  <c r="R345" i="19"/>
  <c r="AA345" i="19"/>
  <c r="T345" i="19"/>
  <c r="Q333" i="19"/>
  <c r="AB333" i="19"/>
  <c r="S333" i="19"/>
  <c r="R333" i="19"/>
  <c r="AA321" i="19"/>
  <c r="Y321" i="19"/>
  <c r="Q321" i="19"/>
  <c r="S321" i="19"/>
  <c r="W321" i="19"/>
  <c r="AB321" i="19"/>
  <c r="AN189" i="19"/>
  <c r="S189" i="19"/>
  <c r="AN1102" i="19"/>
  <c r="AN1282" i="19"/>
  <c r="AN1103" i="19"/>
  <c r="AN838" i="19"/>
  <c r="AN669" i="19"/>
  <c r="R454" i="19"/>
  <c r="S311" i="19"/>
  <c r="T466" i="19"/>
  <c r="T322" i="19"/>
  <c r="U1305" i="19"/>
  <c r="U1101" i="19"/>
  <c r="U1055" i="19"/>
  <c r="U898" i="19"/>
  <c r="W633" i="19"/>
  <c r="W561" i="19"/>
  <c r="W491" i="19"/>
  <c r="W357" i="19"/>
  <c r="X1402" i="19"/>
  <c r="X1137" i="19"/>
  <c r="X970" i="19"/>
  <c r="X538" i="19"/>
  <c r="Y1426" i="19"/>
  <c r="Z789" i="19"/>
  <c r="Z587" i="19"/>
  <c r="AA1401" i="19"/>
  <c r="AA1379" i="19"/>
  <c r="AA886" i="19"/>
  <c r="AA658" i="19"/>
  <c r="AA610" i="19"/>
  <c r="AA419" i="19"/>
  <c r="AB1210" i="19"/>
  <c r="AB969" i="19"/>
  <c r="AN574" i="19"/>
  <c r="AN1343" i="19"/>
  <c r="AN1151" i="19"/>
  <c r="AN837" i="19"/>
  <c r="AN562" i="19"/>
  <c r="AN731" i="19"/>
  <c r="AN347" i="19"/>
  <c r="Q490" i="19"/>
  <c r="Q346" i="19"/>
  <c r="R502" i="19"/>
  <c r="S478" i="19"/>
  <c r="T562" i="19"/>
  <c r="T418" i="19"/>
  <c r="T321" i="19"/>
  <c r="U1355" i="19"/>
  <c r="U1257" i="19"/>
  <c r="U1054" i="19"/>
  <c r="U826" i="19"/>
  <c r="U502" i="19"/>
  <c r="W1427" i="19"/>
  <c r="W1305" i="19"/>
  <c r="W1150" i="19"/>
  <c r="W1113" i="19"/>
  <c r="W838" i="19"/>
  <c r="W803" i="19"/>
  <c r="W682" i="19"/>
  <c r="W527" i="19"/>
  <c r="W406" i="19"/>
  <c r="W369" i="19"/>
  <c r="X1401" i="19"/>
  <c r="X969" i="19"/>
  <c r="X874" i="19"/>
  <c r="X610" i="19"/>
  <c r="X574" i="19"/>
  <c r="X537" i="19"/>
  <c r="Y1425" i="19"/>
  <c r="Y1342" i="19"/>
  <c r="Y646" i="19"/>
  <c r="Z1414" i="19"/>
  <c r="Z1318" i="19"/>
  <c r="Z1163" i="19"/>
  <c r="Z1113" i="19"/>
  <c r="Z527" i="19"/>
  <c r="Z395" i="19"/>
  <c r="AA1186" i="19"/>
  <c r="AA1055" i="19"/>
  <c r="AA766" i="19"/>
  <c r="AA633" i="19"/>
  <c r="AB1127" i="19"/>
  <c r="AB683" i="19"/>
  <c r="AN1355" i="19"/>
  <c r="AN1341" i="19"/>
  <c r="AN1246" i="19"/>
  <c r="AN1150" i="19"/>
  <c r="AN835" i="19"/>
  <c r="AN633" i="19"/>
  <c r="AN467" i="19"/>
  <c r="AN730" i="19"/>
  <c r="AN563" i="19"/>
  <c r="AN478" i="19"/>
  <c r="AN346" i="19"/>
  <c r="Q535" i="19"/>
  <c r="Q391" i="19"/>
  <c r="R501" i="19"/>
  <c r="R357" i="19"/>
  <c r="S430" i="19"/>
  <c r="S370" i="19"/>
  <c r="S323" i="19"/>
  <c r="T513" i="19"/>
  <c r="T369" i="19"/>
  <c r="U1414" i="19"/>
  <c r="U1354" i="19"/>
  <c r="U1339" i="19"/>
  <c r="U1271" i="19"/>
  <c r="U1211" i="19"/>
  <c r="U1113" i="19"/>
  <c r="U1053" i="19"/>
  <c r="U1017" i="19"/>
  <c r="U969" i="19"/>
  <c r="U825" i="19"/>
  <c r="U717" i="19"/>
  <c r="U573" i="19"/>
  <c r="U538" i="19"/>
  <c r="U501" i="19"/>
  <c r="U465" i="19"/>
  <c r="U394" i="19"/>
  <c r="U321" i="19"/>
  <c r="W1339" i="19"/>
  <c r="W1149" i="19"/>
  <c r="W994" i="19"/>
  <c r="W837" i="19"/>
  <c r="W802" i="19"/>
  <c r="W789" i="19"/>
  <c r="W681" i="19"/>
  <c r="W526" i="19"/>
  <c r="W489" i="19"/>
  <c r="W335" i="19"/>
  <c r="X1342" i="19"/>
  <c r="X1210" i="19"/>
  <c r="X1041" i="19"/>
  <c r="X1005" i="19"/>
  <c r="X910" i="19"/>
  <c r="X778" i="19"/>
  <c r="X667" i="19"/>
  <c r="X609" i="19"/>
  <c r="X573" i="19"/>
  <c r="X477" i="19"/>
  <c r="X417" i="19"/>
  <c r="Y1341" i="19"/>
  <c r="Y1173" i="19"/>
  <c r="Y946" i="19"/>
  <c r="Y451" i="19"/>
  <c r="Z1365" i="19"/>
  <c r="Z1341" i="19"/>
  <c r="Z1187" i="19"/>
  <c r="Z1159" i="19"/>
  <c r="Z1063" i="19"/>
  <c r="Z1006" i="19"/>
  <c r="Z634" i="19"/>
  <c r="Z394" i="19"/>
  <c r="Z371" i="19"/>
  <c r="Z343" i="19"/>
  <c r="AA1399" i="19"/>
  <c r="AA1306" i="19"/>
  <c r="AA1053" i="19"/>
  <c r="AA1005" i="19"/>
  <c r="AA909" i="19"/>
  <c r="AA861" i="19"/>
  <c r="AA575" i="19"/>
  <c r="AA489" i="19"/>
  <c r="AA467" i="19"/>
  <c r="AA333" i="19"/>
  <c r="AB1126" i="19"/>
  <c r="AB1066" i="19"/>
  <c r="AB967" i="19"/>
  <c r="AB931" i="19"/>
  <c r="AB895" i="19"/>
  <c r="AB719" i="19"/>
  <c r="AB682" i="19"/>
  <c r="AB358" i="19"/>
  <c r="AN1017" i="19"/>
  <c r="AN945" i="19"/>
  <c r="AN369" i="19"/>
  <c r="AN1318" i="19"/>
  <c r="AN1295" i="19"/>
  <c r="AN1126" i="19"/>
  <c r="AN1067" i="19"/>
  <c r="AN983" i="19"/>
  <c r="AN742" i="19"/>
  <c r="AN619" i="19"/>
  <c r="AN465" i="19"/>
  <c r="AN815" i="19"/>
  <c r="AN729" i="19"/>
  <c r="AN515" i="19"/>
  <c r="AN431" i="19"/>
  <c r="AN345" i="19"/>
  <c r="Q502" i="19"/>
  <c r="Q358" i="19"/>
  <c r="R466" i="19"/>
  <c r="R322" i="19"/>
  <c r="S490" i="19"/>
  <c r="S322" i="19"/>
  <c r="T478" i="19"/>
  <c r="T334" i="19"/>
  <c r="T319" i="19"/>
  <c r="U1318" i="19"/>
  <c r="U1270" i="19"/>
  <c r="U1210" i="19"/>
  <c r="U1195" i="19"/>
  <c r="U1127" i="19"/>
  <c r="U1067" i="19"/>
  <c r="U646" i="19"/>
  <c r="U610" i="19"/>
  <c r="U393" i="19"/>
  <c r="U358" i="19"/>
  <c r="W1425" i="19"/>
  <c r="W1319" i="19"/>
  <c r="W1233" i="19"/>
  <c r="W1163" i="19"/>
  <c r="W1078" i="19"/>
  <c r="W923" i="19"/>
  <c r="W887" i="19"/>
  <c r="W525" i="19"/>
  <c r="W453" i="19"/>
  <c r="W334" i="19"/>
  <c r="X1341" i="19"/>
  <c r="X1209" i="19"/>
  <c r="X1078" i="19"/>
  <c r="X946" i="19"/>
  <c r="X777" i="19"/>
  <c r="X646" i="19"/>
  <c r="X514" i="19"/>
  <c r="Y1258" i="19"/>
  <c r="Y1054" i="19"/>
  <c r="Y706" i="19"/>
  <c r="Y383" i="19"/>
  <c r="Z1186" i="19"/>
  <c r="Z633" i="19"/>
  <c r="Z467" i="19"/>
  <c r="Z393" i="19"/>
  <c r="AA1305" i="19"/>
  <c r="AA1078" i="19"/>
  <c r="AA813" i="19"/>
  <c r="AB753" i="19"/>
  <c r="AB681" i="19"/>
  <c r="AB1415" i="19"/>
  <c r="X1415" i="19"/>
  <c r="Z1415" i="19"/>
  <c r="Y1415" i="19"/>
  <c r="X1391" i="19"/>
  <c r="AB1391" i="19"/>
  <c r="AA1391" i="19"/>
  <c r="X1355" i="19"/>
  <c r="AA1355" i="19"/>
  <c r="Y1355" i="19"/>
  <c r="X1307" i="19"/>
  <c r="Y1307" i="19"/>
  <c r="AA1307" i="19"/>
  <c r="Z1307" i="19"/>
  <c r="U1307" i="19"/>
  <c r="AB1283" i="19"/>
  <c r="Z1283" i="19"/>
  <c r="X1283" i="19"/>
  <c r="AA1283" i="19"/>
  <c r="X1271" i="19"/>
  <c r="AB1271" i="19"/>
  <c r="Z1271" i="19"/>
  <c r="Y1271" i="19"/>
  <c r="AA1247" i="19"/>
  <c r="X1247" i="19"/>
  <c r="Z1247" i="19"/>
  <c r="AB1247" i="19"/>
  <c r="AN1247" i="19"/>
  <c r="AB1199" i="19"/>
  <c r="AA1199" i="19"/>
  <c r="Z1199" i="19"/>
  <c r="Y1199" i="19"/>
  <c r="X1199" i="19"/>
  <c r="AB1175" i="19"/>
  <c r="X1175" i="19"/>
  <c r="U1175" i="19"/>
  <c r="Z1151" i="19"/>
  <c r="X1151" i="19"/>
  <c r="Y1151" i="19"/>
  <c r="U1151" i="19"/>
  <c r="X1127" i="19"/>
  <c r="Z1127" i="19"/>
  <c r="X1079" i="19"/>
  <c r="AA1079" i="19"/>
  <c r="Y1079" i="19"/>
  <c r="AB1055" i="19"/>
  <c r="X1055" i="19"/>
  <c r="Y1055" i="19"/>
  <c r="AA1043" i="19"/>
  <c r="X1043" i="19"/>
  <c r="W1043" i="19"/>
  <c r="AA1019" i="19"/>
  <c r="X1019" i="19"/>
  <c r="Y1019" i="19"/>
  <c r="U1019" i="19"/>
  <c r="Z1007" i="19"/>
  <c r="X1007" i="19"/>
  <c r="AA1007" i="19"/>
  <c r="Y1007" i="19"/>
  <c r="AB1007" i="19"/>
  <c r="U1007" i="19"/>
  <c r="AB995" i="19"/>
  <c r="X995" i="19"/>
  <c r="AA995" i="19"/>
  <c r="Z995" i="19"/>
  <c r="Z983" i="19"/>
  <c r="X983" i="19"/>
  <c r="Y983" i="19"/>
  <c r="AB959" i="19"/>
  <c r="Z959" i="19"/>
  <c r="X959" i="19"/>
  <c r="U959" i="19"/>
  <c r="AA959" i="19"/>
  <c r="AB935" i="19"/>
  <c r="X935" i="19"/>
  <c r="U935" i="19"/>
  <c r="AA935" i="19"/>
  <c r="Y935" i="19"/>
  <c r="AN935" i="19"/>
  <c r="AB911" i="19"/>
  <c r="X911" i="19"/>
  <c r="U911" i="19"/>
  <c r="Z911" i="19"/>
  <c r="AN911" i="19"/>
  <c r="AA875" i="19"/>
  <c r="Z875" i="19"/>
  <c r="X875" i="19"/>
  <c r="U875" i="19"/>
  <c r="AB875" i="19"/>
  <c r="AB851" i="19"/>
  <c r="Y851" i="19"/>
  <c r="X851" i="19"/>
  <c r="U851" i="19"/>
  <c r="Y827" i="19"/>
  <c r="X827" i="19"/>
  <c r="U827" i="19"/>
  <c r="W827" i="19"/>
  <c r="AN827" i="19"/>
  <c r="Z791" i="19"/>
  <c r="X791" i="19"/>
  <c r="U791" i="19"/>
  <c r="AB791" i="19"/>
  <c r="AB743" i="19"/>
  <c r="X743" i="19"/>
  <c r="U743" i="19"/>
  <c r="Z743" i="19"/>
  <c r="AA743" i="19"/>
  <c r="W743" i="19"/>
  <c r="Y743" i="19"/>
  <c r="AN743" i="19"/>
  <c r="Z719" i="19"/>
  <c r="X719" i="19"/>
  <c r="U719" i="19"/>
  <c r="AA719" i="19"/>
  <c r="AN719" i="19"/>
  <c r="W719" i="19"/>
  <c r="X695" i="19"/>
  <c r="U695" i="19"/>
  <c r="Z695" i="19"/>
  <c r="AN695" i="19"/>
  <c r="Y695" i="19"/>
  <c r="W695" i="19"/>
  <c r="AB671" i="19"/>
  <c r="X671" i="19"/>
  <c r="U671" i="19"/>
  <c r="AA659" i="19"/>
  <c r="X659" i="19"/>
  <c r="U659" i="19"/>
  <c r="AN659" i="19"/>
  <c r="Y659" i="19"/>
  <c r="X635" i="19"/>
  <c r="U635" i="19"/>
  <c r="W635" i="19"/>
  <c r="AB623" i="19"/>
  <c r="Z623" i="19"/>
  <c r="X623" i="19"/>
  <c r="U623" i="19"/>
  <c r="AA623" i="19"/>
  <c r="T623" i="19"/>
  <c r="Y623" i="19"/>
  <c r="AB611" i="19"/>
  <c r="X611" i="19"/>
  <c r="U611" i="19"/>
  <c r="Z611" i="19"/>
  <c r="Y611" i="19"/>
  <c r="T611" i="19"/>
  <c r="Z575" i="19"/>
  <c r="X575" i="19"/>
  <c r="U575" i="19"/>
  <c r="Y575" i="19"/>
  <c r="T575" i="19"/>
  <c r="W575" i="19"/>
  <c r="Q575" i="19"/>
  <c r="AA551" i="19"/>
  <c r="X551" i="19"/>
  <c r="U551" i="19"/>
  <c r="T551" i="19"/>
  <c r="R551" i="19"/>
  <c r="Q551" i="19"/>
  <c r="Y551" i="19"/>
  <c r="AB515" i="19"/>
  <c r="X515" i="19"/>
  <c r="U515" i="19"/>
  <c r="T515" i="19"/>
  <c r="R515" i="19"/>
  <c r="Q515" i="19"/>
  <c r="Y515" i="19"/>
  <c r="W515" i="19"/>
  <c r="AB455" i="19"/>
  <c r="AA455" i="19"/>
  <c r="X455" i="19"/>
  <c r="U455" i="19"/>
  <c r="W455" i="19"/>
  <c r="T455" i="19"/>
  <c r="R455" i="19"/>
  <c r="Z455" i="19"/>
  <c r="Q455" i="19"/>
  <c r="S467" i="19"/>
  <c r="U1403" i="19"/>
  <c r="U1343" i="19"/>
  <c r="W1343" i="19"/>
  <c r="W911" i="19"/>
  <c r="W359" i="19"/>
  <c r="Y1043" i="19"/>
  <c r="Y863" i="19"/>
  <c r="Y479" i="19"/>
  <c r="Z1043" i="19"/>
  <c r="AA827" i="19"/>
  <c r="AB971" i="19"/>
  <c r="AB695" i="19"/>
  <c r="Z1426" i="19"/>
  <c r="AB1426" i="19"/>
  <c r="AA1426" i="19"/>
  <c r="X1426" i="19"/>
  <c r="U1426" i="19"/>
  <c r="Z1402" i="19"/>
  <c r="AA1402" i="19"/>
  <c r="W1402" i="19"/>
  <c r="Y1402" i="19"/>
  <c r="AN1402" i="19"/>
  <c r="AB1378" i="19"/>
  <c r="AA1378" i="19"/>
  <c r="AA1354" i="19"/>
  <c r="Y1354" i="19"/>
  <c r="AB1330" i="19"/>
  <c r="AA1330" i="19"/>
  <c r="Y1330" i="19"/>
  <c r="W1330" i="19"/>
  <c r="Z1330" i="19"/>
  <c r="Y1294" i="19"/>
  <c r="Z1294" i="19"/>
  <c r="AB1294" i="19"/>
  <c r="U1294" i="19"/>
  <c r="AB1258" i="19"/>
  <c r="W1258" i="19"/>
  <c r="AB1234" i="19"/>
  <c r="Z1234" i="19"/>
  <c r="AB1222" i="19"/>
  <c r="AA1222" i="19"/>
  <c r="Y1222" i="19"/>
  <c r="AN1198" i="19"/>
  <c r="AB1198" i="19"/>
  <c r="Z1198" i="19"/>
  <c r="Y1198" i="19"/>
  <c r="AA1198" i="19"/>
  <c r="Y1174" i="19"/>
  <c r="X1174" i="19"/>
  <c r="W1174" i="19"/>
  <c r="Z1138" i="19"/>
  <c r="AB1138" i="19"/>
  <c r="AA1138" i="19"/>
  <c r="AN1138" i="19"/>
  <c r="X1138" i="19"/>
  <c r="U1138" i="19"/>
  <c r="AA1114" i="19"/>
  <c r="Z1114" i="19"/>
  <c r="AN1114" i="19"/>
  <c r="AB1114" i="19"/>
  <c r="Y1114" i="19"/>
  <c r="W1114" i="19"/>
  <c r="Y1090" i="19"/>
  <c r="AB1090" i="19"/>
  <c r="AA1090" i="19"/>
  <c r="Z1090" i="19"/>
  <c r="AB1042" i="19"/>
  <c r="Z1042" i="19"/>
  <c r="W1042" i="19"/>
  <c r="Y1042" i="19"/>
  <c r="AB1018" i="19"/>
  <c r="Y1018" i="19"/>
  <c r="AA1018" i="19"/>
  <c r="U1018" i="19"/>
  <c r="AN1018" i="19"/>
  <c r="AB1006" i="19"/>
  <c r="AA1006" i="19"/>
  <c r="U1006" i="19"/>
  <c r="Y1006" i="19"/>
  <c r="Y982" i="19"/>
  <c r="X982" i="19"/>
  <c r="AN982" i="19"/>
  <c r="AB982" i="19"/>
  <c r="AA922" i="19"/>
  <c r="Z922" i="19"/>
  <c r="AB922" i="19"/>
  <c r="U922" i="19"/>
  <c r="AB886" i="19"/>
  <c r="U886" i="19"/>
  <c r="X886" i="19"/>
  <c r="W886" i="19"/>
  <c r="Y886" i="19"/>
  <c r="AA862" i="19"/>
  <c r="Z862" i="19"/>
  <c r="U862" i="19"/>
  <c r="AA838" i="19"/>
  <c r="AB838" i="19"/>
  <c r="Z838" i="19"/>
  <c r="X838" i="19"/>
  <c r="Y814" i="19"/>
  <c r="AB814" i="19"/>
  <c r="AN814" i="19"/>
  <c r="AA814" i="19"/>
  <c r="W814" i="19"/>
  <c r="AA790" i="19"/>
  <c r="AB790" i="19"/>
  <c r="AB754" i="19"/>
  <c r="AA754" i="19"/>
  <c r="W754" i="19"/>
  <c r="AN754" i="19"/>
  <c r="AA718" i="19"/>
  <c r="AB718" i="19"/>
  <c r="U718" i="19"/>
  <c r="AN718" i="19"/>
  <c r="AB694" i="19"/>
  <c r="AA694" i="19"/>
  <c r="Y694" i="19"/>
  <c r="W694" i="19"/>
  <c r="X694" i="19"/>
  <c r="Y658" i="19"/>
  <c r="AB622" i="19"/>
  <c r="Z622" i="19"/>
  <c r="U622" i="19"/>
  <c r="Y622" i="19"/>
  <c r="W622" i="19"/>
  <c r="AA622" i="19"/>
  <c r="U598" i="19"/>
  <c r="AB598" i="19"/>
  <c r="X598" i="19"/>
  <c r="Q598" i="19"/>
  <c r="AA574" i="19"/>
  <c r="Z574" i="19"/>
  <c r="U574" i="19"/>
  <c r="W574" i="19"/>
  <c r="AA550" i="19"/>
  <c r="Y550" i="19"/>
  <c r="AN550" i="19"/>
  <c r="X550" i="19"/>
  <c r="Y526" i="19"/>
  <c r="Q526" i="19"/>
  <c r="AA526" i="19"/>
  <c r="AB466" i="19"/>
  <c r="Q466" i="19"/>
  <c r="Y466" i="19"/>
  <c r="AN1210" i="19"/>
  <c r="AN1079" i="19"/>
  <c r="AN839" i="19"/>
  <c r="AN575" i="19"/>
  <c r="AN442" i="19"/>
  <c r="S418" i="19"/>
  <c r="U1402" i="19"/>
  <c r="U1342" i="19"/>
  <c r="U1259" i="19"/>
  <c r="U1199" i="19"/>
  <c r="U1102" i="19"/>
  <c r="U670" i="19"/>
  <c r="U634" i="19"/>
  <c r="U418" i="19"/>
  <c r="W1307" i="19"/>
  <c r="W1222" i="19"/>
  <c r="W1067" i="19"/>
  <c r="W1031" i="19"/>
  <c r="W875" i="19"/>
  <c r="W598" i="19"/>
  <c r="W478" i="19"/>
  <c r="W443" i="19"/>
  <c r="W358" i="19"/>
  <c r="X1366" i="19"/>
  <c r="X1234" i="19"/>
  <c r="X934" i="19"/>
  <c r="X802" i="19"/>
  <c r="Y1427" i="19"/>
  <c r="Y862" i="19"/>
  <c r="Y754" i="19"/>
  <c r="Y478" i="19"/>
  <c r="Z1139" i="19"/>
  <c r="Z1067" i="19"/>
  <c r="Z790" i="19"/>
  <c r="Z766" i="19"/>
  <c r="Z694" i="19"/>
  <c r="AA1403" i="19"/>
  <c r="AA826" i="19"/>
  <c r="AA611" i="19"/>
  <c r="AA527" i="19"/>
  <c r="AB1043" i="19"/>
  <c r="AB970" i="19"/>
  <c r="AB802" i="19"/>
  <c r="AB1401" i="19"/>
  <c r="Z1401" i="19"/>
  <c r="Y1401" i="19"/>
  <c r="Y1377" i="19"/>
  <c r="X1377" i="19"/>
  <c r="AB1377" i="19"/>
  <c r="AN1377" i="19"/>
  <c r="Z1353" i="19"/>
  <c r="AA1353" i="19"/>
  <c r="Y1353" i="19"/>
  <c r="AB1329" i="19"/>
  <c r="Z1329" i="19"/>
  <c r="AA1329" i="19"/>
  <c r="AB1317" i="19"/>
  <c r="AA1317" i="19"/>
  <c r="X1317" i="19"/>
  <c r="Z1317" i="19"/>
  <c r="Y1317" i="19"/>
  <c r="W1317" i="19"/>
  <c r="Z1269" i="19"/>
  <c r="AB1269" i="19"/>
  <c r="X1269" i="19"/>
  <c r="Y1269" i="19"/>
  <c r="U1269" i="19"/>
  <c r="X1245" i="19"/>
  <c r="AN1245" i="19"/>
  <c r="AB1245" i="19"/>
  <c r="W1245" i="19"/>
  <c r="AA1245" i="19"/>
  <c r="AA1221" i="19"/>
  <c r="Y1221" i="19"/>
  <c r="X1221" i="19"/>
  <c r="AA1197" i="19"/>
  <c r="AB1197" i="19"/>
  <c r="AB1161" i="19"/>
  <c r="Z1161" i="19"/>
  <c r="X1161" i="19"/>
  <c r="AA1161" i="19"/>
  <c r="Z1125" i="19"/>
  <c r="X1125" i="19"/>
  <c r="U1125" i="19"/>
  <c r="AB1101" i="19"/>
  <c r="Z1101" i="19"/>
  <c r="Y1101" i="19"/>
  <c r="X1101" i="19"/>
  <c r="W1101" i="19"/>
  <c r="Y1089" i="19"/>
  <c r="AA1089" i="19"/>
  <c r="Z1089" i="19"/>
  <c r="X1089" i="19"/>
  <c r="AB1089" i="19"/>
  <c r="AB1065" i="19"/>
  <c r="AB1041" i="19"/>
  <c r="Z1041" i="19"/>
  <c r="Y1041" i="19"/>
  <c r="AA993" i="19"/>
  <c r="AB993" i="19"/>
  <c r="Y993" i="19"/>
  <c r="Z993" i="19"/>
  <c r="U993" i="19"/>
  <c r="AB957" i="19"/>
  <c r="X957" i="19"/>
  <c r="Z957" i="19"/>
  <c r="W957" i="19"/>
  <c r="AA957" i="19"/>
  <c r="Y933" i="19"/>
  <c r="X933" i="19"/>
  <c r="AB909" i="19"/>
  <c r="Z909" i="19"/>
  <c r="Y909" i="19"/>
  <c r="AA873" i="19"/>
  <c r="AB873" i="19"/>
  <c r="U873" i="19"/>
  <c r="X873" i="19"/>
  <c r="AA849" i="19"/>
  <c r="Z849" i="19"/>
  <c r="Y849" i="19"/>
  <c r="U849" i="19"/>
  <c r="AA825" i="19"/>
  <c r="Y825" i="19"/>
  <c r="Z825" i="19"/>
  <c r="Y801" i="19"/>
  <c r="AA801" i="19"/>
  <c r="AB801" i="19"/>
  <c r="Z801" i="19"/>
  <c r="X801" i="19"/>
  <c r="U801" i="19"/>
  <c r="AB765" i="19"/>
  <c r="Z765" i="19"/>
  <c r="AA765" i="19"/>
  <c r="AB741" i="19"/>
  <c r="Z741" i="19"/>
  <c r="X741" i="19"/>
  <c r="U741" i="19"/>
  <c r="AA705" i="19"/>
  <c r="AB705" i="19"/>
  <c r="U705" i="19"/>
  <c r="Z705" i="19"/>
  <c r="Y669" i="19"/>
  <c r="Z669" i="19"/>
  <c r="X669" i="19"/>
  <c r="U669" i="19"/>
  <c r="Z645" i="19"/>
  <c r="Y645" i="19"/>
  <c r="AB645" i="19"/>
  <c r="AA645" i="19"/>
  <c r="X645" i="19"/>
  <c r="AA621" i="19"/>
  <c r="AB621" i="19"/>
  <c r="Z621" i="19"/>
  <c r="Y621" i="19"/>
  <c r="W621" i="19"/>
  <c r="AB597" i="19"/>
  <c r="AA597" i="19"/>
  <c r="Y597" i="19"/>
  <c r="X597" i="19"/>
  <c r="Q597" i="19"/>
  <c r="AA561" i="19"/>
  <c r="AB561" i="19"/>
  <c r="Y561" i="19"/>
  <c r="Q561" i="19"/>
  <c r="U561" i="19"/>
  <c r="Z561" i="19"/>
  <c r="R561" i="19"/>
  <c r="T561" i="19"/>
  <c r="AA537" i="19"/>
  <c r="Q537" i="19"/>
  <c r="Z537" i="19"/>
  <c r="AB537" i="19"/>
  <c r="Y513" i="19"/>
  <c r="Q513" i="19"/>
  <c r="X513" i="19"/>
  <c r="AB513" i="19"/>
  <c r="Y489" i="19"/>
  <c r="Z489" i="19"/>
  <c r="Q489" i="19"/>
  <c r="S489" i="19"/>
  <c r="R489" i="19"/>
  <c r="U489" i="19"/>
  <c r="T489" i="19"/>
  <c r="AA465" i="19"/>
  <c r="Q465" i="19"/>
  <c r="S465" i="19"/>
  <c r="Y465" i="19"/>
  <c r="AB441" i="19"/>
  <c r="AA441" i="19"/>
  <c r="Z441" i="19"/>
  <c r="U441" i="19"/>
  <c r="Q441" i="19"/>
  <c r="Y441" i="19"/>
  <c r="X441" i="19"/>
  <c r="S441" i="19"/>
  <c r="W441" i="19"/>
  <c r="AA381" i="19"/>
  <c r="Z381" i="19"/>
  <c r="X381" i="19"/>
  <c r="Q381" i="19"/>
  <c r="S381" i="19"/>
  <c r="W381" i="19"/>
  <c r="AN1330" i="19"/>
  <c r="AN862" i="19"/>
  <c r="AN1293" i="19"/>
  <c r="AN1042" i="19"/>
  <c r="AN670" i="19"/>
  <c r="AN898" i="19"/>
  <c r="Q586" i="19"/>
  <c r="Q442" i="19"/>
  <c r="S479" i="19"/>
  <c r="T610" i="19"/>
  <c r="U1401" i="19"/>
  <c r="U1341" i="19"/>
  <c r="U1258" i="19"/>
  <c r="U1198" i="19"/>
  <c r="U1115" i="19"/>
  <c r="U934" i="19"/>
  <c r="U754" i="19"/>
  <c r="U706" i="19"/>
  <c r="U633" i="19"/>
  <c r="W1341" i="19"/>
  <c r="W1306" i="19"/>
  <c r="W1271" i="19"/>
  <c r="W1221" i="19"/>
  <c r="W1151" i="19"/>
  <c r="W1066" i="19"/>
  <c r="W909" i="19"/>
  <c r="W874" i="19"/>
  <c r="W839" i="19"/>
  <c r="W791" i="19"/>
  <c r="W683" i="19"/>
  <c r="W670" i="19"/>
  <c r="W597" i="19"/>
  <c r="W477" i="19"/>
  <c r="W407" i="19"/>
  <c r="W370" i="19"/>
  <c r="X1102" i="19"/>
  <c r="X705" i="19"/>
  <c r="X670" i="19"/>
  <c r="X322" i="19"/>
  <c r="Y1343" i="19"/>
  <c r="Y1017" i="19"/>
  <c r="Y861" i="19"/>
  <c r="Y671" i="19"/>
  <c r="Y453" i="19"/>
  <c r="Y431" i="19"/>
  <c r="Z1319" i="19"/>
  <c r="Z1137" i="19"/>
  <c r="Z1115" i="19"/>
  <c r="Z1066" i="19"/>
  <c r="Z839" i="19"/>
  <c r="AN1427" i="19"/>
  <c r="AN1281" i="19"/>
  <c r="AN1197" i="19"/>
  <c r="AN957" i="19"/>
  <c r="AN477" i="19"/>
  <c r="AN1379" i="19"/>
  <c r="AN1101" i="19"/>
  <c r="AN1043" i="19"/>
  <c r="AN897" i="19"/>
  <c r="AN635" i="19"/>
  <c r="AN767" i="19"/>
  <c r="AN611" i="19"/>
  <c r="AN479" i="19"/>
  <c r="AN395" i="19"/>
  <c r="AN311" i="19"/>
  <c r="R550" i="19"/>
  <c r="R453" i="19"/>
  <c r="R406" i="19"/>
  <c r="R358" i="19"/>
  <c r="S371" i="19"/>
  <c r="T609" i="19"/>
  <c r="T514" i="19"/>
  <c r="T465" i="19"/>
  <c r="T370" i="19"/>
  <c r="U1197" i="19"/>
  <c r="U1161" i="19"/>
  <c r="U970" i="19"/>
  <c r="U933" i="19"/>
  <c r="U897" i="19"/>
  <c r="U753" i="19"/>
  <c r="U466" i="19"/>
  <c r="U322" i="19"/>
  <c r="W1391" i="19"/>
  <c r="W1270" i="19"/>
  <c r="W1235" i="19"/>
  <c r="W995" i="19"/>
  <c r="W959" i="19"/>
  <c r="W873" i="19"/>
  <c r="W790" i="19"/>
  <c r="W718" i="19"/>
  <c r="W669" i="19"/>
  <c r="W490" i="19"/>
  <c r="X1306" i="19"/>
  <c r="X1042" i="19"/>
  <c r="X1006" i="19"/>
  <c r="X478" i="19"/>
  <c r="X382" i="19"/>
  <c r="X321" i="19"/>
  <c r="Y1282" i="19"/>
  <c r="Y1197" i="19"/>
  <c r="Y1175" i="19"/>
  <c r="Y731" i="19"/>
  <c r="Y514" i="19"/>
  <c r="Z1343" i="19"/>
  <c r="Z1065" i="19"/>
  <c r="Z635" i="19"/>
  <c r="Z321" i="19"/>
  <c r="AA1377" i="19"/>
  <c r="AA1162" i="19"/>
  <c r="AA911" i="19"/>
  <c r="AA885" i="19"/>
  <c r="AA657" i="19"/>
  <c r="AA311" i="19"/>
  <c r="AB1209" i="19"/>
  <c r="AB994" i="19"/>
  <c r="AB933" i="19"/>
  <c r="AB862" i="19"/>
  <c r="AB659" i="19"/>
  <c r="AB526" i="19"/>
  <c r="AB491" i="19"/>
  <c r="AB359" i="19"/>
  <c r="AB1423" i="19"/>
  <c r="Y1423" i="19"/>
  <c r="Z1423" i="19"/>
  <c r="AN1423" i="19"/>
  <c r="Y1411" i="19"/>
  <c r="AA1411" i="19"/>
  <c r="U1411" i="19"/>
  <c r="Z1399" i="19"/>
  <c r="Y1399" i="19"/>
  <c r="U1399" i="19"/>
  <c r="X1399" i="19"/>
  <c r="AB1399" i="19"/>
  <c r="Y1387" i="19"/>
  <c r="AA1387" i="19"/>
  <c r="Z1387" i="19"/>
  <c r="U1387" i="19"/>
  <c r="Y1375" i="19"/>
  <c r="X1375" i="19"/>
  <c r="AB1375" i="19"/>
  <c r="AN1375" i="19"/>
  <c r="W1375" i="19"/>
  <c r="AA1375" i="19"/>
  <c r="Y1363" i="19"/>
  <c r="AA1363" i="19"/>
  <c r="X1363" i="19"/>
  <c r="AB1363" i="19"/>
  <c r="Y1351" i="19"/>
  <c r="Z1351" i="19"/>
  <c r="Y1339" i="19"/>
  <c r="Z1339" i="19"/>
  <c r="AB1339" i="19"/>
  <c r="AA1339" i="19"/>
  <c r="Y1327" i="19"/>
  <c r="AB1327" i="19"/>
  <c r="AA1327" i="19"/>
  <c r="Z1327" i="19"/>
  <c r="Y1315" i="19"/>
  <c r="X1315" i="19"/>
  <c r="Y1303" i="19"/>
  <c r="AB1303" i="19"/>
  <c r="X1303" i="19"/>
  <c r="W1303" i="19"/>
  <c r="AB1291" i="19"/>
  <c r="AA1291" i="19"/>
  <c r="Y1291" i="19"/>
  <c r="X1291" i="19"/>
  <c r="AN1291" i="19"/>
  <c r="Y1279" i="19"/>
  <c r="AB1279" i="19"/>
  <c r="AA1279" i="19"/>
  <c r="Y1267" i="19"/>
  <c r="AA1267" i="19"/>
  <c r="Z1267" i="19"/>
  <c r="AB1267" i="19"/>
  <c r="U1267" i="19"/>
  <c r="Z1255" i="19"/>
  <c r="Y1255" i="19"/>
  <c r="U1255" i="19"/>
  <c r="X1255" i="19"/>
  <c r="Y1243" i="19"/>
  <c r="AN1243" i="19"/>
  <c r="AA1243" i="19"/>
  <c r="U1243" i="19"/>
  <c r="Y1231" i="19"/>
  <c r="AB1231" i="19"/>
  <c r="X1231" i="19"/>
  <c r="AN1231" i="19"/>
  <c r="W1231" i="19"/>
  <c r="Z1231" i="19"/>
  <c r="Y1219" i="19"/>
  <c r="AB1219" i="19"/>
  <c r="AA1219" i="19"/>
  <c r="X1219" i="19"/>
  <c r="Y1207" i="19"/>
  <c r="Z1207" i="19"/>
  <c r="AA1207" i="19"/>
  <c r="AN1207" i="19"/>
  <c r="AB1207" i="19"/>
  <c r="AB1195" i="19"/>
  <c r="Z1195" i="19"/>
  <c r="AB1183" i="19"/>
  <c r="AA1171" i="19"/>
  <c r="X1171" i="19"/>
  <c r="Z1171" i="19"/>
  <c r="Y1171" i="19"/>
  <c r="X1159" i="19"/>
  <c r="AA1159" i="19"/>
  <c r="W1159" i="19"/>
  <c r="AB1159" i="19"/>
  <c r="AB1147" i="19"/>
  <c r="Y1147" i="19"/>
  <c r="X1147" i="19"/>
  <c r="Z1147" i="19"/>
  <c r="AB1135" i="19"/>
  <c r="Y1135" i="19"/>
  <c r="AA1135" i="19"/>
  <c r="AN1135" i="19"/>
  <c r="AB1123" i="19"/>
  <c r="AA1123" i="19"/>
  <c r="Z1123" i="19"/>
  <c r="Y1123" i="19"/>
  <c r="U1123" i="19"/>
  <c r="AN1123" i="19"/>
  <c r="AA1111" i="19"/>
  <c r="Z1111" i="19"/>
  <c r="AB1111" i="19"/>
  <c r="U1111" i="19"/>
  <c r="X1111" i="19"/>
  <c r="Z1099" i="19"/>
  <c r="AB1099" i="19"/>
  <c r="AA1099" i="19"/>
  <c r="U1099" i="19"/>
  <c r="AN1099" i="19"/>
  <c r="Y1099" i="19"/>
  <c r="AB1087" i="19"/>
  <c r="Y1087" i="19"/>
  <c r="Z1087" i="19"/>
  <c r="X1087" i="19"/>
  <c r="W1087" i="19"/>
  <c r="AA1075" i="19"/>
  <c r="Y1075" i="19"/>
  <c r="X1075" i="19"/>
  <c r="AN1075" i="19"/>
  <c r="AB1063" i="19"/>
  <c r="Y1063" i="19"/>
  <c r="AA1063" i="19"/>
  <c r="Z1051" i="19"/>
  <c r="AA1051" i="19"/>
  <c r="AN1051" i="19"/>
  <c r="AB1039" i="19"/>
  <c r="AA1039" i="19"/>
  <c r="Y1039" i="19"/>
  <c r="Y1027" i="19"/>
  <c r="AA1027" i="19"/>
  <c r="Z1027" i="19"/>
  <c r="X1027" i="19"/>
  <c r="AN1027" i="19"/>
  <c r="AA1015" i="19"/>
  <c r="Z1015" i="19"/>
  <c r="X1015" i="19"/>
  <c r="W1015" i="19"/>
  <c r="AB1003" i="19"/>
  <c r="X1003" i="19"/>
  <c r="Y1003" i="19"/>
  <c r="AB991" i="19"/>
  <c r="Y991" i="19"/>
  <c r="Z991" i="19"/>
  <c r="AB979" i="19"/>
  <c r="Y979" i="19"/>
  <c r="U979" i="19"/>
  <c r="AN979" i="19"/>
  <c r="AA979" i="19"/>
  <c r="AA967" i="19"/>
  <c r="Z967" i="19"/>
  <c r="U967" i="19"/>
  <c r="Y967" i="19"/>
  <c r="X967" i="19"/>
  <c r="AB955" i="19"/>
  <c r="AA955" i="19"/>
  <c r="AN955" i="19"/>
  <c r="Z955" i="19"/>
  <c r="Y955" i="19"/>
  <c r="AB943" i="19"/>
  <c r="AA943" i="19"/>
  <c r="X943" i="19"/>
  <c r="W943" i="19"/>
  <c r="Z931" i="19"/>
  <c r="Y931" i="19"/>
  <c r="X931" i="19"/>
  <c r="Y919" i="19"/>
  <c r="AB919" i="19"/>
  <c r="Z919" i="19"/>
  <c r="AA919" i="19"/>
  <c r="AB907" i="19"/>
  <c r="Y907" i="19"/>
  <c r="AA907" i="19"/>
  <c r="Z907" i="19"/>
  <c r="U907" i="19"/>
  <c r="Z895" i="19"/>
  <c r="Y895" i="19"/>
  <c r="AB883" i="19"/>
  <c r="Y883" i="19"/>
  <c r="X883" i="19"/>
  <c r="Z883" i="19"/>
  <c r="X871" i="19"/>
  <c r="Z871" i="19"/>
  <c r="AB871" i="19"/>
  <c r="W871" i="19"/>
  <c r="Y871" i="19"/>
  <c r="AB859" i="19"/>
  <c r="AA859" i="19"/>
  <c r="X859" i="19"/>
  <c r="U859" i="19"/>
  <c r="Z859" i="19"/>
  <c r="AA847" i="19"/>
  <c r="U847" i="19"/>
  <c r="AN847" i="19"/>
  <c r="Y847" i="19"/>
  <c r="AB835" i="19"/>
  <c r="AA835" i="19"/>
  <c r="Y835" i="19"/>
  <c r="AA823" i="19"/>
  <c r="Z823" i="19"/>
  <c r="Y823" i="19"/>
  <c r="U823" i="19"/>
  <c r="AN823" i="19"/>
  <c r="X823" i="19"/>
  <c r="Y811" i="19"/>
  <c r="AB811" i="19"/>
  <c r="AB799" i="19"/>
  <c r="Z799" i="19"/>
  <c r="W799" i="19"/>
  <c r="X799" i="19"/>
  <c r="AA799" i="19"/>
  <c r="AA787" i="19"/>
  <c r="Z787" i="19"/>
  <c r="W787" i="19"/>
  <c r="Y787" i="19"/>
  <c r="X787" i="19"/>
  <c r="U787" i="19"/>
  <c r="AB787" i="19"/>
  <c r="Y775" i="19"/>
  <c r="W775" i="19"/>
  <c r="AA775" i="19"/>
  <c r="AA763" i="19"/>
  <c r="Z763" i="19"/>
  <c r="W763" i="19"/>
  <c r="AB763" i="19"/>
  <c r="Y763" i="19"/>
  <c r="AB751" i="19"/>
  <c r="W751" i="19"/>
  <c r="AN751" i="19"/>
  <c r="AA751" i="19"/>
  <c r="W739" i="19"/>
  <c r="AB739" i="19"/>
  <c r="Z739" i="19"/>
  <c r="X739" i="19"/>
  <c r="AB727" i="19"/>
  <c r="AA727" i="19"/>
  <c r="W727" i="19"/>
  <c r="X727" i="19"/>
  <c r="Y727" i="19"/>
  <c r="U727" i="19"/>
  <c r="AB715" i="19"/>
  <c r="AA715" i="19"/>
  <c r="Y715" i="19"/>
  <c r="W715" i="19"/>
  <c r="X715" i="19"/>
  <c r="AA703" i="19"/>
  <c r="AB703" i="19"/>
  <c r="W703" i="19"/>
  <c r="U703" i="19"/>
  <c r="Z703" i="19"/>
  <c r="AA691" i="19"/>
  <c r="Z691" i="19"/>
  <c r="AB691" i="19"/>
  <c r="W691" i="19"/>
  <c r="AN691" i="19"/>
  <c r="AA679" i="19"/>
  <c r="Z679" i="19"/>
  <c r="W679" i="19"/>
  <c r="U679" i="19"/>
  <c r="Y679" i="19"/>
  <c r="X679" i="19"/>
  <c r="AB667" i="19"/>
  <c r="W667" i="19"/>
  <c r="U667" i="19"/>
  <c r="AA667" i="19"/>
  <c r="AB655" i="19"/>
  <c r="Y655" i="19"/>
  <c r="W655" i="19"/>
  <c r="X655" i="19"/>
  <c r="W643" i="19"/>
  <c r="AB643" i="19"/>
  <c r="AA643" i="19"/>
  <c r="X643" i="19"/>
  <c r="Z643" i="19"/>
  <c r="AN643" i="19"/>
  <c r="Y643" i="19"/>
  <c r="Y631" i="19"/>
  <c r="AA631" i="19"/>
  <c r="W631" i="19"/>
  <c r="AN631" i="19"/>
  <c r="AA619" i="19"/>
  <c r="AB619" i="19"/>
  <c r="W619" i="19"/>
  <c r="T619" i="19"/>
  <c r="AB607" i="19"/>
  <c r="AA607" i="19"/>
  <c r="W607" i="19"/>
  <c r="AN607" i="19"/>
  <c r="U607" i="19"/>
  <c r="Y607" i="19"/>
  <c r="AB595" i="19"/>
  <c r="W595" i="19"/>
  <c r="Z595" i="19"/>
  <c r="X595" i="19"/>
  <c r="Q595" i="19"/>
  <c r="AA595" i="19"/>
  <c r="AA583" i="19"/>
  <c r="AB583" i="19"/>
  <c r="W583" i="19"/>
  <c r="X583" i="19"/>
  <c r="Y583" i="19"/>
  <c r="Z583" i="19"/>
  <c r="Q583" i="19"/>
  <c r="AB571" i="19"/>
  <c r="AA571" i="19"/>
  <c r="W571" i="19"/>
  <c r="AN571" i="19"/>
  <c r="X571" i="19"/>
  <c r="Y571" i="19"/>
  <c r="AB559" i="19"/>
  <c r="Z559" i="19"/>
  <c r="Y559" i="19"/>
  <c r="W559" i="19"/>
  <c r="U559" i="19"/>
  <c r="AA559" i="19"/>
  <c r="T559" i="19"/>
  <c r="AA547" i="19"/>
  <c r="Y547" i="19"/>
  <c r="W547" i="19"/>
  <c r="AB547" i="19"/>
  <c r="AN547" i="19"/>
  <c r="U547" i="19"/>
  <c r="R547" i="19"/>
  <c r="T547" i="19"/>
  <c r="AA535" i="19"/>
  <c r="Z535" i="19"/>
  <c r="W535" i="19"/>
  <c r="Y535" i="19"/>
  <c r="U535" i="19"/>
  <c r="AN535" i="19"/>
  <c r="X535" i="19"/>
  <c r="R535" i="19"/>
  <c r="AA523" i="19"/>
  <c r="Z523" i="19"/>
  <c r="W523" i="19"/>
  <c r="Q523" i="19"/>
  <c r="AB511" i="19"/>
  <c r="W511" i="19"/>
  <c r="X511" i="19"/>
  <c r="Q511" i="19"/>
  <c r="AA499" i="19"/>
  <c r="W499" i="19"/>
  <c r="AB499" i="19"/>
  <c r="S499" i="19"/>
  <c r="X499" i="19"/>
  <c r="AN499" i="19"/>
  <c r="Z499" i="19"/>
  <c r="Y499" i="19"/>
  <c r="Y487" i="19"/>
  <c r="AB487" i="19"/>
  <c r="W487" i="19"/>
  <c r="Z487" i="19"/>
  <c r="S487" i="19"/>
  <c r="T487" i="19"/>
  <c r="X487" i="19"/>
  <c r="AB475" i="19"/>
  <c r="AA475" i="19"/>
  <c r="Y475" i="19"/>
  <c r="W475" i="19"/>
  <c r="S475" i="19"/>
  <c r="R475" i="19"/>
  <c r="U475" i="19"/>
  <c r="T475" i="19"/>
  <c r="AA463" i="19"/>
  <c r="Y463" i="19"/>
  <c r="W463" i="19"/>
  <c r="S463" i="19"/>
  <c r="R463" i="19"/>
  <c r="AN463" i="19"/>
  <c r="Z463" i="19"/>
  <c r="AA451" i="19"/>
  <c r="W451" i="19"/>
  <c r="Z451" i="19"/>
  <c r="S451" i="19"/>
  <c r="AB451" i="19"/>
  <c r="X451" i="19"/>
  <c r="Q451" i="19"/>
  <c r="AB439" i="19"/>
  <c r="Z439" i="19"/>
  <c r="W439" i="19"/>
  <c r="Y439" i="19"/>
  <c r="X439" i="19"/>
  <c r="S439" i="19"/>
  <c r="AN439" i="19"/>
  <c r="Q439" i="19"/>
  <c r="AB427" i="19"/>
  <c r="AA427" i="19"/>
  <c r="Z427" i="19"/>
  <c r="W427" i="19"/>
  <c r="S427" i="19"/>
  <c r="X427" i="19"/>
  <c r="Y427" i="19"/>
  <c r="U427" i="19"/>
  <c r="AB415" i="19"/>
  <c r="W415" i="19"/>
  <c r="AA415" i="19"/>
  <c r="U415" i="19"/>
  <c r="S415" i="19"/>
  <c r="T415" i="19"/>
  <c r="AB403" i="19"/>
  <c r="W403" i="19"/>
  <c r="Z403" i="19"/>
  <c r="S403" i="19"/>
  <c r="R403" i="19"/>
  <c r="T403" i="19"/>
  <c r="AA391" i="19"/>
  <c r="AB391" i="19"/>
  <c r="Z391" i="19"/>
  <c r="Y391" i="19"/>
  <c r="W391" i="19"/>
  <c r="S391" i="19"/>
  <c r="U391" i="19"/>
  <c r="X391" i="19"/>
  <c r="R391" i="19"/>
  <c r="AB379" i="19"/>
  <c r="AA379" i="19"/>
  <c r="Y379" i="19"/>
  <c r="W379" i="19"/>
  <c r="S379" i="19"/>
  <c r="Q379" i="19"/>
  <c r="AN379" i="19"/>
  <c r="AB367" i="19"/>
  <c r="AA367" i="19"/>
  <c r="Z367" i="19"/>
  <c r="W367" i="19"/>
  <c r="X367" i="19"/>
  <c r="S367" i="19"/>
  <c r="Q367" i="19"/>
  <c r="AB355" i="19"/>
  <c r="Z355" i="19"/>
  <c r="W355" i="19"/>
  <c r="AA355" i="19"/>
  <c r="S355" i="19"/>
  <c r="X355" i="19"/>
  <c r="AN355" i="19"/>
  <c r="Y355" i="19"/>
  <c r="U355" i="19"/>
  <c r="Y343" i="19"/>
  <c r="AA343" i="19"/>
  <c r="W343" i="19"/>
  <c r="S343" i="19"/>
  <c r="T343" i="19"/>
  <c r="AB343" i="19"/>
  <c r="X343" i="19"/>
  <c r="W331" i="19"/>
  <c r="AB331" i="19"/>
  <c r="S331" i="19"/>
  <c r="R331" i="19"/>
  <c r="T331" i="19"/>
  <c r="Z331" i="19"/>
  <c r="W319" i="19"/>
  <c r="Z319" i="19"/>
  <c r="S319" i="19"/>
  <c r="AA319" i="19"/>
  <c r="AB319" i="19"/>
  <c r="Y319" i="19"/>
  <c r="R319" i="19"/>
  <c r="AN1411" i="19"/>
  <c r="AN1425" i="19"/>
  <c r="AN1029" i="19"/>
  <c r="AN658" i="19"/>
  <c r="AN573" i="19"/>
  <c r="AN1403" i="19"/>
  <c r="AN1319" i="19"/>
  <c r="AN1127" i="19"/>
  <c r="AN1041" i="19"/>
  <c r="AN1007" i="19"/>
  <c r="AN895" i="19"/>
  <c r="AN559" i="19"/>
  <c r="AN511" i="19"/>
  <c r="AN766" i="19"/>
  <c r="AN1353" i="19"/>
  <c r="AN1269" i="19"/>
  <c r="AN1077" i="19"/>
  <c r="AN453" i="19"/>
  <c r="AN1315" i="19"/>
  <c r="AN1294" i="19"/>
  <c r="AN1267" i="19"/>
  <c r="AN1223" i="19"/>
  <c r="AN1175" i="19"/>
  <c r="AN1090" i="19"/>
  <c r="AN1066" i="19"/>
  <c r="AN1005" i="19"/>
  <c r="AN981" i="19"/>
  <c r="AN923" i="19"/>
  <c r="AN825" i="19"/>
  <c r="AN741" i="19"/>
  <c r="AN383" i="19"/>
  <c r="AN323" i="19"/>
  <c r="AN811" i="19"/>
  <c r="AN763" i="19"/>
  <c r="AN727" i="19"/>
  <c r="AN693" i="19"/>
  <c r="AN647" i="19"/>
  <c r="AN427" i="19"/>
  <c r="AN382" i="19"/>
  <c r="AN343" i="19"/>
  <c r="Q550" i="19"/>
  <c r="Q406" i="19"/>
  <c r="R562" i="19"/>
  <c r="R514" i="19"/>
  <c r="R499" i="19"/>
  <c r="R465" i="19"/>
  <c r="R418" i="19"/>
  <c r="R370" i="19"/>
  <c r="R355" i="19"/>
  <c r="R321" i="19"/>
  <c r="S383" i="19"/>
  <c r="S335" i="19"/>
  <c r="T621" i="19"/>
  <c r="T574" i="19"/>
  <c r="T526" i="19"/>
  <c r="T511" i="19"/>
  <c r="T477" i="19"/>
  <c r="T430" i="19"/>
  <c r="T382" i="19"/>
  <c r="T367" i="19"/>
  <c r="T333" i="19"/>
  <c r="U1427" i="19"/>
  <c r="U1367" i="19"/>
  <c r="U1317" i="19"/>
  <c r="U1209" i="19"/>
  <c r="U1174" i="19"/>
  <c r="U1126" i="19"/>
  <c r="U1066" i="19"/>
  <c r="U1051" i="19"/>
  <c r="U1015" i="19"/>
  <c r="U983" i="19"/>
  <c r="U715" i="19"/>
  <c r="U645" i="19"/>
  <c r="U571" i="19"/>
  <c r="U499" i="19"/>
  <c r="U463" i="19"/>
  <c r="U319" i="19"/>
  <c r="W1354" i="19"/>
  <c r="W1267" i="19"/>
  <c r="W1197" i="19"/>
  <c r="W1162" i="19"/>
  <c r="W1147" i="19"/>
  <c r="W1127" i="19"/>
  <c r="W1077" i="19"/>
  <c r="W1007" i="19"/>
  <c r="W922" i="19"/>
  <c r="W835" i="19"/>
  <c r="W767" i="19"/>
  <c r="W647" i="19"/>
  <c r="W610" i="19"/>
  <c r="W539" i="19"/>
  <c r="W419" i="19"/>
  <c r="W333" i="19"/>
  <c r="X1281" i="19"/>
  <c r="X1246" i="19"/>
  <c r="X1114" i="19"/>
  <c r="X1039" i="19"/>
  <c r="X849" i="19"/>
  <c r="X814" i="19"/>
  <c r="X682" i="19"/>
  <c r="X607" i="19"/>
  <c r="X475" i="19"/>
  <c r="X415" i="19"/>
  <c r="Y1235" i="19"/>
  <c r="Y1126" i="19"/>
  <c r="Y1053" i="19"/>
  <c r="Y943" i="19"/>
  <c r="Y922" i="19"/>
  <c r="Y875" i="19"/>
  <c r="Y705" i="19"/>
  <c r="Y490" i="19"/>
  <c r="Y381" i="19"/>
  <c r="Y334" i="19"/>
  <c r="Z1259" i="19"/>
  <c r="Z1183" i="19"/>
  <c r="Z934" i="19"/>
  <c r="Z886" i="19"/>
  <c r="Z778" i="19"/>
  <c r="Z658" i="19"/>
  <c r="Z631" i="19"/>
  <c r="Z573" i="19"/>
  <c r="Z547" i="19"/>
  <c r="Z466" i="19"/>
  <c r="AA1415" i="19"/>
  <c r="AA1351" i="19"/>
  <c r="AA1331" i="19"/>
  <c r="AA1303" i="19"/>
  <c r="AA1257" i="19"/>
  <c r="AA1234" i="19"/>
  <c r="AA1210" i="19"/>
  <c r="AA1103" i="19"/>
  <c r="AA1003" i="19"/>
  <c r="AA982" i="19"/>
  <c r="AA931" i="19"/>
  <c r="AA598" i="19"/>
  <c r="AA538" i="19"/>
  <c r="AA513" i="19"/>
  <c r="AA487" i="19"/>
  <c r="AA331" i="19"/>
  <c r="AB1355" i="19"/>
  <c r="AB1174" i="19"/>
  <c r="AB1150" i="19"/>
  <c r="AB1027" i="19"/>
  <c r="AB849" i="19"/>
  <c r="AB679" i="19"/>
  <c r="AB586" i="19"/>
  <c r="AB551" i="19"/>
  <c r="AN1162" i="19"/>
  <c r="AN943" i="19"/>
  <c r="AN883" i="19"/>
  <c r="AN717" i="19"/>
  <c r="AN645" i="19"/>
  <c r="AN359" i="19"/>
  <c r="AN1391" i="19"/>
  <c r="AN1222" i="19"/>
  <c r="AN1199" i="19"/>
  <c r="AN1174" i="19"/>
  <c r="AN1087" i="19"/>
  <c r="AN1063" i="19"/>
  <c r="AN1003" i="19"/>
  <c r="AN919" i="19"/>
  <c r="AN885" i="19"/>
  <c r="AN739" i="19"/>
  <c r="AN598" i="19"/>
  <c r="AN321" i="19"/>
  <c r="AN801" i="19"/>
  <c r="AN646" i="19"/>
  <c r="AN502" i="19"/>
  <c r="AN381" i="19"/>
  <c r="Q499" i="19"/>
  <c r="Q355" i="19"/>
  <c r="R513" i="19"/>
  <c r="R369" i="19"/>
  <c r="S443" i="19"/>
  <c r="S382" i="19"/>
  <c r="S334" i="19"/>
  <c r="T525" i="19"/>
  <c r="T381" i="19"/>
  <c r="U1379" i="19"/>
  <c r="U1366" i="19"/>
  <c r="U1351" i="19"/>
  <c r="U1283" i="19"/>
  <c r="U1223" i="19"/>
  <c r="U1173" i="19"/>
  <c r="U1065" i="19"/>
  <c r="U1030" i="19"/>
  <c r="U982" i="19"/>
  <c r="U945" i="19"/>
  <c r="U910" i="19"/>
  <c r="U838" i="19"/>
  <c r="U766" i="19"/>
  <c r="U730" i="19"/>
  <c r="U514" i="19"/>
  <c r="W1423" i="19"/>
  <c r="W1401" i="19"/>
  <c r="W1353" i="19"/>
  <c r="W1315" i="19"/>
  <c r="W1283" i="19"/>
  <c r="W1247" i="19"/>
  <c r="W1161" i="19"/>
  <c r="W1126" i="19"/>
  <c r="W1091" i="19"/>
  <c r="W1039" i="19"/>
  <c r="W1006" i="19"/>
  <c r="W991" i="19"/>
  <c r="W969" i="19"/>
  <c r="W921" i="19"/>
  <c r="W883" i="19"/>
  <c r="W851" i="19"/>
  <c r="W815" i="19"/>
  <c r="W766" i="19"/>
  <c r="W731" i="19"/>
  <c r="W646" i="19"/>
  <c r="W609" i="19"/>
  <c r="W538" i="19"/>
  <c r="W417" i="19"/>
  <c r="X1339" i="19"/>
  <c r="X1207" i="19"/>
  <c r="X1186" i="19"/>
  <c r="X1150" i="19"/>
  <c r="X1113" i="19"/>
  <c r="X1018" i="19"/>
  <c r="X907" i="19"/>
  <c r="X775" i="19"/>
  <c r="X754" i="19"/>
  <c r="X718" i="19"/>
  <c r="X681" i="19"/>
  <c r="X586" i="19"/>
  <c r="X394" i="19"/>
  <c r="X334" i="19"/>
  <c r="Y1378" i="19"/>
  <c r="Y1295" i="19"/>
  <c r="Y1234" i="19"/>
  <c r="Y1125" i="19"/>
  <c r="Y1103" i="19"/>
  <c r="Y1031" i="19"/>
  <c r="Y874" i="19"/>
  <c r="Y791" i="19"/>
  <c r="Y766" i="19"/>
  <c r="Y527" i="19"/>
  <c r="Y467" i="19"/>
  <c r="Y443" i="19"/>
  <c r="Y418" i="19"/>
  <c r="Y333" i="19"/>
  <c r="Z1305" i="19"/>
  <c r="Z1258" i="19"/>
  <c r="Z933" i="19"/>
  <c r="Z910" i="19"/>
  <c r="Z775" i="19"/>
  <c r="Z754" i="19"/>
  <c r="Z731" i="19"/>
  <c r="Z657" i="19"/>
  <c r="Z599" i="19"/>
  <c r="Z571" i="19"/>
  <c r="Z515" i="19"/>
  <c r="Z465" i="19"/>
  <c r="AA1413" i="19"/>
  <c r="AA1151" i="19"/>
  <c r="AA1127" i="19"/>
  <c r="AA1102" i="19"/>
  <c r="AA981" i="19"/>
  <c r="AA811" i="19"/>
  <c r="AA730" i="19"/>
  <c r="AA407" i="19"/>
  <c r="AB1427" i="19"/>
  <c r="AB1354" i="19"/>
  <c r="AB1257" i="19"/>
  <c r="AB958" i="19"/>
  <c r="AB707" i="19"/>
  <c r="AB647" i="19"/>
  <c r="AB550" i="19"/>
  <c r="AB381" i="19"/>
  <c r="AB1422" i="19"/>
  <c r="AA1422" i="19"/>
  <c r="U1422" i="19"/>
  <c r="W1422" i="19"/>
  <c r="AB1410" i="19"/>
  <c r="U1410" i="19"/>
  <c r="W1410" i="19"/>
  <c r="AB1398" i="19"/>
  <c r="Y1398" i="19"/>
  <c r="U1398" i="19"/>
  <c r="W1398" i="19"/>
  <c r="AB1386" i="19"/>
  <c r="Z1386" i="19"/>
  <c r="U1386" i="19"/>
  <c r="W1386" i="19"/>
  <c r="AB1374" i="19"/>
  <c r="U1374" i="19"/>
  <c r="W1374" i="19"/>
  <c r="AB1362" i="19"/>
  <c r="U1362" i="19"/>
  <c r="W1362" i="19"/>
  <c r="AB1350" i="19"/>
  <c r="U1350" i="19"/>
  <c r="Z1350" i="19"/>
  <c r="W1350" i="19"/>
  <c r="AB1338" i="19"/>
  <c r="AA1338" i="19"/>
  <c r="U1338" i="19"/>
  <c r="W1338" i="19"/>
  <c r="AB1326" i="19"/>
  <c r="Z1326" i="19"/>
  <c r="AA1326" i="19"/>
  <c r="U1326" i="19"/>
  <c r="W1326" i="19"/>
  <c r="AB1314" i="19"/>
  <c r="Z1314" i="19"/>
  <c r="Y1314" i="19"/>
  <c r="U1314" i="19"/>
  <c r="W1314" i="19"/>
  <c r="AB1302" i="19"/>
  <c r="U1302" i="19"/>
  <c r="W1302" i="19"/>
  <c r="AB1290" i="19"/>
  <c r="U1290" i="19"/>
  <c r="W1290" i="19"/>
  <c r="AB1278" i="19"/>
  <c r="AA1278" i="19"/>
  <c r="Y1278" i="19"/>
  <c r="U1278" i="19"/>
  <c r="Z1278" i="19"/>
  <c r="W1278" i="19"/>
  <c r="AB1266" i="19"/>
  <c r="U1266" i="19"/>
  <c r="W1266" i="19"/>
  <c r="AB1254" i="19"/>
  <c r="AA1254" i="19"/>
  <c r="Y1254" i="19"/>
  <c r="U1254" i="19"/>
  <c r="W1254" i="19"/>
  <c r="AB1242" i="19"/>
  <c r="Z1242" i="19"/>
  <c r="AA1242" i="19"/>
  <c r="U1242" i="19"/>
  <c r="W1242" i="19"/>
  <c r="AB1230" i="19"/>
  <c r="Z1230" i="19"/>
  <c r="U1230" i="19"/>
  <c r="Y1230" i="19"/>
  <c r="W1230" i="19"/>
  <c r="AB1218" i="19"/>
  <c r="U1218" i="19"/>
  <c r="W1218" i="19"/>
  <c r="AB1206" i="19"/>
  <c r="AA1206" i="19"/>
  <c r="U1206" i="19"/>
  <c r="W1206" i="19"/>
  <c r="AB1194" i="19"/>
  <c r="Y1194" i="19"/>
  <c r="Z1194" i="19"/>
  <c r="U1194" i="19"/>
  <c r="W1194" i="19"/>
  <c r="AB1182" i="19"/>
  <c r="AA1182" i="19"/>
  <c r="U1182" i="19"/>
  <c r="Y1182" i="19"/>
  <c r="W1182" i="19"/>
  <c r="AB1170" i="19"/>
  <c r="Z1170" i="19"/>
  <c r="AA1170" i="19"/>
  <c r="U1170" i="19"/>
  <c r="W1170" i="19"/>
  <c r="AB1158" i="19"/>
  <c r="Y1158" i="19"/>
  <c r="AA1158" i="19"/>
  <c r="Z1158" i="19"/>
  <c r="U1158" i="19"/>
  <c r="W1158" i="19"/>
  <c r="AB1146" i="19"/>
  <c r="Z1146" i="19"/>
  <c r="U1146" i="19"/>
  <c r="W1146" i="19"/>
  <c r="AB1134" i="19"/>
  <c r="U1134" i="19"/>
  <c r="W1134" i="19"/>
  <c r="AA1122" i="19"/>
  <c r="U1122" i="19"/>
  <c r="W1122" i="19"/>
  <c r="U1110" i="19"/>
  <c r="W1110" i="19"/>
  <c r="AA1098" i="19"/>
  <c r="Z1098" i="19"/>
  <c r="U1098" i="19"/>
  <c r="W1098" i="19"/>
  <c r="AB1086" i="19"/>
  <c r="AA1086" i="19"/>
  <c r="Y1086" i="19"/>
  <c r="U1086" i="19"/>
  <c r="W1086" i="19"/>
  <c r="AA1074" i="19"/>
  <c r="Y1074" i="19"/>
  <c r="Z1074" i="19"/>
  <c r="U1074" i="19"/>
  <c r="AB1074" i="19"/>
  <c r="W1074" i="19"/>
  <c r="AA1062" i="19"/>
  <c r="AB1062" i="19"/>
  <c r="Y1062" i="19"/>
  <c r="U1062" i="19"/>
  <c r="W1062" i="19"/>
  <c r="Y1050" i="19"/>
  <c r="AB1050" i="19"/>
  <c r="U1050" i="19"/>
  <c r="W1050" i="19"/>
  <c r="Z1038" i="19"/>
  <c r="U1038" i="19"/>
  <c r="W1038" i="19"/>
  <c r="AB1026" i="19"/>
  <c r="Z1026" i="19"/>
  <c r="U1026" i="19"/>
  <c r="W1026" i="19"/>
  <c r="AB1014" i="19"/>
  <c r="U1014" i="19"/>
  <c r="W1014" i="19"/>
  <c r="AN1014" i="19"/>
  <c r="AA1002" i="19"/>
  <c r="U1002" i="19"/>
  <c r="AB1002" i="19"/>
  <c r="W1002" i="19"/>
  <c r="AB990" i="19"/>
  <c r="AA990" i="19"/>
  <c r="Y990" i="19"/>
  <c r="U990" i="19"/>
  <c r="AN990" i="19"/>
  <c r="W990" i="19"/>
  <c r="AB978" i="19"/>
  <c r="U978" i="19"/>
  <c r="W978" i="19"/>
  <c r="AN978" i="19"/>
  <c r="Z966" i="19"/>
  <c r="W966" i="19"/>
  <c r="AA954" i="19"/>
  <c r="Z954" i="19"/>
  <c r="W954" i="19"/>
  <c r="U954" i="19"/>
  <c r="W942" i="19"/>
  <c r="AA930" i="19"/>
  <c r="AB930" i="19"/>
  <c r="W930" i="19"/>
  <c r="W918" i="19"/>
  <c r="Y906" i="19"/>
  <c r="AB906" i="19"/>
  <c r="W906" i="19"/>
  <c r="AA894" i="19"/>
  <c r="W894" i="19"/>
  <c r="Y882" i="19"/>
  <c r="W882" i="19"/>
  <c r="AB870" i="19"/>
  <c r="W870" i="19"/>
  <c r="AB858" i="19"/>
  <c r="W858" i="19"/>
  <c r="AB846" i="19"/>
  <c r="Z846" i="19"/>
  <c r="W846" i="19"/>
  <c r="AB834" i="19"/>
  <c r="Z834" i="19"/>
  <c r="U834" i="19"/>
  <c r="W834" i="19"/>
  <c r="AB822" i="19"/>
  <c r="AA822" i="19"/>
  <c r="W822" i="19"/>
  <c r="AA810" i="19"/>
  <c r="AB810" i="19"/>
  <c r="Z810" i="19"/>
  <c r="AN810" i="19"/>
  <c r="W810" i="19"/>
  <c r="U810" i="19"/>
  <c r="AB786" i="19"/>
  <c r="AA774" i="19"/>
  <c r="AB762" i="19"/>
  <c r="Y762" i="19"/>
  <c r="AA762" i="19"/>
  <c r="AA750" i="19"/>
  <c r="AN750" i="19"/>
  <c r="Y738" i="19"/>
  <c r="Z726" i="19"/>
  <c r="Y726" i="19"/>
  <c r="AA726" i="19"/>
  <c r="Z714" i="19"/>
  <c r="AN714" i="19"/>
  <c r="AB702" i="19"/>
  <c r="AB690" i="19"/>
  <c r="AA690" i="19"/>
  <c r="W690" i="19"/>
  <c r="U690" i="19"/>
  <c r="AA678" i="19"/>
  <c r="Y678" i="19"/>
  <c r="Z678" i="19"/>
  <c r="AA666" i="19"/>
  <c r="Z666" i="19"/>
  <c r="W666" i="19"/>
  <c r="U666" i="19"/>
  <c r="Z654" i="19"/>
  <c r="AB642" i="19"/>
  <c r="AA642" i="19"/>
  <c r="Y642" i="19"/>
  <c r="AB630" i="19"/>
  <c r="Y630" i="19"/>
  <c r="Z630" i="19"/>
  <c r="Y618" i="19"/>
  <c r="AB618" i="19"/>
  <c r="AA606" i="19"/>
  <c r="Z606" i="19"/>
  <c r="AB606" i="19"/>
  <c r="AB594" i="19"/>
  <c r="Z594" i="19"/>
  <c r="AB582" i="19"/>
  <c r="AA582" i="19"/>
  <c r="AA570" i="19"/>
  <c r="AB570" i="19"/>
  <c r="AN570" i="19"/>
  <c r="AB558" i="19"/>
  <c r="Z558" i="19"/>
  <c r="AB546" i="19"/>
  <c r="Z546" i="19"/>
  <c r="W546" i="19"/>
  <c r="U546" i="19"/>
  <c r="AA534" i="19"/>
  <c r="AA522" i="19"/>
  <c r="Z522" i="19"/>
  <c r="AB522" i="19"/>
  <c r="W522" i="19"/>
  <c r="U522" i="19"/>
  <c r="Z486" i="19"/>
  <c r="Y474" i="19"/>
  <c r="Z474" i="19"/>
  <c r="AB474" i="19"/>
  <c r="AA474" i="19"/>
  <c r="AB462" i="19"/>
  <c r="AA462" i="19"/>
  <c r="Y450" i="19"/>
  <c r="AB438" i="19"/>
  <c r="AA426" i="19"/>
  <c r="AB426" i="19"/>
  <c r="Y426" i="19"/>
  <c r="AB414" i="19"/>
  <c r="W402" i="19"/>
  <c r="U402" i="19"/>
  <c r="AA390" i="19"/>
  <c r="AN390" i="19"/>
  <c r="AA378" i="19"/>
  <c r="Z378" i="19"/>
  <c r="W378" i="19"/>
  <c r="U378" i="19"/>
  <c r="AA366" i="19"/>
  <c r="AB354" i="19"/>
  <c r="AN342" i="19"/>
  <c r="AB330" i="19"/>
  <c r="Y330" i="19"/>
  <c r="AA318" i="19"/>
  <c r="AN786" i="19"/>
  <c r="AN726" i="19"/>
  <c r="AN340" i="19"/>
  <c r="AN1350" i="19"/>
  <c r="AN1170" i="19"/>
  <c r="AN1002" i="19"/>
  <c r="AN762" i="19"/>
  <c r="U966" i="19"/>
  <c r="U846" i="19"/>
  <c r="U832" i="19"/>
  <c r="U774" i="19"/>
  <c r="U760" i="19"/>
  <c r="U654" i="19"/>
  <c r="U594" i="19"/>
  <c r="U534" i="19"/>
  <c r="U414" i="19"/>
  <c r="U400" i="19"/>
  <c r="U342" i="19"/>
  <c r="U328" i="19"/>
  <c r="W786" i="19"/>
  <c r="W724" i="19"/>
  <c r="W606" i="19"/>
  <c r="W354" i="19"/>
  <c r="X1350" i="19"/>
  <c r="X1336" i="19"/>
  <c r="X1206" i="19"/>
  <c r="X1062" i="19"/>
  <c r="X918" i="19"/>
  <c r="X774" i="19"/>
  <c r="X760" i="19"/>
  <c r="X630" i="19"/>
  <c r="X486" i="19"/>
  <c r="X342" i="19"/>
  <c r="Y1338" i="19"/>
  <c r="Y1206" i="19"/>
  <c r="Y1170" i="19"/>
  <c r="Y1134" i="19"/>
  <c r="Y1098" i="19"/>
  <c r="Y954" i="19"/>
  <c r="Y918" i="19"/>
  <c r="Y870" i="19"/>
  <c r="Y714" i="19"/>
  <c r="Y606" i="19"/>
  <c r="Y570" i="19"/>
  <c r="Y412" i="19"/>
  <c r="Z1266" i="19"/>
  <c r="Z1086" i="19"/>
  <c r="Z1012" i="19"/>
  <c r="Z822" i="19"/>
  <c r="Z798" i="19"/>
  <c r="Z462" i="19"/>
  <c r="Z402" i="19"/>
  <c r="Z364" i="19"/>
  <c r="Z330" i="19"/>
  <c r="AA1410" i="19"/>
  <c r="AA1012" i="19"/>
  <c r="AA978" i="19"/>
  <c r="AA918" i="19"/>
  <c r="AA798" i="19"/>
  <c r="AA594" i="19"/>
  <c r="AA412" i="19"/>
  <c r="AB954" i="19"/>
  <c r="AB654" i="19"/>
  <c r="AB486" i="19"/>
  <c r="Z1432" i="19"/>
  <c r="W1432" i="19"/>
  <c r="W1420" i="19"/>
  <c r="Y1420" i="19"/>
  <c r="AB1408" i="19"/>
  <c r="AA1408" i="19"/>
  <c r="W1408" i="19"/>
  <c r="AA1396" i="19"/>
  <c r="Y1396" i="19"/>
  <c r="W1396" i="19"/>
  <c r="Y1372" i="19"/>
  <c r="W1372" i="19"/>
  <c r="Z1360" i="19"/>
  <c r="W1360" i="19"/>
  <c r="Z1348" i="19"/>
  <c r="W1348" i="19"/>
  <c r="AB1348" i="19"/>
  <c r="AA1324" i="19"/>
  <c r="W1324" i="19"/>
  <c r="AB1312" i="19"/>
  <c r="Z1312" i="19"/>
  <c r="AA1312" i="19"/>
  <c r="W1312" i="19"/>
  <c r="AB1300" i="19"/>
  <c r="Z1300" i="19"/>
  <c r="W1300" i="19"/>
  <c r="Z1276" i="19"/>
  <c r="W1276" i="19"/>
  <c r="AA1276" i="19"/>
  <c r="AB1264" i="19"/>
  <c r="W1264" i="19"/>
  <c r="AA1252" i="19"/>
  <c r="Y1252" i="19"/>
  <c r="AB1252" i="19"/>
  <c r="W1252" i="19"/>
  <c r="AA1240" i="19"/>
  <c r="W1240" i="19"/>
  <c r="AB1228" i="19"/>
  <c r="Y1228" i="19"/>
  <c r="W1228" i="19"/>
  <c r="AA1228" i="19"/>
  <c r="Z1216" i="19"/>
  <c r="AB1216" i="19"/>
  <c r="W1216" i="19"/>
  <c r="AB1204" i="19"/>
  <c r="AA1204" i="19"/>
  <c r="W1204" i="19"/>
  <c r="W1192" i="19"/>
  <c r="AA1192" i="19"/>
  <c r="Z1180" i="19"/>
  <c r="Y1180" i="19"/>
  <c r="W1180" i="19"/>
  <c r="Y1168" i="19"/>
  <c r="AA1168" i="19"/>
  <c r="W1168" i="19"/>
  <c r="Z1156" i="19"/>
  <c r="AA1156" i="19"/>
  <c r="W1156" i="19"/>
  <c r="AB1156" i="19"/>
  <c r="AB1132" i="19"/>
  <c r="W1132" i="19"/>
  <c r="AB1120" i="19"/>
  <c r="W1120" i="19"/>
  <c r="W1108" i="19"/>
  <c r="Z1108" i="19"/>
  <c r="Y1108" i="19"/>
  <c r="AA1096" i="19"/>
  <c r="W1096" i="19"/>
  <c r="AA1072" i="19"/>
  <c r="Z1072" i="19"/>
  <c r="AB1072" i="19"/>
  <c r="Y1072" i="19"/>
  <c r="W1072" i="19"/>
  <c r="AN1072" i="19"/>
  <c r="AA1060" i="19"/>
  <c r="Y1060" i="19"/>
  <c r="Z1060" i="19"/>
  <c r="W1060" i="19"/>
  <c r="AB1048" i="19"/>
  <c r="AA1048" i="19"/>
  <c r="Y1048" i="19"/>
  <c r="W1048" i="19"/>
  <c r="AB1036" i="19"/>
  <c r="W1036" i="19"/>
  <c r="Y1024" i="19"/>
  <c r="W1024" i="19"/>
  <c r="AB1024" i="19"/>
  <c r="AB1000" i="19"/>
  <c r="W1000" i="19"/>
  <c r="AB976" i="19"/>
  <c r="W976" i="19"/>
  <c r="AB964" i="19"/>
  <c r="W964" i="19"/>
  <c r="AB952" i="19"/>
  <c r="W952" i="19"/>
  <c r="U952" i="19"/>
  <c r="AA940" i="19"/>
  <c r="AB940" i="19"/>
  <c r="W940" i="19"/>
  <c r="AA928" i="19"/>
  <c r="Z928" i="19"/>
  <c r="W928" i="19"/>
  <c r="U928" i="19"/>
  <c r="AB916" i="19"/>
  <c r="AA916" i="19"/>
  <c r="W916" i="19"/>
  <c r="Z904" i="19"/>
  <c r="AB904" i="19"/>
  <c r="W904" i="19"/>
  <c r="AB892" i="19"/>
  <c r="AA892" i="19"/>
  <c r="W892" i="19"/>
  <c r="Y880" i="19"/>
  <c r="Z880" i="19"/>
  <c r="W880" i="19"/>
  <c r="AA880" i="19"/>
  <c r="AB868" i="19"/>
  <c r="Y868" i="19"/>
  <c r="W868" i="19"/>
  <c r="AB856" i="19"/>
  <c r="W856" i="19"/>
  <c r="AB832" i="19"/>
  <c r="Z832" i="19"/>
  <c r="W832" i="19"/>
  <c r="AA820" i="19"/>
  <c r="W820" i="19"/>
  <c r="Z820" i="19"/>
  <c r="AB808" i="19"/>
  <c r="W808" i="19"/>
  <c r="U808" i="19"/>
  <c r="AA784" i="19"/>
  <c r="Z784" i="19"/>
  <c r="Y784" i="19"/>
  <c r="W784" i="19"/>
  <c r="U784" i="19"/>
  <c r="AA772" i="19"/>
  <c r="AB772" i="19"/>
  <c r="Z772" i="19"/>
  <c r="AN772" i="19"/>
  <c r="AB736" i="19"/>
  <c r="Y736" i="19"/>
  <c r="AB712" i="19"/>
  <c r="Z712" i="19"/>
  <c r="AA676" i="19"/>
  <c r="Z676" i="19"/>
  <c r="AA664" i="19"/>
  <c r="AB664" i="19"/>
  <c r="W664" i="19"/>
  <c r="U664" i="19"/>
  <c r="Y664" i="19"/>
  <c r="AB652" i="19"/>
  <c r="Z652" i="19"/>
  <c r="AA640" i="19"/>
  <c r="Z640" i="19"/>
  <c r="W640" i="19"/>
  <c r="U640" i="19"/>
  <c r="Y628" i="19"/>
  <c r="AA628" i="19"/>
  <c r="Z628" i="19"/>
  <c r="AB616" i="19"/>
  <c r="AA616" i="19"/>
  <c r="Y616" i="19"/>
  <c r="Y592" i="19"/>
  <c r="AA592" i="19"/>
  <c r="AB592" i="19"/>
  <c r="Z592" i="19"/>
  <c r="AB580" i="19"/>
  <c r="Z580" i="19"/>
  <c r="AA580" i="19"/>
  <c r="AA568" i="19"/>
  <c r="AN568" i="19"/>
  <c r="Y568" i="19"/>
  <c r="AB544" i="19"/>
  <c r="Z544" i="19"/>
  <c r="AA520" i="19"/>
  <c r="Z520" i="19"/>
  <c r="W520" i="19"/>
  <c r="U520" i="19"/>
  <c r="AB508" i="19"/>
  <c r="AA508" i="19"/>
  <c r="AB496" i="19"/>
  <c r="AA496" i="19"/>
  <c r="Z496" i="19"/>
  <c r="W496" i="19"/>
  <c r="U496" i="19"/>
  <c r="AB472" i="19"/>
  <c r="Z472" i="19"/>
  <c r="Y448" i="19"/>
  <c r="AB448" i="19"/>
  <c r="AB436" i="19"/>
  <c r="Y436" i="19"/>
  <c r="Z436" i="19"/>
  <c r="AB424" i="19"/>
  <c r="Y424" i="19"/>
  <c r="AB376" i="19"/>
  <c r="AA376" i="19"/>
  <c r="W376" i="19"/>
  <c r="U376" i="19"/>
  <c r="Y376" i="19"/>
  <c r="AA352" i="19"/>
  <c r="Z352" i="19"/>
  <c r="AB352" i="19"/>
  <c r="Y352" i="19"/>
  <c r="W352" i="19"/>
  <c r="U352" i="19"/>
  <c r="AB340" i="19"/>
  <c r="AA340" i="19"/>
  <c r="Z340" i="19"/>
  <c r="AB328" i="19"/>
  <c r="Z328" i="19"/>
  <c r="AB316" i="19"/>
  <c r="AA316" i="19"/>
  <c r="AN316" i="19"/>
  <c r="AN784" i="19"/>
  <c r="AN400" i="19"/>
  <c r="AN330" i="19"/>
  <c r="AN1326" i="19"/>
  <c r="AN1266" i="19"/>
  <c r="AN930" i="19"/>
  <c r="AN822" i="19"/>
  <c r="AN678" i="19"/>
  <c r="AN582" i="19"/>
  <c r="AN534" i="19"/>
  <c r="AN438" i="19"/>
  <c r="U1384" i="19"/>
  <c r="U1240" i="19"/>
  <c r="U1096" i="19"/>
  <c r="U964" i="19"/>
  <c r="U906" i="19"/>
  <c r="U844" i="19"/>
  <c r="U772" i="19"/>
  <c r="U652" i="19"/>
  <c r="U592" i="19"/>
  <c r="U532" i="19"/>
  <c r="U474" i="19"/>
  <c r="U340" i="19"/>
  <c r="W604" i="19"/>
  <c r="W438" i="19"/>
  <c r="X1362" i="19"/>
  <c r="X1348" i="19"/>
  <c r="X1218" i="19"/>
  <c r="X1204" i="19"/>
  <c r="X1074" i="19"/>
  <c r="X1060" i="19"/>
  <c r="X930" i="19"/>
  <c r="X916" i="19"/>
  <c r="X786" i="19"/>
  <c r="X772" i="19"/>
  <c r="X642" i="19"/>
  <c r="X628" i="19"/>
  <c r="X498" i="19"/>
  <c r="X484" i="19"/>
  <c r="X354" i="19"/>
  <c r="X340" i="19"/>
  <c r="Y1336" i="19"/>
  <c r="Y1266" i="19"/>
  <c r="Y1204" i="19"/>
  <c r="Y1132" i="19"/>
  <c r="Y1096" i="19"/>
  <c r="Y1002" i="19"/>
  <c r="Y952" i="19"/>
  <c r="Y916" i="19"/>
  <c r="Y810" i="19"/>
  <c r="Y760" i="19"/>
  <c r="Y712" i="19"/>
  <c r="Y604" i="19"/>
  <c r="Y546" i="19"/>
  <c r="Y462" i="19"/>
  <c r="Z1422" i="19"/>
  <c r="Z1384" i="19"/>
  <c r="Z1324" i="19"/>
  <c r="Z1264" i="19"/>
  <c r="Z1228" i="19"/>
  <c r="Z1206" i="19"/>
  <c r="Z1168" i="19"/>
  <c r="Z1084" i="19"/>
  <c r="Z1050" i="19"/>
  <c r="Z990" i="19"/>
  <c r="Z952" i="19"/>
  <c r="Z858" i="19"/>
  <c r="Z796" i="19"/>
  <c r="Z642" i="19"/>
  <c r="Z582" i="19"/>
  <c r="Z498" i="19"/>
  <c r="Z460" i="19"/>
  <c r="Z400" i="19"/>
  <c r="AA1336" i="19"/>
  <c r="AA1134" i="19"/>
  <c r="AA976" i="19"/>
  <c r="AA498" i="19"/>
  <c r="AB1360" i="19"/>
  <c r="AB1110" i="19"/>
  <c r="AB784" i="19"/>
  <c r="AB726" i="19"/>
  <c r="AB556" i="19"/>
  <c r="AB342" i="19"/>
  <c r="AB1304" i="19"/>
  <c r="Z1304" i="19"/>
  <c r="AB1160" i="19"/>
  <c r="Z1160" i="19"/>
  <c r="AA1124" i="19"/>
  <c r="Z1124" i="19"/>
  <c r="AB1016" i="19"/>
  <c r="Z1016" i="19"/>
  <c r="AB992" i="19"/>
  <c r="Z992" i="19"/>
  <c r="AA980" i="19"/>
  <c r="Z980" i="19"/>
  <c r="AB872" i="19"/>
  <c r="Z872" i="19"/>
  <c r="AB836" i="19"/>
  <c r="AA836" i="19"/>
  <c r="Z836" i="19"/>
  <c r="AB728" i="19"/>
  <c r="Z728" i="19"/>
  <c r="AA692" i="19"/>
  <c r="Z692" i="19"/>
  <c r="AB680" i="19"/>
  <c r="Z680" i="19"/>
  <c r="AB584" i="19"/>
  <c r="Z584" i="19"/>
  <c r="AA548" i="19"/>
  <c r="Z548" i="19"/>
  <c r="AB440" i="19"/>
  <c r="Z440" i="19"/>
  <c r="AA404" i="19"/>
  <c r="Z404" i="19"/>
  <c r="AB1085" i="19"/>
  <c r="AA1085" i="19"/>
  <c r="AB941" i="19"/>
  <c r="AA941" i="19"/>
  <c r="AB797" i="19"/>
  <c r="AA797" i="19"/>
  <c r="AB653" i="19"/>
  <c r="AA653" i="19"/>
  <c r="AB509" i="19"/>
  <c r="AA509" i="19"/>
  <c r="AB365" i="19"/>
  <c r="AA365" i="19"/>
  <c r="AA1304" i="19"/>
  <c r="AA1100" i="19"/>
  <c r="AA944" i="19"/>
  <c r="AA788" i="19"/>
  <c r="AB1388" i="19"/>
  <c r="AB1316" i="19"/>
  <c r="AB1232" i="19"/>
  <c r="AB932" i="19"/>
  <c r="AB824" i="19"/>
  <c r="AB716" i="19"/>
  <c r="AB500" i="19"/>
  <c r="AB452" i="19"/>
  <c r="W206" i="19"/>
  <c r="AN13" i="19"/>
  <c r="Y3" i="19"/>
  <c r="AN181" i="19"/>
  <c r="AN12" i="19"/>
  <c r="Q301" i="19"/>
  <c r="S280" i="19"/>
  <c r="AN255" i="19"/>
  <c r="R122" i="19"/>
  <c r="S265" i="19"/>
  <c r="R38" i="19"/>
  <c r="S169" i="19"/>
  <c r="AM3" i="19"/>
  <c r="R37" i="19"/>
  <c r="AN248" i="19"/>
  <c r="AN224" i="19"/>
  <c r="AN126" i="19"/>
  <c r="Q265" i="19"/>
  <c r="AN243" i="19"/>
  <c r="Q224" i="19"/>
  <c r="U148" i="19"/>
  <c r="Q73" i="19"/>
  <c r="U147" i="19"/>
  <c r="AN89" i="19"/>
  <c r="AN32" i="19"/>
  <c r="AN85" i="19"/>
  <c r="T147" i="19"/>
  <c r="R20" i="19"/>
  <c r="AN152" i="19"/>
  <c r="AN103" i="19"/>
  <c r="AN88" i="19"/>
  <c r="AN20" i="19"/>
  <c r="T146" i="19"/>
  <c r="U74" i="19"/>
  <c r="AN260" i="19"/>
  <c r="AN128" i="19"/>
  <c r="AN87" i="19"/>
  <c r="AN8" i="19"/>
  <c r="AN79" i="19"/>
  <c r="T134" i="19"/>
  <c r="AN236" i="19"/>
  <c r="AN111" i="19"/>
  <c r="AN222" i="19"/>
  <c r="AN76" i="19"/>
  <c r="T109" i="19"/>
  <c r="AN246" i="19"/>
  <c r="AN197" i="19"/>
  <c r="AN162" i="19"/>
  <c r="AN282" i="19"/>
  <c r="AN102" i="19"/>
  <c r="S99" i="19"/>
  <c r="AN195" i="19"/>
  <c r="AN51" i="19"/>
  <c r="AN270" i="19"/>
  <c r="AN101" i="19"/>
  <c r="AN53" i="19"/>
  <c r="Q222" i="19"/>
  <c r="R306" i="19"/>
  <c r="T99" i="19"/>
  <c r="AA126" i="19"/>
  <c r="Q90" i="19"/>
  <c r="AN210" i="19"/>
  <c r="AN209" i="19"/>
  <c r="Q233" i="19"/>
  <c r="AN63" i="19"/>
  <c r="AN54" i="19"/>
  <c r="AN159" i="19"/>
  <c r="AN40" i="19"/>
  <c r="AN258" i="19"/>
  <c r="AN186" i="19"/>
  <c r="AN42" i="19"/>
  <c r="Q169" i="19"/>
  <c r="R290" i="19"/>
  <c r="AN27" i="19"/>
  <c r="AN16" i="19"/>
  <c r="AN245" i="19"/>
  <c r="AN86" i="19"/>
  <c r="AN18" i="19"/>
  <c r="Q150" i="19"/>
  <c r="R170" i="19"/>
  <c r="X41" i="19"/>
  <c r="AN114" i="19"/>
  <c r="Q232" i="19"/>
  <c r="AN30" i="19"/>
  <c r="AN135" i="19"/>
  <c r="AN15" i="19"/>
  <c r="AN41" i="19"/>
  <c r="AN244" i="19"/>
  <c r="AN174" i="19"/>
  <c r="AN14" i="19"/>
  <c r="Q138" i="19"/>
  <c r="R160" i="19"/>
  <c r="X40" i="19"/>
  <c r="AN294" i="19"/>
  <c r="AN198" i="19"/>
  <c r="AN257" i="19"/>
  <c r="AN267" i="19"/>
  <c r="AN124" i="19"/>
  <c r="AN6" i="19"/>
  <c r="AN234" i="19"/>
  <c r="AN138" i="19"/>
  <c r="Q98" i="19"/>
  <c r="T306" i="19"/>
  <c r="W272" i="19"/>
  <c r="Z90" i="19"/>
  <c r="AN306" i="19"/>
  <c r="W138" i="19"/>
  <c r="AN66" i="19"/>
  <c r="AN256" i="19"/>
  <c r="AN123" i="19"/>
  <c r="AN233" i="19"/>
  <c r="AN136" i="19"/>
  <c r="AN83" i="19"/>
  <c r="Q3" i="19"/>
  <c r="T284" i="19"/>
  <c r="W242" i="19"/>
  <c r="Q308" i="19"/>
  <c r="AN116" i="19"/>
  <c r="AN69" i="19"/>
  <c r="S56" i="19"/>
  <c r="AN220" i="19"/>
  <c r="AN212" i="19"/>
  <c r="AN104" i="19"/>
  <c r="AN297" i="19"/>
  <c r="S3" i="19"/>
  <c r="Q289" i="19"/>
  <c r="Q210" i="19"/>
  <c r="Q134" i="19"/>
  <c r="Q54" i="19"/>
  <c r="R284" i="19"/>
  <c r="R121" i="19"/>
  <c r="T92" i="19"/>
  <c r="U11" i="19"/>
  <c r="W157" i="19"/>
  <c r="Z175" i="19"/>
  <c r="AA49" i="19"/>
  <c r="Q310" i="19"/>
  <c r="S57" i="19"/>
  <c r="AN213" i="19"/>
  <c r="AN11" i="19"/>
  <c r="Q213" i="19"/>
  <c r="Q55" i="19"/>
  <c r="S211" i="19"/>
  <c r="AN208" i="19"/>
  <c r="AN4" i="19"/>
  <c r="AN92" i="19"/>
  <c r="X3" i="19"/>
  <c r="Q284" i="19"/>
  <c r="Q131" i="19"/>
  <c r="Q41" i="19"/>
  <c r="R251" i="19"/>
  <c r="R104" i="19"/>
  <c r="S183" i="19"/>
  <c r="S30" i="19"/>
  <c r="T85" i="19"/>
  <c r="U301" i="19"/>
  <c r="W152" i="19"/>
  <c r="Z152" i="19"/>
  <c r="AN200" i="19"/>
  <c r="AN308" i="19"/>
  <c r="AN188" i="19"/>
  <c r="AN80" i="19"/>
  <c r="AN232" i="19"/>
  <c r="AN172" i="19"/>
  <c r="AN45" i="19"/>
  <c r="Z3" i="19"/>
  <c r="Q264" i="19"/>
  <c r="Q184" i="19"/>
  <c r="Q122" i="19"/>
  <c r="S15" i="19"/>
  <c r="T217" i="19"/>
  <c r="T45" i="19"/>
  <c r="U227" i="19"/>
  <c r="W114" i="19"/>
  <c r="X221" i="19"/>
  <c r="Y255" i="19"/>
  <c r="AN81" i="19"/>
  <c r="Q129" i="19"/>
  <c r="S23" i="19"/>
  <c r="T67" i="19"/>
  <c r="X236" i="19"/>
  <c r="AN68" i="19"/>
  <c r="AN163" i="19"/>
  <c r="AA3" i="19"/>
  <c r="Q248" i="19"/>
  <c r="Q183" i="19"/>
  <c r="Q105" i="19"/>
  <c r="Q32" i="19"/>
  <c r="R248" i="19"/>
  <c r="T206" i="19"/>
  <c r="T35" i="19"/>
  <c r="W87" i="19"/>
  <c r="X220" i="19"/>
  <c r="Y254" i="19"/>
  <c r="AN56" i="19"/>
  <c r="AN31" i="19"/>
  <c r="Q182" i="19"/>
  <c r="R210" i="19"/>
  <c r="T187" i="19"/>
  <c r="U220" i="19"/>
  <c r="Y111" i="19"/>
  <c r="S70" i="19"/>
  <c r="R250" i="19"/>
  <c r="AN52" i="19"/>
  <c r="Q4" i="19"/>
  <c r="R209" i="19"/>
  <c r="R42" i="19"/>
  <c r="T14" i="19"/>
  <c r="AN300" i="19"/>
  <c r="AB300" i="19"/>
  <c r="AA300" i="19"/>
  <c r="Y300" i="19"/>
  <c r="T300" i="19"/>
  <c r="R300" i="19"/>
  <c r="W300" i="19"/>
  <c r="Q300" i="19"/>
  <c r="S300" i="19"/>
  <c r="X300" i="19"/>
  <c r="Z300" i="19"/>
  <c r="U300" i="19"/>
  <c r="Y288" i="19"/>
  <c r="W288" i="19"/>
  <c r="U288" i="19"/>
  <c r="X288" i="19"/>
  <c r="T288" i="19"/>
  <c r="AN288" i="19"/>
  <c r="AN276" i="19"/>
  <c r="Z276" i="19"/>
  <c r="Y276" i="19"/>
  <c r="AA276" i="19"/>
  <c r="X276" i="19"/>
  <c r="AB276" i="19"/>
  <c r="T276" i="19"/>
  <c r="R276" i="19"/>
  <c r="U276" i="19"/>
  <c r="W276" i="19"/>
  <c r="Q276" i="19"/>
  <c r="S276" i="19"/>
  <c r="AN264" i="19"/>
  <c r="Y264" i="19"/>
  <c r="Z264" i="19"/>
  <c r="AB264" i="19"/>
  <c r="X264" i="19"/>
  <c r="W264" i="19"/>
  <c r="AA264" i="19"/>
  <c r="S264" i="19"/>
  <c r="R264" i="19"/>
  <c r="AN252" i="19"/>
  <c r="AA252" i="19"/>
  <c r="Y252" i="19"/>
  <c r="AB252" i="19"/>
  <c r="Z252" i="19"/>
  <c r="T252" i="19"/>
  <c r="S252" i="19"/>
  <c r="X252" i="19"/>
  <c r="W252" i="19"/>
  <c r="R252" i="19"/>
  <c r="U252" i="19"/>
  <c r="Q252" i="19"/>
  <c r="AN240" i="19"/>
  <c r="AB240" i="19"/>
  <c r="AA240" i="19"/>
  <c r="Z240" i="19"/>
  <c r="X240" i="19"/>
  <c r="T240" i="19"/>
  <c r="W240" i="19"/>
  <c r="U240" i="19"/>
  <c r="Y240" i="19"/>
  <c r="AN228" i="19"/>
  <c r="Z228" i="19"/>
  <c r="X228" i="19"/>
  <c r="AB228" i="19"/>
  <c r="Y228" i="19"/>
  <c r="AA228" i="19"/>
  <c r="W228" i="19"/>
  <c r="U228" i="19"/>
  <c r="S228" i="19"/>
  <c r="T228" i="19"/>
  <c r="R228" i="19"/>
  <c r="Q228" i="19"/>
  <c r="AN216" i="19"/>
  <c r="X216" i="19"/>
  <c r="W216" i="19"/>
  <c r="Y216" i="19"/>
  <c r="R216" i="19"/>
  <c r="T216" i="19"/>
  <c r="Q216" i="19"/>
  <c r="S216" i="19"/>
  <c r="U216" i="19"/>
  <c r="AN204" i="19"/>
  <c r="Z204" i="19"/>
  <c r="Y204" i="19"/>
  <c r="AB204" i="19"/>
  <c r="W204" i="19"/>
  <c r="T204" i="19"/>
  <c r="S204" i="19"/>
  <c r="X204" i="19"/>
  <c r="U204" i="19"/>
  <c r="AA204" i="19"/>
  <c r="Q204" i="19"/>
  <c r="R204" i="19"/>
  <c r="AN192" i="19"/>
  <c r="AA192" i="19"/>
  <c r="AB192" i="19"/>
  <c r="T192" i="19"/>
  <c r="S192" i="19"/>
  <c r="Z192" i="19"/>
  <c r="U192" i="19"/>
  <c r="Q192" i="19"/>
  <c r="R192" i="19"/>
  <c r="Z180" i="19"/>
  <c r="Y180" i="19"/>
  <c r="AA180" i="19"/>
  <c r="R180" i="19"/>
  <c r="S180" i="19"/>
  <c r="W180" i="19"/>
  <c r="X180" i="19"/>
  <c r="Q180" i="19"/>
  <c r="AB180" i="19"/>
  <c r="AN180" i="19"/>
  <c r="AN168" i="19"/>
  <c r="AB168" i="19"/>
  <c r="AA168" i="19"/>
  <c r="U168" i="19"/>
  <c r="Z168" i="19"/>
  <c r="Q168" i="19"/>
  <c r="S168" i="19"/>
  <c r="AN156" i="19"/>
  <c r="AB156" i="19"/>
  <c r="Z156" i="19"/>
  <c r="AA156" i="19"/>
  <c r="T156" i="19"/>
  <c r="U156" i="19"/>
  <c r="Q156" i="19"/>
  <c r="R156" i="19"/>
  <c r="S156" i="19"/>
  <c r="AB144" i="19"/>
  <c r="AA144" i="19"/>
  <c r="Z144" i="19"/>
  <c r="T144" i="19"/>
  <c r="S144" i="19"/>
  <c r="Q144" i="19"/>
  <c r="AN144" i="19"/>
  <c r="R144" i="19"/>
  <c r="U144" i="19"/>
  <c r="AN132" i="19"/>
  <c r="AA132" i="19"/>
  <c r="AB132" i="19"/>
  <c r="Z132" i="19"/>
  <c r="X132" i="19"/>
  <c r="R132" i="19"/>
  <c r="S132" i="19"/>
  <c r="Y132" i="19"/>
  <c r="W132" i="19"/>
  <c r="Q132" i="19"/>
  <c r="AN120" i="19"/>
  <c r="Y120" i="19"/>
  <c r="R120" i="19"/>
  <c r="W120" i="19"/>
  <c r="U120" i="19"/>
  <c r="T120" i="19"/>
  <c r="S120" i="19"/>
  <c r="X120" i="19"/>
  <c r="Q120" i="19"/>
  <c r="AN108" i="19"/>
  <c r="AA108" i="19"/>
  <c r="Z108" i="19"/>
  <c r="U108" i="19"/>
  <c r="AB108" i="19"/>
  <c r="T108" i="19"/>
  <c r="R108" i="19"/>
  <c r="Q108" i="19"/>
  <c r="S108" i="19"/>
  <c r="AN96" i="19"/>
  <c r="Y96" i="19"/>
  <c r="W96" i="19"/>
  <c r="X96" i="19"/>
  <c r="U96" i="19"/>
  <c r="S96" i="19"/>
  <c r="T96" i="19"/>
  <c r="R96" i="19"/>
  <c r="Q96" i="19"/>
  <c r="AB84" i="19"/>
  <c r="Z84" i="19"/>
  <c r="Y84" i="19"/>
  <c r="U84" i="19"/>
  <c r="T84" i="19"/>
  <c r="AA84" i="19"/>
  <c r="R84" i="19"/>
  <c r="X84" i="19"/>
  <c r="W84" i="19"/>
  <c r="Q84" i="19"/>
  <c r="S84" i="19"/>
  <c r="AN72" i="19"/>
  <c r="AB72" i="19"/>
  <c r="Z72" i="19"/>
  <c r="AA72" i="19"/>
  <c r="T72" i="19"/>
  <c r="R72" i="19"/>
  <c r="S72" i="19"/>
  <c r="U72" i="19"/>
  <c r="AN60" i="19"/>
  <c r="Z60" i="19"/>
  <c r="AB60" i="19"/>
  <c r="AA60" i="19"/>
  <c r="U60" i="19"/>
  <c r="Q60" i="19"/>
  <c r="T60" i="19"/>
  <c r="S60" i="19"/>
  <c r="R60" i="19"/>
  <c r="AN48" i="19"/>
  <c r="AB48" i="19"/>
  <c r="X48" i="19"/>
  <c r="Y48" i="19"/>
  <c r="W48" i="19"/>
  <c r="S48" i="19"/>
  <c r="Q48" i="19"/>
  <c r="AA48" i="19"/>
  <c r="Z48" i="19"/>
  <c r="U48" i="19"/>
  <c r="R48" i="19"/>
  <c r="T48" i="19"/>
  <c r="Z36" i="19"/>
  <c r="AB36" i="19"/>
  <c r="AA36" i="19"/>
  <c r="X36" i="19"/>
  <c r="U36" i="19"/>
  <c r="T36" i="19"/>
  <c r="W36" i="19"/>
  <c r="R36" i="19"/>
  <c r="Y36" i="19"/>
  <c r="Q36" i="19"/>
  <c r="S36" i="19"/>
  <c r="AN36" i="19"/>
  <c r="AN24" i="19"/>
  <c r="Z24" i="19"/>
  <c r="Y24" i="19"/>
  <c r="W24" i="19"/>
  <c r="AA24" i="19"/>
  <c r="AB24" i="19"/>
  <c r="R24" i="19"/>
  <c r="S24" i="19"/>
  <c r="Q24" i="19"/>
  <c r="X24" i="19"/>
  <c r="AA12" i="19"/>
  <c r="Z12" i="19"/>
  <c r="AB12" i="19"/>
  <c r="T12" i="19"/>
  <c r="S12" i="19"/>
  <c r="R12" i="19"/>
  <c r="U12" i="19"/>
  <c r="Q12" i="19"/>
  <c r="Q288" i="19"/>
  <c r="R168" i="19"/>
  <c r="S288" i="19"/>
  <c r="T168" i="19"/>
  <c r="AN299" i="19"/>
  <c r="AB299" i="19"/>
  <c r="AA299" i="19"/>
  <c r="Z299" i="19"/>
  <c r="Y299" i="19"/>
  <c r="R299" i="19"/>
  <c r="T299" i="19"/>
  <c r="S299" i="19"/>
  <c r="Q299" i="19"/>
  <c r="X299" i="19"/>
  <c r="W299" i="19"/>
  <c r="U299" i="19"/>
  <c r="AB287" i="19"/>
  <c r="T287" i="19"/>
  <c r="AA287" i="19"/>
  <c r="S287" i="19"/>
  <c r="Z287" i="19"/>
  <c r="U287" i="19"/>
  <c r="R287" i="19"/>
  <c r="AB275" i="19"/>
  <c r="AA275" i="19"/>
  <c r="X275" i="19"/>
  <c r="Z275" i="19"/>
  <c r="Y275" i="19"/>
  <c r="U275" i="19"/>
  <c r="W275" i="19"/>
  <c r="R275" i="19"/>
  <c r="T275" i="19"/>
  <c r="Q275" i="19"/>
  <c r="AN275" i="19"/>
  <c r="S275" i="19"/>
  <c r="AN263" i="19"/>
  <c r="Y263" i="19"/>
  <c r="AB263" i="19"/>
  <c r="AA263" i="19"/>
  <c r="Z263" i="19"/>
  <c r="R263" i="19"/>
  <c r="X263" i="19"/>
  <c r="S263" i="19"/>
  <c r="Q263" i="19"/>
  <c r="AN251" i="19"/>
  <c r="W251" i="19"/>
  <c r="T251" i="19"/>
  <c r="S251" i="19"/>
  <c r="X251" i="19"/>
  <c r="Q251" i="19"/>
  <c r="U251" i="19"/>
  <c r="Y251" i="19"/>
  <c r="AN239" i="19"/>
  <c r="AA239" i="19"/>
  <c r="X239" i="19"/>
  <c r="AB239" i="19"/>
  <c r="Z239" i="19"/>
  <c r="U239" i="19"/>
  <c r="Y239" i="19"/>
  <c r="W239" i="19"/>
  <c r="T239" i="19"/>
  <c r="AN227" i="19"/>
  <c r="Y227" i="19"/>
  <c r="X227" i="19"/>
  <c r="W227" i="19"/>
  <c r="S227" i="19"/>
  <c r="R227" i="19"/>
  <c r="Q227" i="19"/>
  <c r="AN215" i="19"/>
  <c r="Y215" i="19"/>
  <c r="X215" i="19"/>
  <c r="U215" i="19"/>
  <c r="W215" i="19"/>
  <c r="T215" i="19"/>
  <c r="R215" i="19"/>
  <c r="S215" i="19"/>
  <c r="Q215" i="19"/>
  <c r="AB203" i="19"/>
  <c r="Z203" i="19"/>
  <c r="Y203" i="19"/>
  <c r="W203" i="19"/>
  <c r="AA203" i="19"/>
  <c r="X203" i="19"/>
  <c r="S203" i="19"/>
  <c r="U203" i="19"/>
  <c r="Q203" i="19"/>
  <c r="T203" i="19"/>
  <c r="R203" i="19"/>
  <c r="AN191" i="19"/>
  <c r="AA191" i="19"/>
  <c r="AB191" i="19"/>
  <c r="Z191" i="19"/>
  <c r="T191" i="19"/>
  <c r="S191" i="19"/>
  <c r="Q191" i="19"/>
  <c r="U191" i="19"/>
  <c r="R191" i="19"/>
  <c r="X179" i="19"/>
  <c r="Z179" i="19"/>
  <c r="Y179" i="19"/>
  <c r="AB179" i="19"/>
  <c r="U179" i="19"/>
  <c r="AA179" i="19"/>
  <c r="W179" i="19"/>
  <c r="T179" i="19"/>
  <c r="AN179" i="19"/>
  <c r="AN167" i="19"/>
  <c r="AB167" i="19"/>
  <c r="AA167" i="19"/>
  <c r="W167" i="19"/>
  <c r="X167" i="19"/>
  <c r="Z167" i="19"/>
  <c r="Y167" i="19"/>
  <c r="Q167" i="19"/>
  <c r="S167" i="19"/>
  <c r="R167" i="19"/>
  <c r="AN155" i="19"/>
  <c r="AB155" i="19"/>
  <c r="AA155" i="19"/>
  <c r="Y155" i="19"/>
  <c r="Z155" i="19"/>
  <c r="X155" i="19"/>
  <c r="W155" i="19"/>
  <c r="S155" i="19"/>
  <c r="R155" i="19"/>
  <c r="Z143" i="19"/>
  <c r="AB143" i="19"/>
  <c r="X143" i="19"/>
  <c r="W143" i="19"/>
  <c r="U143" i="19"/>
  <c r="T143" i="19"/>
  <c r="Y143" i="19"/>
  <c r="AA143" i="19"/>
  <c r="AN143" i="19"/>
  <c r="AN131" i="19"/>
  <c r="AA131" i="19"/>
  <c r="Z131" i="19"/>
  <c r="AB131" i="19"/>
  <c r="Y131" i="19"/>
  <c r="W131" i="19"/>
  <c r="S131" i="19"/>
  <c r="R131" i="19"/>
  <c r="X131" i="19"/>
  <c r="AN119" i="19"/>
  <c r="Y119" i="19"/>
  <c r="X119" i="19"/>
  <c r="U119" i="19"/>
  <c r="W119" i="19"/>
  <c r="T119" i="19"/>
  <c r="S119" i="19"/>
  <c r="R119" i="19"/>
  <c r="Q119" i="19"/>
  <c r="AN107" i="19"/>
  <c r="Z107" i="19"/>
  <c r="AA107" i="19"/>
  <c r="AB107" i="19"/>
  <c r="S107" i="19"/>
  <c r="T107" i="19"/>
  <c r="Q107" i="19"/>
  <c r="U107" i="19"/>
  <c r="R107" i="19"/>
  <c r="AN95" i="19"/>
  <c r="W95" i="19"/>
  <c r="Y95" i="19"/>
  <c r="U95" i="19"/>
  <c r="X95" i="19"/>
  <c r="S95" i="19"/>
  <c r="T95" i="19"/>
  <c r="Q95" i="19"/>
  <c r="R95" i="19"/>
  <c r="AB83" i="19"/>
  <c r="AA83" i="19"/>
  <c r="Y83" i="19"/>
  <c r="X83" i="19"/>
  <c r="W83" i="19"/>
  <c r="S83" i="19"/>
  <c r="Z83" i="19"/>
  <c r="U83" i="19"/>
  <c r="Q83" i="19"/>
  <c r="T83" i="19"/>
  <c r="AN71" i="19"/>
  <c r="AB71" i="19"/>
  <c r="Z71" i="19"/>
  <c r="AA71" i="19"/>
  <c r="U71" i="19"/>
  <c r="T71" i="19"/>
  <c r="S71" i="19"/>
  <c r="R71" i="19"/>
  <c r="Q71" i="19"/>
  <c r="AN59" i="19"/>
  <c r="AB59" i="19"/>
  <c r="Z59" i="19"/>
  <c r="T59" i="19"/>
  <c r="AA59" i="19"/>
  <c r="S59" i="19"/>
  <c r="Q59" i="19"/>
  <c r="U59" i="19"/>
  <c r="R59" i="19"/>
  <c r="AN47" i="19"/>
  <c r="AB47" i="19"/>
  <c r="AA47" i="19"/>
  <c r="X47" i="19"/>
  <c r="W47" i="19"/>
  <c r="Y47" i="19"/>
  <c r="Z47" i="19"/>
  <c r="U47" i="19"/>
  <c r="R47" i="19"/>
  <c r="T47" i="19"/>
  <c r="Q47" i="19"/>
  <c r="S47" i="19"/>
  <c r="AB35" i="19"/>
  <c r="Z35" i="19"/>
  <c r="U35" i="19"/>
  <c r="Y35" i="19"/>
  <c r="AA35" i="19"/>
  <c r="R35" i="19"/>
  <c r="Q35" i="19"/>
  <c r="S35" i="19"/>
  <c r="AN35" i="19"/>
  <c r="X35" i="19"/>
  <c r="AN23" i="19"/>
  <c r="AB23" i="19"/>
  <c r="AA23" i="19"/>
  <c r="Z23" i="19"/>
  <c r="X23" i="19"/>
  <c r="W23" i="19"/>
  <c r="R23" i="19"/>
  <c r="Y23" i="19"/>
  <c r="Q23" i="19"/>
  <c r="Z11" i="19"/>
  <c r="AB11" i="19"/>
  <c r="AA11" i="19"/>
  <c r="S11" i="19"/>
  <c r="R11" i="19"/>
  <c r="T11" i="19"/>
  <c r="Q287" i="19"/>
  <c r="Q72" i="19"/>
  <c r="AN310" i="19"/>
  <c r="X310" i="19"/>
  <c r="Y310" i="19"/>
  <c r="W310" i="19"/>
  <c r="U310" i="19"/>
  <c r="S310" i="19"/>
  <c r="R310" i="19"/>
  <c r="T310" i="19"/>
  <c r="AN298" i="19"/>
  <c r="X298" i="19"/>
  <c r="S298" i="19"/>
  <c r="T298" i="19"/>
  <c r="Y298" i="19"/>
  <c r="W298" i="19"/>
  <c r="U298" i="19"/>
  <c r="R298" i="19"/>
  <c r="Q298" i="19"/>
  <c r="AB286" i="19"/>
  <c r="Z286" i="19"/>
  <c r="T286" i="19"/>
  <c r="U286" i="19"/>
  <c r="AA286" i="19"/>
  <c r="R286" i="19"/>
  <c r="S286" i="19"/>
  <c r="Q286" i="19"/>
  <c r="AB274" i="19"/>
  <c r="AA274" i="19"/>
  <c r="X274" i="19"/>
  <c r="Z274" i="19"/>
  <c r="Y274" i="19"/>
  <c r="S274" i="19"/>
  <c r="R274" i="19"/>
  <c r="U274" i="19"/>
  <c r="W274" i="19"/>
  <c r="Q274" i="19"/>
  <c r="AN274" i="19"/>
  <c r="AA262" i="19"/>
  <c r="AB262" i="19"/>
  <c r="Y262" i="19"/>
  <c r="Z262" i="19"/>
  <c r="X262" i="19"/>
  <c r="W262" i="19"/>
  <c r="S262" i="19"/>
  <c r="R262" i="19"/>
  <c r="AN262" i="19"/>
  <c r="Q262" i="19"/>
  <c r="AN250" i="19"/>
  <c r="Y250" i="19"/>
  <c r="W250" i="19"/>
  <c r="X250" i="19"/>
  <c r="Q250" i="19"/>
  <c r="U250" i="19"/>
  <c r="S250" i="19"/>
  <c r="T250" i="19"/>
  <c r="AN238" i="19"/>
  <c r="X238" i="19"/>
  <c r="Z238" i="19"/>
  <c r="AA238" i="19"/>
  <c r="U238" i="19"/>
  <c r="T238" i="19"/>
  <c r="S238" i="19"/>
  <c r="AB238" i="19"/>
  <c r="W238" i="19"/>
  <c r="Y238" i="19"/>
  <c r="R238" i="19"/>
  <c r="AN226" i="19"/>
  <c r="AB226" i="19"/>
  <c r="U226" i="19"/>
  <c r="AA226" i="19"/>
  <c r="R226" i="19"/>
  <c r="Z226" i="19"/>
  <c r="T226" i="19"/>
  <c r="Q226" i="19"/>
  <c r="S226" i="19"/>
  <c r="AN214" i="19"/>
  <c r="AB214" i="19"/>
  <c r="AA214" i="19"/>
  <c r="T214" i="19"/>
  <c r="S214" i="19"/>
  <c r="Z214" i="19"/>
  <c r="R214" i="19"/>
  <c r="U214" i="19"/>
  <c r="AB202" i="19"/>
  <c r="Y202" i="19"/>
  <c r="Z202" i="19"/>
  <c r="W202" i="19"/>
  <c r="X202" i="19"/>
  <c r="U202" i="19"/>
  <c r="AA202" i="19"/>
  <c r="Q202" i="19"/>
  <c r="S202" i="19"/>
  <c r="R202" i="19"/>
  <c r="T202" i="19"/>
  <c r="AN190" i="19"/>
  <c r="AA190" i="19"/>
  <c r="Z190" i="19"/>
  <c r="AB190" i="19"/>
  <c r="Y190" i="19"/>
  <c r="X190" i="19"/>
  <c r="Q190" i="19"/>
  <c r="S190" i="19"/>
  <c r="W190" i="19"/>
  <c r="R190" i="19"/>
  <c r="AA178" i="19"/>
  <c r="Y178" i="19"/>
  <c r="AB178" i="19"/>
  <c r="X178" i="19"/>
  <c r="U178" i="19"/>
  <c r="Z178" i="19"/>
  <c r="W178" i="19"/>
  <c r="AN178" i="19"/>
  <c r="T178" i="19"/>
  <c r="AA166" i="19"/>
  <c r="Y166" i="19"/>
  <c r="AB166" i="19"/>
  <c r="W166" i="19"/>
  <c r="X166" i="19"/>
  <c r="Z166" i="19"/>
  <c r="R166" i="19"/>
  <c r="Q166" i="19"/>
  <c r="S166" i="19"/>
  <c r="AN166" i="19"/>
  <c r="AN154" i="19"/>
  <c r="AB154" i="19"/>
  <c r="AA154" i="19"/>
  <c r="Z154" i="19"/>
  <c r="X154" i="19"/>
  <c r="W154" i="19"/>
  <c r="Y154" i="19"/>
  <c r="R154" i="19"/>
  <c r="S154" i="19"/>
  <c r="Q154" i="19"/>
  <c r="AB142" i="19"/>
  <c r="X142" i="19"/>
  <c r="AA142" i="19"/>
  <c r="Y142" i="19"/>
  <c r="W142" i="19"/>
  <c r="AN142" i="19"/>
  <c r="Z142" i="19"/>
  <c r="T142" i="19"/>
  <c r="U142" i="19"/>
  <c r="AN130" i="19"/>
  <c r="Z130" i="19"/>
  <c r="Y130" i="19"/>
  <c r="AA130" i="19"/>
  <c r="W130" i="19"/>
  <c r="S130" i="19"/>
  <c r="AB130" i="19"/>
  <c r="R130" i="19"/>
  <c r="Q130" i="19"/>
  <c r="X130" i="19"/>
  <c r="AN118" i="19"/>
  <c r="AA118" i="19"/>
  <c r="Z118" i="19"/>
  <c r="AB118" i="19"/>
  <c r="U118" i="19"/>
  <c r="S118" i="19"/>
  <c r="R118" i="19"/>
  <c r="T118" i="19"/>
  <c r="Q118" i="19"/>
  <c r="Z106" i="19"/>
  <c r="AA106" i="19"/>
  <c r="AB106" i="19"/>
  <c r="T106" i="19"/>
  <c r="S106" i="19"/>
  <c r="Q106" i="19"/>
  <c r="U106" i="19"/>
  <c r="R106" i="19"/>
  <c r="AN106" i="19"/>
  <c r="AN94" i="19"/>
  <c r="AB94" i="19"/>
  <c r="AA94" i="19"/>
  <c r="Z94" i="19"/>
  <c r="U94" i="19"/>
  <c r="T94" i="19"/>
  <c r="Q94" i="19"/>
  <c r="S94" i="19"/>
  <c r="R94" i="19"/>
  <c r="AN82" i="19"/>
  <c r="AB82" i="19"/>
  <c r="AA82" i="19"/>
  <c r="Z82" i="19"/>
  <c r="W82" i="19"/>
  <c r="X82" i="19"/>
  <c r="Q82" i="19"/>
  <c r="S82" i="19"/>
  <c r="Y82" i="19"/>
  <c r="AB70" i="19"/>
  <c r="AA70" i="19"/>
  <c r="Z70" i="19"/>
  <c r="T70" i="19"/>
  <c r="U70" i="19"/>
  <c r="R70" i="19"/>
  <c r="AN70" i="19"/>
  <c r="Q70" i="19"/>
  <c r="AN58" i="19"/>
  <c r="AB58" i="19"/>
  <c r="AA58" i="19"/>
  <c r="Z58" i="19"/>
  <c r="U58" i="19"/>
  <c r="T58" i="19"/>
  <c r="S58" i="19"/>
  <c r="R58" i="19"/>
  <c r="Q58" i="19"/>
  <c r="AN46" i="19"/>
  <c r="X46" i="19"/>
  <c r="Y46" i="19"/>
  <c r="W46" i="19"/>
  <c r="U46" i="19"/>
  <c r="S46" i="19"/>
  <c r="R46" i="19"/>
  <c r="T46" i="19"/>
  <c r="Q46" i="19"/>
  <c r="AB34" i="19"/>
  <c r="AA34" i="19"/>
  <c r="Z34" i="19"/>
  <c r="X34" i="19"/>
  <c r="Y34" i="19"/>
  <c r="W34" i="19"/>
  <c r="T34" i="19"/>
  <c r="S34" i="19"/>
  <c r="Q34" i="19"/>
  <c r="U34" i="19"/>
  <c r="AN34" i="19"/>
  <c r="R34" i="19"/>
  <c r="AN22" i="19"/>
  <c r="AB22" i="19"/>
  <c r="AA22" i="19"/>
  <c r="Y22" i="19"/>
  <c r="W22" i="19"/>
  <c r="S22" i="19"/>
  <c r="X22" i="19"/>
  <c r="Q22" i="19"/>
  <c r="Z22" i="19"/>
  <c r="R22" i="19"/>
  <c r="AB10" i="19"/>
  <c r="AA10" i="19"/>
  <c r="Z10" i="19"/>
  <c r="T10" i="19"/>
  <c r="R10" i="19"/>
  <c r="S10" i="19"/>
  <c r="U10" i="19"/>
  <c r="AN10" i="19"/>
  <c r="AN309" i="19"/>
  <c r="X309" i="19"/>
  <c r="Y309" i="19"/>
  <c r="U309" i="19"/>
  <c r="S309" i="19"/>
  <c r="R309" i="19"/>
  <c r="Q309" i="19"/>
  <c r="T309" i="19"/>
  <c r="AB297" i="19"/>
  <c r="AA297" i="19"/>
  <c r="Z297" i="19"/>
  <c r="T297" i="19"/>
  <c r="R297" i="19"/>
  <c r="Q297" i="19"/>
  <c r="Z285" i="19"/>
  <c r="AB285" i="19"/>
  <c r="AA285" i="19"/>
  <c r="U285" i="19"/>
  <c r="R285" i="19"/>
  <c r="T285" i="19"/>
  <c r="S285" i="19"/>
  <c r="Q285" i="19"/>
  <c r="X273" i="19"/>
  <c r="Y273" i="19"/>
  <c r="U273" i="19"/>
  <c r="W273" i="19"/>
  <c r="S273" i="19"/>
  <c r="T273" i="19"/>
  <c r="AN261" i="19"/>
  <c r="AA261" i="19"/>
  <c r="Z261" i="19"/>
  <c r="AB261" i="19"/>
  <c r="W261" i="19"/>
  <c r="Y261" i="19"/>
  <c r="X261" i="19"/>
  <c r="S261" i="19"/>
  <c r="R261" i="19"/>
  <c r="AA249" i="19"/>
  <c r="AB249" i="19"/>
  <c r="Z249" i="19"/>
  <c r="U249" i="19"/>
  <c r="T249" i="19"/>
  <c r="AB237" i="19"/>
  <c r="Z237" i="19"/>
  <c r="Y237" i="19"/>
  <c r="X237" i="19"/>
  <c r="W237" i="19"/>
  <c r="U237" i="19"/>
  <c r="AA237" i="19"/>
  <c r="T237" i="19"/>
  <c r="R237" i="19"/>
  <c r="Q237" i="19"/>
  <c r="AN225" i="19"/>
  <c r="AB225" i="19"/>
  <c r="AA225" i="19"/>
  <c r="Z225" i="19"/>
  <c r="T225" i="19"/>
  <c r="R225" i="19"/>
  <c r="Q225" i="19"/>
  <c r="Z213" i="19"/>
  <c r="AB213" i="19"/>
  <c r="U213" i="19"/>
  <c r="S213" i="19"/>
  <c r="T213" i="19"/>
  <c r="Z201" i="19"/>
  <c r="AB201" i="19"/>
  <c r="AA201" i="19"/>
  <c r="Y201" i="19"/>
  <c r="W201" i="19"/>
  <c r="X201" i="19"/>
  <c r="S201" i="19"/>
  <c r="U201" i="19"/>
  <c r="R201" i="19"/>
  <c r="Z189" i="19"/>
  <c r="AA189" i="19"/>
  <c r="X189" i="19"/>
  <c r="Y189" i="19"/>
  <c r="W189" i="19"/>
  <c r="AB189" i="19"/>
  <c r="AA177" i="19"/>
  <c r="Z177" i="19"/>
  <c r="Y177" i="19"/>
  <c r="AB177" i="19"/>
  <c r="X177" i="19"/>
  <c r="W177" i="19"/>
  <c r="T177" i="19"/>
  <c r="AA165" i="19"/>
  <c r="Z165" i="19"/>
  <c r="Y165" i="19"/>
  <c r="AB165" i="19"/>
  <c r="W165" i="19"/>
  <c r="R165" i="19"/>
  <c r="X165" i="19"/>
  <c r="Q165" i="19"/>
  <c r="AN153" i="19"/>
  <c r="AA153" i="19"/>
  <c r="Y153" i="19"/>
  <c r="Z153" i="19"/>
  <c r="W153" i="19"/>
  <c r="AB153" i="19"/>
  <c r="U153" i="19"/>
  <c r="T153" i="19"/>
  <c r="X153" i="19"/>
  <c r="AB141" i="19"/>
  <c r="X141" i="19"/>
  <c r="W141" i="19"/>
  <c r="Z141" i="19"/>
  <c r="U141" i="19"/>
  <c r="T141" i="19"/>
  <c r="Y141" i="19"/>
  <c r="S141" i="19"/>
  <c r="AN129" i="19"/>
  <c r="AB129" i="19"/>
  <c r="Y129" i="19"/>
  <c r="AA129" i="19"/>
  <c r="Z129" i="19"/>
  <c r="X129" i="19"/>
  <c r="S129" i="19"/>
  <c r="W129" i="19"/>
  <c r="AN117" i="19"/>
  <c r="AA117" i="19"/>
  <c r="AB117" i="19"/>
  <c r="U117" i="19"/>
  <c r="R117" i="19"/>
  <c r="Q117" i="19"/>
  <c r="AA105" i="19"/>
  <c r="AB105" i="19"/>
  <c r="Z105" i="19"/>
  <c r="T105" i="19"/>
  <c r="R105" i="19"/>
  <c r="AN93" i="19"/>
  <c r="AA93" i="19"/>
  <c r="Z93" i="19"/>
  <c r="AB93" i="19"/>
  <c r="T93" i="19"/>
  <c r="S93" i="19"/>
  <c r="R93" i="19"/>
  <c r="AA81" i="19"/>
  <c r="AB81" i="19"/>
  <c r="Z81" i="19"/>
  <c r="Y81" i="19"/>
  <c r="S81" i="19"/>
  <c r="X81" i="19"/>
  <c r="W81" i="19"/>
  <c r="AA69" i="19"/>
  <c r="AB69" i="19"/>
  <c r="U69" i="19"/>
  <c r="T69" i="19"/>
  <c r="Z69" i="19"/>
  <c r="R69" i="19"/>
  <c r="S69" i="19"/>
  <c r="AN57" i="19"/>
  <c r="AA57" i="19"/>
  <c r="Z57" i="19"/>
  <c r="T57" i="19"/>
  <c r="AB57" i="19"/>
  <c r="R57" i="19"/>
  <c r="Q57" i="19"/>
  <c r="U57" i="19"/>
  <c r="AB45" i="19"/>
  <c r="AA45" i="19"/>
  <c r="Z45" i="19"/>
  <c r="S45" i="19"/>
  <c r="Q45" i="19"/>
  <c r="R45" i="19"/>
  <c r="U45" i="19"/>
  <c r="X33" i="19"/>
  <c r="W33" i="19"/>
  <c r="S33" i="19"/>
  <c r="Y33" i="19"/>
  <c r="T33" i="19"/>
  <c r="R33" i="19"/>
  <c r="AN21" i="19"/>
  <c r="Z21" i="19"/>
  <c r="Y21" i="19"/>
  <c r="X21" i="19"/>
  <c r="AA21" i="19"/>
  <c r="AB21" i="19"/>
  <c r="W21" i="19"/>
  <c r="S21" i="19"/>
  <c r="AB9" i="19"/>
  <c r="Z9" i="19"/>
  <c r="U9" i="19"/>
  <c r="T9" i="19"/>
  <c r="AA9" i="19"/>
  <c r="R9" i="19"/>
  <c r="S9" i="19"/>
  <c r="Q9" i="19"/>
  <c r="Q305" i="19"/>
  <c r="S225" i="19"/>
  <c r="AN183" i="19"/>
  <c r="AN39" i="19"/>
  <c r="AN113" i="19"/>
  <c r="AN237" i="19"/>
  <c r="AN165" i="19"/>
  <c r="AN105" i="19"/>
  <c r="AN77" i="19"/>
  <c r="AN9" i="19"/>
  <c r="Z308" i="19"/>
  <c r="AA308" i="19"/>
  <c r="AB308" i="19"/>
  <c r="U308" i="19"/>
  <c r="S308" i="19"/>
  <c r="T308" i="19"/>
  <c r="AA296" i="19"/>
  <c r="AB296" i="19"/>
  <c r="Y296" i="19"/>
  <c r="Z296" i="19"/>
  <c r="S296" i="19"/>
  <c r="R296" i="19"/>
  <c r="W296" i="19"/>
  <c r="X296" i="19"/>
  <c r="AB284" i="19"/>
  <c r="Z284" i="19"/>
  <c r="AA284" i="19"/>
  <c r="S284" i="19"/>
  <c r="U284" i="19"/>
  <c r="X272" i="19"/>
  <c r="Y272" i="19"/>
  <c r="T272" i="19"/>
  <c r="R272" i="19"/>
  <c r="U272" i="19"/>
  <c r="Q272" i="19"/>
  <c r="Z260" i="19"/>
  <c r="Y260" i="19"/>
  <c r="AB260" i="19"/>
  <c r="W260" i="19"/>
  <c r="X260" i="19"/>
  <c r="AA260" i="19"/>
  <c r="R260" i="19"/>
  <c r="S260" i="19"/>
  <c r="Q260" i="19"/>
  <c r="AA248" i="19"/>
  <c r="Z248" i="19"/>
  <c r="AB248" i="19"/>
  <c r="T248" i="19"/>
  <c r="AA236" i="19"/>
  <c r="AB236" i="19"/>
  <c r="Y236" i="19"/>
  <c r="Z236" i="19"/>
  <c r="W236" i="19"/>
  <c r="T236" i="19"/>
  <c r="S236" i="19"/>
  <c r="U236" i="19"/>
  <c r="R236" i="19"/>
  <c r="AA224" i="19"/>
  <c r="Y224" i="19"/>
  <c r="X224" i="19"/>
  <c r="AB224" i="19"/>
  <c r="S224" i="19"/>
  <c r="Z224" i="19"/>
  <c r="AB212" i="19"/>
  <c r="Z212" i="19"/>
  <c r="AA212" i="19"/>
  <c r="R212" i="19"/>
  <c r="U212" i="19"/>
  <c r="T212" i="19"/>
  <c r="S212" i="19"/>
  <c r="Q212" i="19"/>
  <c r="U200" i="19"/>
  <c r="X200" i="19"/>
  <c r="T200" i="19"/>
  <c r="S200" i="19"/>
  <c r="W200" i="19"/>
  <c r="AB188" i="19"/>
  <c r="AA188" i="19"/>
  <c r="X188" i="19"/>
  <c r="Z188" i="19"/>
  <c r="Y188" i="19"/>
  <c r="W188" i="19"/>
  <c r="S188" i="19"/>
  <c r="Z176" i="19"/>
  <c r="Y176" i="19"/>
  <c r="AB176" i="19"/>
  <c r="AA176" i="19"/>
  <c r="U176" i="19"/>
  <c r="S176" i="19"/>
  <c r="X176" i="19"/>
  <c r="Z164" i="19"/>
  <c r="AA164" i="19"/>
  <c r="U164" i="19"/>
  <c r="W164" i="19"/>
  <c r="Y164" i="19"/>
  <c r="X164" i="19"/>
  <c r="AB164" i="19"/>
  <c r="T164" i="19"/>
  <c r="AA152" i="19"/>
  <c r="Y152" i="19"/>
  <c r="X152" i="19"/>
  <c r="U152" i="19"/>
  <c r="T152" i="19"/>
  <c r="AB152" i="19"/>
  <c r="AB140" i="19"/>
  <c r="AA140" i="19"/>
  <c r="X140" i="19"/>
  <c r="W140" i="19"/>
  <c r="Y140" i="19"/>
  <c r="S140" i="19"/>
  <c r="T140" i="19"/>
  <c r="Z140" i="19"/>
  <c r="Q140" i="19"/>
  <c r="AB128" i="19"/>
  <c r="AA128" i="19"/>
  <c r="Z128" i="19"/>
  <c r="W128" i="19"/>
  <c r="X128" i="19"/>
  <c r="T128" i="19"/>
  <c r="Y128" i="19"/>
  <c r="AA116" i="19"/>
  <c r="Z116" i="19"/>
  <c r="AB116" i="19"/>
  <c r="R116" i="19"/>
  <c r="S116" i="19"/>
  <c r="U116" i="19"/>
  <c r="Q116" i="19"/>
  <c r="AA104" i="19"/>
  <c r="Z104" i="19"/>
  <c r="AB104" i="19"/>
  <c r="X104" i="19"/>
  <c r="W104" i="19"/>
  <c r="Y104" i="19"/>
  <c r="U92" i="19"/>
  <c r="AB92" i="19"/>
  <c r="Z92" i="19"/>
  <c r="S92" i="19"/>
  <c r="R92" i="19"/>
  <c r="AA92" i="19"/>
  <c r="AA80" i="19"/>
  <c r="Z80" i="19"/>
  <c r="Y80" i="19"/>
  <c r="W80" i="19"/>
  <c r="S80" i="19"/>
  <c r="X80" i="19"/>
  <c r="AB80" i="19"/>
  <c r="Q80" i="19"/>
  <c r="X68" i="19"/>
  <c r="Y68" i="19"/>
  <c r="AB68" i="19"/>
  <c r="AA68" i="19"/>
  <c r="Z68" i="19"/>
  <c r="W68" i="19"/>
  <c r="R68" i="19"/>
  <c r="S68" i="19"/>
  <c r="Q68" i="19"/>
  <c r="Z56" i="19"/>
  <c r="W56" i="19"/>
  <c r="AA56" i="19"/>
  <c r="AB56" i="19"/>
  <c r="Q56" i="19"/>
  <c r="Y56" i="19"/>
  <c r="R56" i="19"/>
  <c r="AA44" i="19"/>
  <c r="AB44" i="19"/>
  <c r="Z44" i="19"/>
  <c r="Q44" i="19"/>
  <c r="R44" i="19"/>
  <c r="U44" i="19"/>
  <c r="T44" i="19"/>
  <c r="S44" i="19"/>
  <c r="X32" i="19"/>
  <c r="Y32" i="19"/>
  <c r="W32" i="19"/>
  <c r="T32" i="19"/>
  <c r="S32" i="19"/>
  <c r="U32" i="19"/>
  <c r="R32" i="19"/>
  <c r="Y20" i="19"/>
  <c r="Z20" i="19"/>
  <c r="AA20" i="19"/>
  <c r="X20" i="19"/>
  <c r="AB20" i="19"/>
  <c r="S20" i="19"/>
  <c r="W20" i="19"/>
  <c r="Q20" i="19"/>
  <c r="Z8" i="19"/>
  <c r="AB8" i="19"/>
  <c r="AA8" i="19"/>
  <c r="T8" i="19"/>
  <c r="S8" i="19"/>
  <c r="U8" i="19"/>
  <c r="Q8" i="19"/>
  <c r="R8" i="19"/>
  <c r="AB3" i="19"/>
  <c r="Q304" i="19"/>
  <c r="Q261" i="19"/>
  <c r="Q229" i="19"/>
  <c r="Q201" i="19"/>
  <c r="Q176" i="19"/>
  <c r="Q69" i="19"/>
  <c r="Q29" i="19"/>
  <c r="R281" i="19"/>
  <c r="R200" i="19"/>
  <c r="R157" i="19"/>
  <c r="R73" i="19"/>
  <c r="S223" i="19"/>
  <c r="T145" i="19"/>
  <c r="T13" i="19"/>
  <c r="U297" i="19"/>
  <c r="U217" i="19"/>
  <c r="X219" i="19"/>
  <c r="Y200" i="19"/>
  <c r="Q303" i="19"/>
  <c r="Q200" i="19"/>
  <c r="Q148" i="19"/>
  <c r="Q93" i="19"/>
  <c r="Q62" i="19"/>
  <c r="Q28" i="19"/>
  <c r="R308" i="19"/>
  <c r="R273" i="19"/>
  <c r="R148" i="19"/>
  <c r="R62" i="19"/>
  <c r="S272" i="19"/>
  <c r="S105" i="19"/>
  <c r="T253" i="19"/>
  <c r="T201" i="19"/>
  <c r="U140" i="19"/>
  <c r="W221" i="19"/>
  <c r="W97" i="19"/>
  <c r="AN177" i="19"/>
  <c r="AN305" i="19"/>
  <c r="AN281" i="19"/>
  <c r="AN185" i="19"/>
  <c r="AN307" i="19"/>
  <c r="AA307" i="19"/>
  <c r="AB307" i="19"/>
  <c r="Z307" i="19"/>
  <c r="S307" i="19"/>
  <c r="T307" i="19"/>
  <c r="U307" i="19"/>
  <c r="Q307" i="19"/>
  <c r="AN295" i="19"/>
  <c r="AA295" i="19"/>
  <c r="Y295" i="19"/>
  <c r="AB295" i="19"/>
  <c r="X295" i="19"/>
  <c r="S295" i="19"/>
  <c r="Z295" i="19"/>
  <c r="W295" i="19"/>
  <c r="R295" i="19"/>
  <c r="Q295" i="19"/>
  <c r="AB283" i="19"/>
  <c r="AA283" i="19"/>
  <c r="Y283" i="19"/>
  <c r="Z283" i="19"/>
  <c r="W283" i="19"/>
  <c r="X283" i="19"/>
  <c r="S283" i="19"/>
  <c r="Q283" i="19"/>
  <c r="R283" i="19"/>
  <c r="Y271" i="19"/>
  <c r="W271" i="19"/>
  <c r="X271" i="19"/>
  <c r="R271" i="19"/>
  <c r="U271" i="19"/>
  <c r="T271" i="19"/>
  <c r="Q271" i="19"/>
  <c r="AN259" i="19"/>
  <c r="AB259" i="19"/>
  <c r="Y259" i="19"/>
  <c r="Z259" i="19"/>
  <c r="AA259" i="19"/>
  <c r="W259" i="19"/>
  <c r="X259" i="19"/>
  <c r="R259" i="19"/>
  <c r="S259" i="19"/>
  <c r="Q259" i="19"/>
  <c r="AN247" i="19"/>
  <c r="AA247" i="19"/>
  <c r="Z247" i="19"/>
  <c r="U247" i="19"/>
  <c r="R247" i="19"/>
  <c r="Y235" i="19"/>
  <c r="X235" i="19"/>
  <c r="W235" i="19"/>
  <c r="T235" i="19"/>
  <c r="S235" i="19"/>
  <c r="R235" i="19"/>
  <c r="Q235" i="19"/>
  <c r="U235" i="19"/>
  <c r="AN223" i="19"/>
  <c r="Z223" i="19"/>
  <c r="Y223" i="19"/>
  <c r="X223" i="19"/>
  <c r="AA223" i="19"/>
  <c r="AB223" i="19"/>
  <c r="Q223" i="19"/>
  <c r="R223" i="19"/>
  <c r="AN211" i="19"/>
  <c r="AB211" i="19"/>
  <c r="Y211" i="19"/>
  <c r="AA211" i="19"/>
  <c r="X211" i="19"/>
  <c r="W211" i="19"/>
  <c r="Z211" i="19"/>
  <c r="R211" i="19"/>
  <c r="Q211" i="19"/>
  <c r="Y199" i="19"/>
  <c r="X199" i="19"/>
  <c r="U199" i="19"/>
  <c r="R199" i="19"/>
  <c r="W199" i="19"/>
  <c r="AN187" i="19"/>
  <c r="AB187" i="19"/>
  <c r="AA187" i="19"/>
  <c r="X187" i="19"/>
  <c r="Z187" i="19"/>
  <c r="Y187" i="19"/>
  <c r="W187" i="19"/>
  <c r="AB175" i="19"/>
  <c r="AA175" i="19"/>
  <c r="X175" i="19"/>
  <c r="W175" i="19"/>
  <c r="U175" i="19"/>
  <c r="T175" i="19"/>
  <c r="Y175" i="19"/>
  <c r="S175" i="19"/>
  <c r="R175" i="19"/>
  <c r="Q175" i="19"/>
  <c r="AA163" i="19"/>
  <c r="X163" i="19"/>
  <c r="Z163" i="19"/>
  <c r="Y163" i="19"/>
  <c r="W163" i="19"/>
  <c r="AB163" i="19"/>
  <c r="T163" i="19"/>
  <c r="AN151" i="19"/>
  <c r="Y151" i="19"/>
  <c r="AB151" i="19"/>
  <c r="Z151" i="19"/>
  <c r="U151" i="19"/>
  <c r="W151" i="19"/>
  <c r="AA151" i="19"/>
  <c r="T151" i="19"/>
  <c r="AA139" i="19"/>
  <c r="Y139" i="19"/>
  <c r="X139" i="19"/>
  <c r="W139" i="19"/>
  <c r="Z139" i="19"/>
  <c r="U139" i="19"/>
  <c r="T139" i="19"/>
  <c r="Q139" i="19"/>
  <c r="AB139" i="19"/>
  <c r="R139" i="19"/>
  <c r="AN127" i="19"/>
  <c r="Z127" i="19"/>
  <c r="W127" i="19"/>
  <c r="X127" i="19"/>
  <c r="AB127" i="19"/>
  <c r="Y127" i="19"/>
  <c r="AA127" i="19"/>
  <c r="U127" i="19"/>
  <c r="T127" i="19"/>
  <c r="AN115" i="19"/>
  <c r="Z115" i="19"/>
  <c r="AB115" i="19"/>
  <c r="Y115" i="19"/>
  <c r="W115" i="19"/>
  <c r="X115" i="19"/>
  <c r="S115" i="19"/>
  <c r="AA115" i="19"/>
  <c r="Z103" i="19"/>
  <c r="X103" i="19"/>
  <c r="AA103" i="19"/>
  <c r="AB103" i="19"/>
  <c r="W103" i="19"/>
  <c r="Y103" i="19"/>
  <c r="T103" i="19"/>
  <c r="AN91" i="19"/>
  <c r="AB91" i="19"/>
  <c r="U91" i="19"/>
  <c r="AA91" i="19"/>
  <c r="T91" i="19"/>
  <c r="R91" i="19"/>
  <c r="S91" i="19"/>
  <c r="Z91" i="19"/>
  <c r="Y79" i="19"/>
  <c r="Z79" i="19"/>
  <c r="W79" i="19"/>
  <c r="AA79" i="19"/>
  <c r="U79" i="19"/>
  <c r="AB79" i="19"/>
  <c r="X79" i="19"/>
  <c r="T79" i="19"/>
  <c r="X67" i="19"/>
  <c r="Y67" i="19"/>
  <c r="AB67" i="19"/>
  <c r="AA67" i="19"/>
  <c r="Z67" i="19"/>
  <c r="U67" i="19"/>
  <c r="AN55" i="19"/>
  <c r="Z55" i="19"/>
  <c r="Y55" i="19"/>
  <c r="W55" i="19"/>
  <c r="AA55" i="19"/>
  <c r="X55" i="19"/>
  <c r="AB55" i="19"/>
  <c r="R55" i="19"/>
  <c r="AN43" i="19"/>
  <c r="AA43" i="19"/>
  <c r="Y43" i="19"/>
  <c r="AB43" i="19"/>
  <c r="Z43" i="19"/>
  <c r="X43" i="19"/>
  <c r="S43" i="19"/>
  <c r="Q43" i="19"/>
  <c r="Y31" i="19"/>
  <c r="X31" i="19"/>
  <c r="W31" i="19"/>
  <c r="T31" i="19"/>
  <c r="S31" i="19"/>
  <c r="U31" i="19"/>
  <c r="Q31" i="19"/>
  <c r="AN19" i="19"/>
  <c r="AB19" i="19"/>
  <c r="Z19" i="19"/>
  <c r="Y19" i="19"/>
  <c r="AA19" i="19"/>
  <c r="X19" i="19"/>
  <c r="U19" i="19"/>
  <c r="T19" i="19"/>
  <c r="W19" i="19"/>
  <c r="AN7" i="19"/>
  <c r="Y7" i="19"/>
  <c r="AB7" i="19"/>
  <c r="Z7" i="19"/>
  <c r="X7" i="19"/>
  <c r="W7" i="19"/>
  <c r="U7" i="19"/>
  <c r="T7" i="19"/>
  <c r="AA7" i="19"/>
  <c r="AN231" i="19"/>
  <c r="AN171" i="19"/>
  <c r="AN280" i="19"/>
  <c r="AN33" i="19"/>
  <c r="X306" i="19"/>
  <c r="Y306" i="19"/>
  <c r="U306" i="19"/>
  <c r="W306" i="19"/>
  <c r="Q306" i="19"/>
  <c r="S306" i="19"/>
  <c r="Z294" i="19"/>
  <c r="X294" i="19"/>
  <c r="U294" i="19"/>
  <c r="AB294" i="19"/>
  <c r="Y294" i="19"/>
  <c r="T294" i="19"/>
  <c r="W294" i="19"/>
  <c r="AA294" i="19"/>
  <c r="AB282" i="19"/>
  <c r="AA282" i="19"/>
  <c r="Y282" i="19"/>
  <c r="Z282" i="19"/>
  <c r="X282" i="19"/>
  <c r="S282" i="19"/>
  <c r="W282" i="19"/>
  <c r="R282" i="19"/>
  <c r="Y270" i="19"/>
  <c r="W270" i="19"/>
  <c r="T270" i="19"/>
  <c r="S270" i="19"/>
  <c r="X270" i="19"/>
  <c r="U270" i="19"/>
  <c r="AB258" i="19"/>
  <c r="Z258" i="19"/>
  <c r="X258" i="19"/>
  <c r="Y258" i="19"/>
  <c r="W258" i="19"/>
  <c r="U258" i="19"/>
  <c r="AA258" i="19"/>
  <c r="Z246" i="19"/>
  <c r="AA246" i="19"/>
  <c r="Y246" i="19"/>
  <c r="W246" i="19"/>
  <c r="X246" i="19"/>
  <c r="R246" i="19"/>
  <c r="W234" i="19"/>
  <c r="Y234" i="19"/>
  <c r="X234" i="19"/>
  <c r="T234" i="19"/>
  <c r="R234" i="19"/>
  <c r="Q234" i="19"/>
  <c r="U234" i="19"/>
  <c r="S234" i="19"/>
  <c r="Z222" i="19"/>
  <c r="X222" i="19"/>
  <c r="AA222" i="19"/>
  <c r="Y222" i="19"/>
  <c r="AB222" i="19"/>
  <c r="S222" i="19"/>
  <c r="W222" i="19"/>
  <c r="R222" i="19"/>
  <c r="AB210" i="19"/>
  <c r="AA210" i="19"/>
  <c r="Z210" i="19"/>
  <c r="Y210" i="19"/>
  <c r="S210" i="19"/>
  <c r="W210" i="19"/>
  <c r="X210" i="19"/>
  <c r="Y198" i="19"/>
  <c r="X198" i="19"/>
  <c r="U198" i="19"/>
  <c r="T198" i="19"/>
  <c r="W198" i="19"/>
  <c r="S198" i="19"/>
  <c r="R198" i="19"/>
  <c r="Z186" i="19"/>
  <c r="AA186" i="19"/>
  <c r="X186" i="19"/>
  <c r="Y186" i="19"/>
  <c r="W186" i="19"/>
  <c r="AB186" i="19"/>
  <c r="T186" i="19"/>
  <c r="X174" i="19"/>
  <c r="T174" i="19"/>
  <c r="W174" i="19"/>
  <c r="S174" i="19"/>
  <c r="U174" i="19"/>
  <c r="R174" i="19"/>
  <c r="Y174" i="19"/>
  <c r="AA162" i="19"/>
  <c r="Z162" i="19"/>
  <c r="AB162" i="19"/>
  <c r="W162" i="19"/>
  <c r="Y162" i="19"/>
  <c r="U162" i="19"/>
  <c r="AA150" i="19"/>
  <c r="AB150" i="19"/>
  <c r="X150" i="19"/>
  <c r="Z150" i="19"/>
  <c r="U150" i="19"/>
  <c r="Y150" i="19"/>
  <c r="R150" i="19"/>
  <c r="T150" i="19"/>
  <c r="S150" i="19"/>
  <c r="W150" i="19"/>
  <c r="Y138" i="19"/>
  <c r="U138" i="19"/>
  <c r="X138" i="19"/>
  <c r="R138" i="19"/>
  <c r="AB126" i="19"/>
  <c r="Z126" i="19"/>
  <c r="W126" i="19"/>
  <c r="X126" i="19"/>
  <c r="T126" i="19"/>
  <c r="U126" i="19"/>
  <c r="AB114" i="19"/>
  <c r="Y114" i="19"/>
  <c r="AA114" i="19"/>
  <c r="Z114" i="19"/>
  <c r="R114" i="19"/>
  <c r="Q114" i="19"/>
  <c r="AB102" i="19"/>
  <c r="AA102" i="19"/>
  <c r="Z102" i="19"/>
  <c r="W102" i="19"/>
  <c r="Y102" i="19"/>
  <c r="T102" i="19"/>
  <c r="X102" i="19"/>
  <c r="AA90" i="19"/>
  <c r="AB90" i="19"/>
  <c r="T90" i="19"/>
  <c r="U90" i="19"/>
  <c r="S90" i="19"/>
  <c r="R90" i="19"/>
  <c r="AA78" i="19"/>
  <c r="Y78" i="19"/>
  <c r="Z78" i="19"/>
  <c r="W78" i="19"/>
  <c r="X78" i="19"/>
  <c r="U78" i="19"/>
  <c r="T78" i="19"/>
  <c r="AB78" i="19"/>
  <c r="AA66" i="19"/>
  <c r="AB66" i="19"/>
  <c r="Y66" i="19"/>
  <c r="Z66" i="19"/>
  <c r="U66" i="19"/>
  <c r="T66" i="19"/>
  <c r="W66" i="19"/>
  <c r="X66" i="19"/>
  <c r="AA54" i="19"/>
  <c r="Y54" i="19"/>
  <c r="AB54" i="19"/>
  <c r="W54" i="19"/>
  <c r="Z54" i="19"/>
  <c r="X54" i="19"/>
  <c r="R54" i="19"/>
  <c r="Y42" i="19"/>
  <c r="W42" i="19"/>
  <c r="AB42" i="19"/>
  <c r="X42" i="19"/>
  <c r="S42" i="19"/>
  <c r="AA42" i="19"/>
  <c r="Z42" i="19"/>
  <c r="Q42" i="19"/>
  <c r="AB30" i="19"/>
  <c r="AA30" i="19"/>
  <c r="Z30" i="19"/>
  <c r="U30" i="19"/>
  <c r="Q30" i="19"/>
  <c r="T30" i="19"/>
  <c r="R30" i="19"/>
  <c r="AB18" i="19"/>
  <c r="AA18" i="19"/>
  <c r="Z18" i="19"/>
  <c r="Y18" i="19"/>
  <c r="X18" i="19"/>
  <c r="U18" i="19"/>
  <c r="T18" i="19"/>
  <c r="AB6" i="19"/>
  <c r="AA6" i="19"/>
  <c r="X6" i="19"/>
  <c r="Y6" i="19"/>
  <c r="T6" i="19"/>
  <c r="Z6" i="19"/>
  <c r="U6" i="19"/>
  <c r="R3" i="19"/>
  <c r="Q302" i="19"/>
  <c r="Q199" i="19"/>
  <c r="Q145" i="19"/>
  <c r="Q92" i="19"/>
  <c r="R307" i="19"/>
  <c r="R270" i="19"/>
  <c r="S271" i="19"/>
  <c r="S165" i="19"/>
  <c r="S104" i="19"/>
  <c r="T199" i="19"/>
  <c r="T138" i="19"/>
  <c r="U278" i="19"/>
  <c r="U128" i="19"/>
  <c r="X162" i="19"/>
  <c r="Y126" i="19"/>
  <c r="AA305" i="19"/>
  <c r="Z305" i="19"/>
  <c r="U305" i="19"/>
  <c r="T305" i="19"/>
  <c r="AB305" i="19"/>
  <c r="S305" i="19"/>
  <c r="AA293" i="19"/>
  <c r="W293" i="19"/>
  <c r="AB293" i="19"/>
  <c r="X293" i="19"/>
  <c r="Z293" i="19"/>
  <c r="Y293" i="19"/>
  <c r="T293" i="19"/>
  <c r="AA281" i="19"/>
  <c r="Z281" i="19"/>
  <c r="S281" i="19"/>
  <c r="AB281" i="19"/>
  <c r="W281" i="19"/>
  <c r="Y281" i="19"/>
  <c r="Q281" i="19"/>
  <c r="Z269" i="19"/>
  <c r="AA269" i="19"/>
  <c r="AB269" i="19"/>
  <c r="T269" i="19"/>
  <c r="Q269" i="19"/>
  <c r="S269" i="19"/>
  <c r="Z257" i="19"/>
  <c r="AB257" i="19"/>
  <c r="X257" i="19"/>
  <c r="AA257" i="19"/>
  <c r="Y257" i="19"/>
  <c r="U257" i="19"/>
  <c r="W257" i="19"/>
  <c r="AB245" i="19"/>
  <c r="AA245" i="19"/>
  <c r="Y245" i="19"/>
  <c r="W245" i="19"/>
  <c r="Z245" i="19"/>
  <c r="R245" i="19"/>
  <c r="S245" i="19"/>
  <c r="AA233" i="19"/>
  <c r="Z233" i="19"/>
  <c r="AB233" i="19"/>
  <c r="T233" i="19"/>
  <c r="U233" i="19"/>
  <c r="S233" i="19"/>
  <c r="AA221" i="19"/>
  <c r="AB221" i="19"/>
  <c r="U221" i="19"/>
  <c r="Y221" i="19"/>
  <c r="Z221" i="19"/>
  <c r="T221" i="19"/>
  <c r="AA209" i="19"/>
  <c r="AB209" i="19"/>
  <c r="Z209" i="19"/>
  <c r="X209" i="19"/>
  <c r="Y209" i="19"/>
  <c r="W209" i="19"/>
  <c r="S209" i="19"/>
  <c r="Q209" i="19"/>
  <c r="AB197" i="19"/>
  <c r="U197" i="19"/>
  <c r="Z197" i="19"/>
  <c r="AA197" i="19"/>
  <c r="R197" i="19"/>
  <c r="T197" i="19"/>
  <c r="W185" i="19"/>
  <c r="Z185" i="19"/>
  <c r="AB185" i="19"/>
  <c r="U185" i="19"/>
  <c r="X185" i="19"/>
  <c r="AA185" i="19"/>
  <c r="Y185" i="19"/>
  <c r="T185" i="19"/>
  <c r="X173" i="19"/>
  <c r="W173" i="19"/>
  <c r="S173" i="19"/>
  <c r="U173" i="19"/>
  <c r="T173" i="19"/>
  <c r="R173" i="19"/>
  <c r="Q173" i="19"/>
  <c r="Y173" i="19"/>
  <c r="Z161" i="19"/>
  <c r="Y161" i="19"/>
  <c r="AA161" i="19"/>
  <c r="W161" i="19"/>
  <c r="X161" i="19"/>
  <c r="U161" i="19"/>
  <c r="T161" i="19"/>
  <c r="AA149" i="19"/>
  <c r="Z149" i="19"/>
  <c r="AB149" i="19"/>
  <c r="Y149" i="19"/>
  <c r="X149" i="19"/>
  <c r="W149" i="19"/>
  <c r="T149" i="19"/>
  <c r="S149" i="19"/>
  <c r="U149" i="19"/>
  <c r="R149" i="19"/>
  <c r="Y137" i="19"/>
  <c r="W137" i="19"/>
  <c r="U137" i="19"/>
  <c r="X137" i="19"/>
  <c r="T137" i="19"/>
  <c r="AB125" i="19"/>
  <c r="Y125" i="19"/>
  <c r="AA125" i="19"/>
  <c r="Z125" i="19"/>
  <c r="W125" i="19"/>
  <c r="X125" i="19"/>
  <c r="U125" i="19"/>
  <c r="T125" i="19"/>
  <c r="AB113" i="19"/>
  <c r="Y113" i="19"/>
  <c r="X113" i="19"/>
  <c r="AA113" i="19"/>
  <c r="U113" i="19"/>
  <c r="T113" i="19"/>
  <c r="W113" i="19"/>
  <c r="Z113" i="19"/>
  <c r="AB101" i="19"/>
  <c r="AA101" i="19"/>
  <c r="Y101" i="19"/>
  <c r="Z101" i="19"/>
  <c r="W101" i="19"/>
  <c r="X101" i="19"/>
  <c r="T101" i="19"/>
  <c r="U101" i="19"/>
  <c r="S101" i="19"/>
  <c r="AA89" i="19"/>
  <c r="Z89" i="19"/>
  <c r="Y89" i="19"/>
  <c r="W89" i="19"/>
  <c r="AB89" i="19"/>
  <c r="X89" i="19"/>
  <c r="S89" i="19"/>
  <c r="AA77" i="19"/>
  <c r="Z77" i="19"/>
  <c r="Y77" i="19"/>
  <c r="W77" i="19"/>
  <c r="AB77" i="19"/>
  <c r="X77" i="19"/>
  <c r="U77" i="19"/>
  <c r="AA65" i="19"/>
  <c r="Z65" i="19"/>
  <c r="AB65" i="19"/>
  <c r="Y65" i="19"/>
  <c r="W65" i="19"/>
  <c r="U65" i="19"/>
  <c r="X65" i="19"/>
  <c r="T65" i="19"/>
  <c r="AA53" i="19"/>
  <c r="Z53" i="19"/>
  <c r="Y53" i="19"/>
  <c r="X53" i="19"/>
  <c r="U53" i="19"/>
  <c r="T53" i="19"/>
  <c r="AB53" i="19"/>
  <c r="W53" i="19"/>
  <c r="AA41" i="19"/>
  <c r="Y41" i="19"/>
  <c r="W41" i="19"/>
  <c r="AB41" i="19"/>
  <c r="Z41" i="19"/>
  <c r="R41" i="19"/>
  <c r="S41" i="19"/>
  <c r="AA29" i="19"/>
  <c r="Z29" i="19"/>
  <c r="AB29" i="19"/>
  <c r="T29" i="19"/>
  <c r="S29" i="19"/>
  <c r="R29" i="19"/>
  <c r="AA17" i="19"/>
  <c r="Y17" i="19"/>
  <c r="AB17" i="19"/>
  <c r="Z17" i="19"/>
  <c r="W17" i="19"/>
  <c r="U17" i="19"/>
  <c r="T17" i="19"/>
  <c r="S17" i="19"/>
  <c r="X17" i="19"/>
  <c r="Q17" i="19"/>
  <c r="AB5" i="19"/>
  <c r="AA5" i="19"/>
  <c r="U5" i="19"/>
  <c r="T5" i="19"/>
  <c r="Y5" i="19"/>
  <c r="W5" i="19"/>
  <c r="X5" i="19"/>
  <c r="Z5" i="19"/>
  <c r="S5" i="19"/>
  <c r="R5" i="19"/>
  <c r="Q5" i="19"/>
  <c r="Q249" i="19"/>
  <c r="Q141" i="19"/>
  <c r="R269" i="19"/>
  <c r="R21" i="19"/>
  <c r="U269" i="19"/>
  <c r="W309" i="19"/>
  <c r="AN303" i="19"/>
  <c r="AN249" i="19"/>
  <c r="AN67" i="19"/>
  <c r="Z304" i="19"/>
  <c r="AA304" i="19"/>
  <c r="AB304" i="19"/>
  <c r="U304" i="19"/>
  <c r="S304" i="19"/>
  <c r="T304" i="19"/>
  <c r="AA292" i="19"/>
  <c r="Z292" i="19"/>
  <c r="Y292" i="19"/>
  <c r="AB292" i="19"/>
  <c r="X292" i="19"/>
  <c r="U292" i="19"/>
  <c r="W292" i="19"/>
  <c r="R292" i="19"/>
  <c r="Q292" i="19"/>
  <c r="S292" i="19"/>
  <c r="Z280" i="19"/>
  <c r="AA280" i="19"/>
  <c r="AB280" i="19"/>
  <c r="Y280" i="19"/>
  <c r="X280" i="19"/>
  <c r="Q280" i="19"/>
  <c r="W280" i="19"/>
  <c r="R280" i="19"/>
  <c r="Z268" i="19"/>
  <c r="AB268" i="19"/>
  <c r="S268" i="19"/>
  <c r="AA268" i="19"/>
  <c r="U268" i="19"/>
  <c r="T268" i="19"/>
  <c r="AB256" i="19"/>
  <c r="X256" i="19"/>
  <c r="Z256" i="19"/>
  <c r="AA256" i="19"/>
  <c r="Y256" i="19"/>
  <c r="U256" i="19"/>
  <c r="T256" i="19"/>
  <c r="W256" i="19"/>
  <c r="AB244" i="19"/>
  <c r="Y244" i="19"/>
  <c r="AA244" i="19"/>
  <c r="W244" i="19"/>
  <c r="X244" i="19"/>
  <c r="R244" i="19"/>
  <c r="S244" i="19"/>
  <c r="Q244" i="19"/>
  <c r="Z232" i="19"/>
  <c r="W232" i="19"/>
  <c r="AB232" i="19"/>
  <c r="X232" i="19"/>
  <c r="AA232" i="19"/>
  <c r="S232" i="19"/>
  <c r="Y232" i="19"/>
  <c r="AA220" i="19"/>
  <c r="Z220" i="19"/>
  <c r="Y220" i="19"/>
  <c r="T220" i="19"/>
  <c r="AB220" i="19"/>
  <c r="AA208" i="19"/>
  <c r="Z208" i="19"/>
  <c r="X208" i="19"/>
  <c r="AB208" i="19"/>
  <c r="W208" i="19"/>
  <c r="U208" i="19"/>
  <c r="Y208" i="19"/>
  <c r="T208" i="19"/>
  <c r="AB196" i="19"/>
  <c r="AA196" i="19"/>
  <c r="U196" i="19"/>
  <c r="Z196" i="19"/>
  <c r="T196" i="19"/>
  <c r="R196" i="19"/>
  <c r="Q196" i="19"/>
  <c r="AB184" i="19"/>
  <c r="Z184" i="19"/>
  <c r="Y184" i="19"/>
  <c r="W184" i="19"/>
  <c r="X184" i="19"/>
  <c r="AA184" i="19"/>
  <c r="U184" i="19"/>
  <c r="R184" i="19"/>
  <c r="T184" i="19"/>
  <c r="S184" i="19"/>
  <c r="X172" i="19"/>
  <c r="W172" i="19"/>
  <c r="Y172" i="19"/>
  <c r="U172" i="19"/>
  <c r="T172" i="19"/>
  <c r="S172" i="19"/>
  <c r="R172" i="19"/>
  <c r="Q172" i="19"/>
  <c r="AB160" i="19"/>
  <c r="Y160" i="19"/>
  <c r="AA160" i="19"/>
  <c r="X160" i="19"/>
  <c r="Z160" i="19"/>
  <c r="T160" i="19"/>
  <c r="S160" i="19"/>
  <c r="U160" i="19"/>
  <c r="Z148" i="19"/>
  <c r="AB148" i="19"/>
  <c r="X148" i="19"/>
  <c r="AA148" i="19"/>
  <c r="T148" i="19"/>
  <c r="S148" i="19"/>
  <c r="W148" i="19"/>
  <c r="Y136" i="19"/>
  <c r="X136" i="19"/>
  <c r="W136" i="19"/>
  <c r="R136" i="19"/>
  <c r="T136" i="19"/>
  <c r="U136" i="19"/>
  <c r="AB124" i="19"/>
  <c r="AA124" i="19"/>
  <c r="Z124" i="19"/>
  <c r="X124" i="19"/>
  <c r="Y124" i="19"/>
  <c r="S124" i="19"/>
  <c r="T124" i="19"/>
  <c r="W124" i="19"/>
  <c r="U124" i="19"/>
  <c r="Q124" i="19"/>
  <c r="Z112" i="19"/>
  <c r="AB112" i="19"/>
  <c r="Y112" i="19"/>
  <c r="W112" i="19"/>
  <c r="AA112" i="19"/>
  <c r="U112" i="19"/>
  <c r="X112" i="19"/>
  <c r="Z100" i="19"/>
  <c r="AA100" i="19"/>
  <c r="W100" i="19"/>
  <c r="U100" i="19"/>
  <c r="T100" i="19"/>
  <c r="AB100" i="19"/>
  <c r="X100" i="19"/>
  <c r="R100" i="19"/>
  <c r="S100" i="19"/>
  <c r="Q100" i="19"/>
  <c r="Z88" i="19"/>
  <c r="AB88" i="19"/>
  <c r="Y88" i="19"/>
  <c r="X88" i="19"/>
  <c r="AA88" i="19"/>
  <c r="R88" i="19"/>
  <c r="Q88" i="19"/>
  <c r="Z76" i="19"/>
  <c r="AA76" i="19"/>
  <c r="X76" i="19"/>
  <c r="Y76" i="19"/>
  <c r="W76" i="19"/>
  <c r="AB76" i="19"/>
  <c r="U76" i="19"/>
  <c r="Z64" i="19"/>
  <c r="X64" i="19"/>
  <c r="Y64" i="19"/>
  <c r="AB64" i="19"/>
  <c r="W64" i="19"/>
  <c r="S64" i="19"/>
  <c r="U64" i="19"/>
  <c r="Q64" i="19"/>
  <c r="AA64" i="19"/>
  <c r="R64" i="19"/>
  <c r="T64" i="19"/>
  <c r="Z52" i="19"/>
  <c r="AA52" i="19"/>
  <c r="X52" i="19"/>
  <c r="W52" i="19"/>
  <c r="AB52" i="19"/>
  <c r="Y52" i="19"/>
  <c r="AA40" i="19"/>
  <c r="Z40" i="19"/>
  <c r="Y40" i="19"/>
  <c r="W40" i="19"/>
  <c r="AB40" i="19"/>
  <c r="U40" i="19"/>
  <c r="T40" i="19"/>
  <c r="AA28" i="19"/>
  <c r="AB28" i="19"/>
  <c r="U28" i="19"/>
  <c r="T28" i="19"/>
  <c r="Z28" i="19"/>
  <c r="R28" i="19"/>
  <c r="X16" i="19"/>
  <c r="AB16" i="19"/>
  <c r="U16" i="19"/>
  <c r="Y16" i="19"/>
  <c r="AA16" i="19"/>
  <c r="Q16" i="19"/>
  <c r="T16" i="19"/>
  <c r="S16" i="19"/>
  <c r="W16" i="19"/>
  <c r="R16" i="19"/>
  <c r="AA4" i="19"/>
  <c r="AB4" i="19"/>
  <c r="Y4" i="19"/>
  <c r="X4" i="19"/>
  <c r="U4" i="19"/>
  <c r="S4" i="19"/>
  <c r="Z4" i="19"/>
  <c r="W4" i="19"/>
  <c r="T3" i="19"/>
  <c r="Q197" i="19"/>
  <c r="Q115" i="19"/>
  <c r="Q21" i="19"/>
  <c r="R305" i="19"/>
  <c r="R268" i="19"/>
  <c r="R189" i="19"/>
  <c r="R141" i="19"/>
  <c r="R101" i="19"/>
  <c r="S199" i="19"/>
  <c r="S139" i="19"/>
  <c r="S88" i="19"/>
  <c r="T292" i="19"/>
  <c r="T181" i="19"/>
  <c r="T52" i="19"/>
  <c r="U267" i="19"/>
  <c r="U187" i="19"/>
  <c r="U33" i="19"/>
  <c r="W67" i="19"/>
  <c r="X151" i="19"/>
  <c r="Y100" i="19"/>
  <c r="AA301" i="19"/>
  <c r="U3" i="19"/>
  <c r="Q296" i="19"/>
  <c r="Q273" i="19"/>
  <c r="Q247" i="19"/>
  <c r="Q137" i="19"/>
  <c r="Q89" i="19"/>
  <c r="R304" i="19"/>
  <c r="R224" i="19"/>
  <c r="R188" i="19"/>
  <c r="R140" i="19"/>
  <c r="R17" i="19"/>
  <c r="S249" i="19"/>
  <c r="S197" i="19"/>
  <c r="S138" i="19"/>
  <c r="S28" i="19"/>
  <c r="T117" i="19"/>
  <c r="U186" i="19"/>
  <c r="U105" i="19"/>
  <c r="U29" i="19"/>
  <c r="W176" i="19"/>
  <c r="W43" i="19"/>
  <c r="AA213" i="19"/>
  <c r="AB247" i="19"/>
  <c r="AN293" i="19"/>
  <c r="AN149" i="19"/>
  <c r="AN273" i="19"/>
  <c r="AB303" i="19"/>
  <c r="AA303" i="19"/>
  <c r="Y303" i="19"/>
  <c r="X303" i="19"/>
  <c r="R303" i="19"/>
  <c r="Z303" i="19"/>
  <c r="W303" i="19"/>
  <c r="Z291" i="19"/>
  <c r="AB291" i="19"/>
  <c r="X291" i="19"/>
  <c r="W291" i="19"/>
  <c r="U291" i="19"/>
  <c r="S291" i="19"/>
  <c r="AA291" i="19"/>
  <c r="Z279" i="19"/>
  <c r="AA279" i="19"/>
  <c r="AB279" i="19"/>
  <c r="Y279" i="19"/>
  <c r="S279" i="19"/>
  <c r="W279" i="19"/>
  <c r="R279" i="19"/>
  <c r="X279" i="19"/>
  <c r="AB267" i="19"/>
  <c r="AA267" i="19"/>
  <c r="Z267" i="19"/>
  <c r="S267" i="19"/>
  <c r="T267" i="19"/>
  <c r="Q267" i="19"/>
  <c r="AB255" i="19"/>
  <c r="AA255" i="19"/>
  <c r="Z255" i="19"/>
  <c r="X255" i="19"/>
  <c r="U255" i="19"/>
  <c r="W255" i="19"/>
  <c r="T255" i="19"/>
  <c r="Z243" i="19"/>
  <c r="Y243" i="19"/>
  <c r="AA243" i="19"/>
  <c r="X243" i="19"/>
  <c r="W243" i="19"/>
  <c r="R243" i="19"/>
  <c r="AB243" i="19"/>
  <c r="S243" i="19"/>
  <c r="Q243" i="19"/>
  <c r="AB231" i="19"/>
  <c r="Y231" i="19"/>
  <c r="AA231" i="19"/>
  <c r="W231" i="19"/>
  <c r="Z231" i="19"/>
  <c r="X231" i="19"/>
  <c r="U231" i="19"/>
  <c r="Z219" i="19"/>
  <c r="AA219" i="19"/>
  <c r="W219" i="19"/>
  <c r="AB219" i="19"/>
  <c r="T219" i="19"/>
  <c r="S219" i="19"/>
  <c r="U219" i="19"/>
  <c r="Y219" i="19"/>
  <c r="Q219" i="19"/>
  <c r="Z207" i="19"/>
  <c r="X207" i="19"/>
  <c r="Y207" i="19"/>
  <c r="AA207" i="19"/>
  <c r="U207" i="19"/>
  <c r="W207" i="19"/>
  <c r="T207" i="19"/>
  <c r="AB207" i="19"/>
  <c r="AB195" i="19"/>
  <c r="AA195" i="19"/>
  <c r="U195" i="19"/>
  <c r="Z195" i="19"/>
  <c r="T195" i="19"/>
  <c r="R195" i="19"/>
  <c r="S195" i="19"/>
  <c r="Q195" i="19"/>
  <c r="AB183" i="19"/>
  <c r="AA183" i="19"/>
  <c r="Y183" i="19"/>
  <c r="Z183" i="19"/>
  <c r="W183" i="19"/>
  <c r="U183" i="19"/>
  <c r="T183" i="19"/>
  <c r="R183" i="19"/>
  <c r="AB171" i="19"/>
  <c r="AA171" i="19"/>
  <c r="T171" i="19"/>
  <c r="Z171" i="19"/>
  <c r="S171" i="19"/>
  <c r="U171" i="19"/>
  <c r="AB159" i="19"/>
  <c r="AA159" i="19"/>
  <c r="Z159" i="19"/>
  <c r="Y159" i="19"/>
  <c r="W159" i="19"/>
  <c r="U159" i="19"/>
  <c r="T159" i="19"/>
  <c r="Q159" i="19"/>
  <c r="S159" i="19"/>
  <c r="R159" i="19"/>
  <c r="Y147" i="19"/>
  <c r="X147" i="19"/>
  <c r="W147" i="19"/>
  <c r="R147" i="19"/>
  <c r="S147" i="19"/>
  <c r="Q147" i="19"/>
  <c r="Y135" i="19"/>
  <c r="U135" i="19"/>
  <c r="X135" i="19"/>
  <c r="W135" i="19"/>
  <c r="T135" i="19"/>
  <c r="S135" i="19"/>
  <c r="R135" i="19"/>
  <c r="AA123" i="19"/>
  <c r="AB123" i="19"/>
  <c r="Y123" i="19"/>
  <c r="W123" i="19"/>
  <c r="U123" i="19"/>
  <c r="Z123" i="19"/>
  <c r="Q123" i="19"/>
  <c r="T123" i="19"/>
  <c r="S123" i="19"/>
  <c r="X123" i="19"/>
  <c r="AB111" i="19"/>
  <c r="Z111" i="19"/>
  <c r="W111" i="19"/>
  <c r="X111" i="19"/>
  <c r="U111" i="19"/>
  <c r="T111" i="19"/>
  <c r="AA111" i="19"/>
  <c r="Y99" i="19"/>
  <c r="W99" i="19"/>
  <c r="AA99" i="19"/>
  <c r="Z99" i="19"/>
  <c r="AB99" i="19"/>
  <c r="R99" i="19"/>
  <c r="X99" i="19"/>
  <c r="U99" i="19"/>
  <c r="Q99" i="19"/>
  <c r="AB87" i="19"/>
  <c r="Z87" i="19"/>
  <c r="AA87" i="19"/>
  <c r="Y87" i="19"/>
  <c r="X87" i="19"/>
  <c r="U87" i="19"/>
  <c r="T87" i="19"/>
  <c r="AB75" i="19"/>
  <c r="AA75" i="19"/>
  <c r="X75" i="19"/>
  <c r="Y75" i="19"/>
  <c r="W75" i="19"/>
  <c r="Z75" i="19"/>
  <c r="Q75" i="19"/>
  <c r="T75" i="19"/>
  <c r="R75" i="19"/>
  <c r="AB63" i="19"/>
  <c r="AA63" i="19"/>
  <c r="X63" i="19"/>
  <c r="Y63" i="19"/>
  <c r="Z63" i="19"/>
  <c r="S63" i="19"/>
  <c r="T63" i="19"/>
  <c r="R63" i="19"/>
  <c r="W63" i="19"/>
  <c r="Q63" i="19"/>
  <c r="AB51" i="19"/>
  <c r="AA51" i="19"/>
  <c r="X51" i="19"/>
  <c r="U51" i="19"/>
  <c r="T51" i="19"/>
  <c r="Z51" i="19"/>
  <c r="W51" i="19"/>
  <c r="Z39" i="19"/>
  <c r="Y39" i="19"/>
  <c r="AB39" i="19"/>
  <c r="AA39" i="19"/>
  <c r="X39" i="19"/>
  <c r="U39" i="19"/>
  <c r="T39" i="19"/>
  <c r="AA27" i="19"/>
  <c r="Z27" i="19"/>
  <c r="AB27" i="19"/>
  <c r="U27" i="19"/>
  <c r="R27" i="19"/>
  <c r="T27" i="19"/>
  <c r="AB15" i="19"/>
  <c r="Z15" i="19"/>
  <c r="X15" i="19"/>
  <c r="AA15" i="19"/>
  <c r="Y15" i="19"/>
  <c r="Q15" i="19"/>
  <c r="W15" i="19"/>
  <c r="R15" i="19"/>
  <c r="AN3" i="19"/>
  <c r="AN291" i="19"/>
  <c r="AN207" i="19"/>
  <c r="AN148" i="19"/>
  <c r="AN75" i="19"/>
  <c r="AN271" i="19"/>
  <c r="AN221" i="19"/>
  <c r="AN65" i="19"/>
  <c r="AN17" i="19"/>
  <c r="AN302" i="19"/>
  <c r="AB302" i="19"/>
  <c r="X302" i="19"/>
  <c r="AA302" i="19"/>
  <c r="W302" i="19"/>
  <c r="Z302" i="19"/>
  <c r="Y302" i="19"/>
  <c r="R302" i="19"/>
  <c r="AN290" i="19"/>
  <c r="X290" i="19"/>
  <c r="Y290" i="19"/>
  <c r="U290" i="19"/>
  <c r="W290" i="19"/>
  <c r="S290" i="19"/>
  <c r="AN278" i="19"/>
  <c r="AA278" i="19"/>
  <c r="Y278" i="19"/>
  <c r="AB278" i="19"/>
  <c r="X278" i="19"/>
  <c r="Z278" i="19"/>
  <c r="T278" i="19"/>
  <c r="AN266" i="19"/>
  <c r="AB266" i="19"/>
  <c r="AA266" i="19"/>
  <c r="U266" i="19"/>
  <c r="Z266" i="19"/>
  <c r="Q266" i="19"/>
  <c r="S266" i="19"/>
  <c r="R266" i="19"/>
  <c r="AN254" i="19"/>
  <c r="AB254" i="19"/>
  <c r="AA254" i="19"/>
  <c r="Z254" i="19"/>
  <c r="X254" i="19"/>
  <c r="T254" i="19"/>
  <c r="S254" i="19"/>
  <c r="U254" i="19"/>
  <c r="R254" i="19"/>
  <c r="W254" i="19"/>
  <c r="AN242" i="19"/>
  <c r="AB242" i="19"/>
  <c r="Y242" i="19"/>
  <c r="X242" i="19"/>
  <c r="Z242" i="19"/>
  <c r="AA242" i="19"/>
  <c r="U242" i="19"/>
  <c r="T242" i="19"/>
  <c r="AN230" i="19"/>
  <c r="AB230" i="19"/>
  <c r="AA230" i="19"/>
  <c r="Y230" i="19"/>
  <c r="Z230" i="19"/>
  <c r="X230" i="19"/>
  <c r="U230" i="19"/>
  <c r="W230" i="19"/>
  <c r="AN218" i="19"/>
  <c r="AB218" i="19"/>
  <c r="AA218" i="19"/>
  <c r="W218" i="19"/>
  <c r="U218" i="19"/>
  <c r="Z218" i="19"/>
  <c r="X218" i="19"/>
  <c r="T218" i="19"/>
  <c r="Q218" i="19"/>
  <c r="R218" i="19"/>
  <c r="Y218" i="19"/>
  <c r="AN206" i="19"/>
  <c r="AA206" i="19"/>
  <c r="Z206" i="19"/>
  <c r="X206" i="19"/>
  <c r="Y206" i="19"/>
  <c r="AB206" i="19"/>
  <c r="U206" i="19"/>
  <c r="AN194" i="19"/>
  <c r="AA194" i="19"/>
  <c r="AB194" i="19"/>
  <c r="Z194" i="19"/>
  <c r="T194" i="19"/>
  <c r="S194" i="19"/>
  <c r="R194" i="19"/>
  <c r="U194" i="19"/>
  <c r="Y182" i="19"/>
  <c r="X182" i="19"/>
  <c r="T182" i="19"/>
  <c r="W182" i="19"/>
  <c r="S182" i="19"/>
  <c r="R182" i="19"/>
  <c r="AN170" i="19"/>
  <c r="Z170" i="19"/>
  <c r="AB170" i="19"/>
  <c r="AA170" i="19"/>
  <c r="U170" i="19"/>
  <c r="T170" i="19"/>
  <c r="S170" i="19"/>
  <c r="AN158" i="19"/>
  <c r="Z158" i="19"/>
  <c r="Y158" i="19"/>
  <c r="X158" i="19"/>
  <c r="AB158" i="19"/>
  <c r="AA158" i="19"/>
  <c r="T158" i="19"/>
  <c r="S158" i="19"/>
  <c r="U158" i="19"/>
  <c r="R158" i="19"/>
  <c r="AN146" i="19"/>
  <c r="Y146" i="19"/>
  <c r="X146" i="19"/>
  <c r="W146" i="19"/>
  <c r="R146" i="19"/>
  <c r="U146" i="19"/>
  <c r="S146" i="19"/>
  <c r="Q146" i="19"/>
  <c r="AN134" i="19"/>
  <c r="AA134" i="19"/>
  <c r="U134" i="19"/>
  <c r="AB134" i="19"/>
  <c r="R134" i="19"/>
  <c r="AN122" i="19"/>
  <c r="AA122" i="19"/>
  <c r="X122" i="19"/>
  <c r="AB122" i="19"/>
  <c r="Y122" i="19"/>
  <c r="W122" i="19"/>
  <c r="U122" i="19"/>
  <c r="Z122" i="19"/>
  <c r="T122" i="19"/>
  <c r="AN110" i="19"/>
  <c r="AB110" i="19"/>
  <c r="Y110" i="19"/>
  <c r="AA110" i="19"/>
  <c r="W110" i="19"/>
  <c r="X110" i="19"/>
  <c r="Z110" i="19"/>
  <c r="U110" i="19"/>
  <c r="S110" i="19"/>
  <c r="T110" i="19"/>
  <c r="R110" i="19"/>
  <c r="AN98" i="19"/>
  <c r="AB98" i="19"/>
  <c r="W98" i="19"/>
  <c r="U98" i="19"/>
  <c r="T98" i="19"/>
  <c r="Y98" i="19"/>
  <c r="X98" i="19"/>
  <c r="AA98" i="19"/>
  <c r="S98" i="19"/>
  <c r="Z98" i="19"/>
  <c r="AB86" i="19"/>
  <c r="Z86" i="19"/>
  <c r="X86" i="19"/>
  <c r="Y86" i="19"/>
  <c r="AA86" i="19"/>
  <c r="U86" i="19"/>
  <c r="T86" i="19"/>
  <c r="W86" i="19"/>
  <c r="AN74" i="19"/>
  <c r="AB74" i="19"/>
  <c r="X74" i="19"/>
  <c r="AA74" i="19"/>
  <c r="Y74" i="19"/>
  <c r="W74" i="19"/>
  <c r="T74" i="19"/>
  <c r="Z74" i="19"/>
  <c r="Q74" i="19"/>
  <c r="R74" i="19"/>
  <c r="AN62" i="19"/>
  <c r="AB62" i="19"/>
  <c r="AA62" i="19"/>
  <c r="Z62" i="19"/>
  <c r="S62" i="19"/>
  <c r="T62" i="19"/>
  <c r="AN50" i="19"/>
  <c r="AB50" i="19"/>
  <c r="AA50" i="19"/>
  <c r="X50" i="19"/>
  <c r="U50" i="19"/>
  <c r="W50" i="19"/>
  <c r="Y50" i="19"/>
  <c r="Z50" i="19"/>
  <c r="T50" i="19"/>
  <c r="AN38" i="19"/>
  <c r="AB38" i="19"/>
  <c r="Y38" i="19"/>
  <c r="Z38" i="19"/>
  <c r="U38" i="19"/>
  <c r="T38" i="19"/>
  <c r="AA38" i="19"/>
  <c r="X38" i="19"/>
  <c r="W38" i="19"/>
  <c r="Q38" i="19"/>
  <c r="AN26" i="19"/>
  <c r="AA26" i="19"/>
  <c r="AB26" i="19"/>
  <c r="Z26" i="19"/>
  <c r="X26" i="19"/>
  <c r="W26" i="19"/>
  <c r="S26" i="19"/>
  <c r="R26" i="19"/>
  <c r="Y26" i="19"/>
  <c r="Q26" i="19"/>
  <c r="AA14" i="19"/>
  <c r="AB14" i="19"/>
  <c r="Y14" i="19"/>
  <c r="Z14" i="19"/>
  <c r="X14" i="19"/>
  <c r="W14" i="19"/>
  <c r="S14" i="19"/>
  <c r="V3" i="19"/>
  <c r="Q291" i="19"/>
  <c r="Q270" i="19"/>
  <c r="Q246" i="19"/>
  <c r="Q136" i="19"/>
  <c r="R219" i="19"/>
  <c r="R176" i="19"/>
  <c r="R137" i="19"/>
  <c r="R14" i="19"/>
  <c r="S248" i="19"/>
  <c r="S196" i="19"/>
  <c r="S137" i="19"/>
  <c r="S27" i="19"/>
  <c r="T290" i="19"/>
  <c r="T176" i="19"/>
  <c r="T116" i="19"/>
  <c r="U182" i="19"/>
  <c r="U103" i="19"/>
  <c r="U15" i="19"/>
  <c r="W160" i="19"/>
  <c r="W39" i="19"/>
  <c r="Y51" i="19"/>
  <c r="Z134" i="19"/>
  <c r="AB246" i="19"/>
  <c r="AN279" i="19"/>
  <c r="AN199" i="19"/>
  <c r="AN147" i="19"/>
  <c r="AN141" i="19"/>
  <c r="AN301" i="19"/>
  <c r="Z301" i="19"/>
  <c r="Y301" i="19"/>
  <c r="W301" i="19"/>
  <c r="T301" i="19"/>
  <c r="AB301" i="19"/>
  <c r="X301" i="19"/>
  <c r="R301" i="19"/>
  <c r="X289" i="19"/>
  <c r="Y289" i="19"/>
  <c r="W289" i="19"/>
  <c r="T289" i="19"/>
  <c r="U289" i="19"/>
  <c r="R289" i="19"/>
  <c r="S289" i="19"/>
  <c r="AN277" i="19"/>
  <c r="AA277" i="19"/>
  <c r="Z277" i="19"/>
  <c r="AB277" i="19"/>
  <c r="W277" i="19"/>
  <c r="U277" i="19"/>
  <c r="X277" i="19"/>
  <c r="Y277" i="19"/>
  <c r="T277" i="19"/>
  <c r="AN265" i="19"/>
  <c r="AA265" i="19"/>
  <c r="Z265" i="19"/>
  <c r="AB265" i="19"/>
  <c r="U265" i="19"/>
  <c r="T265" i="19"/>
  <c r="R265" i="19"/>
  <c r="AN253" i="19"/>
  <c r="AA253" i="19"/>
  <c r="AB253" i="19"/>
  <c r="Y253" i="19"/>
  <c r="X253" i="19"/>
  <c r="W253" i="19"/>
  <c r="Z253" i="19"/>
  <c r="S253" i="19"/>
  <c r="R253" i="19"/>
  <c r="Q253" i="19"/>
  <c r="AN241" i="19"/>
  <c r="AB241" i="19"/>
  <c r="Z241" i="19"/>
  <c r="AA241" i="19"/>
  <c r="X241" i="19"/>
  <c r="U241" i="19"/>
  <c r="Y241" i="19"/>
  <c r="T241" i="19"/>
  <c r="W241" i="19"/>
  <c r="AN229" i="19"/>
  <c r="Z229" i="19"/>
  <c r="Y229" i="19"/>
  <c r="AB229" i="19"/>
  <c r="W229" i="19"/>
  <c r="X229" i="19"/>
  <c r="AA229" i="19"/>
  <c r="R229" i="19"/>
  <c r="U229" i="19"/>
  <c r="S229" i="19"/>
  <c r="AN217" i="19"/>
  <c r="Y217" i="19"/>
  <c r="W217" i="19"/>
  <c r="S217" i="19"/>
  <c r="R217" i="19"/>
  <c r="X217" i="19"/>
  <c r="AN205" i="19"/>
  <c r="AA205" i="19"/>
  <c r="Z205" i="19"/>
  <c r="Y205" i="19"/>
  <c r="AB205" i="19"/>
  <c r="X205" i="19"/>
  <c r="W205" i="19"/>
  <c r="T205" i="19"/>
  <c r="AN193" i="19"/>
  <c r="AA193" i="19"/>
  <c r="Z193" i="19"/>
  <c r="AB193" i="19"/>
  <c r="S193" i="19"/>
  <c r="R193" i="19"/>
  <c r="U193" i="19"/>
  <c r="Q193" i="19"/>
  <c r="T193" i="19"/>
  <c r="AA181" i="19"/>
  <c r="Z181" i="19"/>
  <c r="AB181" i="19"/>
  <c r="U181" i="19"/>
  <c r="R181" i="19"/>
  <c r="S181" i="19"/>
  <c r="Q181" i="19"/>
  <c r="AN169" i="19"/>
  <c r="AB169" i="19"/>
  <c r="Z169" i="19"/>
  <c r="AA169" i="19"/>
  <c r="R169" i="19"/>
  <c r="U169" i="19"/>
  <c r="AN157" i="19"/>
  <c r="Y157" i="19"/>
  <c r="X157" i="19"/>
  <c r="U157" i="19"/>
  <c r="T157" i="19"/>
  <c r="S157" i="19"/>
  <c r="Q157" i="19"/>
  <c r="AN145" i="19"/>
  <c r="AB145" i="19"/>
  <c r="AA145" i="19"/>
  <c r="Z145" i="19"/>
  <c r="S145" i="19"/>
  <c r="U145" i="19"/>
  <c r="AN133" i="19"/>
  <c r="AA133" i="19"/>
  <c r="Z133" i="19"/>
  <c r="AB133" i="19"/>
  <c r="R133" i="19"/>
  <c r="T133" i="19"/>
  <c r="U133" i="19"/>
  <c r="S133" i="19"/>
  <c r="Q133" i="19"/>
  <c r="AN121" i="19"/>
  <c r="Y121" i="19"/>
  <c r="X121" i="19"/>
  <c r="T121" i="19"/>
  <c r="W121" i="19"/>
  <c r="U121" i="19"/>
  <c r="S121" i="19"/>
  <c r="AN109" i="19"/>
  <c r="AB109" i="19"/>
  <c r="AA109" i="19"/>
  <c r="X109" i="19"/>
  <c r="Y109" i="19"/>
  <c r="Z109" i="19"/>
  <c r="U109" i="19"/>
  <c r="S109" i="19"/>
  <c r="R109" i="19"/>
  <c r="Q109" i="19"/>
  <c r="AN97" i="19"/>
  <c r="Y97" i="19"/>
  <c r="X97" i="19"/>
  <c r="T97" i="19"/>
  <c r="S97" i="19"/>
  <c r="Q97" i="19"/>
  <c r="U97" i="19"/>
  <c r="R97" i="19"/>
  <c r="Z85" i="19"/>
  <c r="AB85" i="19"/>
  <c r="X85" i="19"/>
  <c r="AA85" i="19"/>
  <c r="Y85" i="19"/>
  <c r="U85" i="19"/>
  <c r="W85" i="19"/>
  <c r="AN73" i="19"/>
  <c r="Z73" i="19"/>
  <c r="AB73" i="19"/>
  <c r="AA73" i="19"/>
  <c r="U73" i="19"/>
  <c r="T73" i="19"/>
  <c r="S73" i="19"/>
  <c r="AN61" i="19"/>
  <c r="Z61" i="19"/>
  <c r="AB61" i="19"/>
  <c r="AA61" i="19"/>
  <c r="S61" i="19"/>
  <c r="U61" i="19"/>
  <c r="Q61" i="19"/>
  <c r="T61" i="19"/>
  <c r="AN49" i="19"/>
  <c r="Z49" i="19"/>
  <c r="X49" i="19"/>
  <c r="T49" i="19"/>
  <c r="AB49" i="19"/>
  <c r="U49" i="19"/>
  <c r="R49" i="19"/>
  <c r="S49" i="19"/>
  <c r="Y49" i="19"/>
  <c r="W49" i="19"/>
  <c r="AN37" i="19"/>
  <c r="AB37" i="19"/>
  <c r="Z37" i="19"/>
  <c r="X37" i="19"/>
  <c r="Y37" i="19"/>
  <c r="AA37" i="19"/>
  <c r="U37" i="19"/>
  <c r="T37" i="19"/>
  <c r="S37" i="19"/>
  <c r="AN25" i="19"/>
  <c r="AA25" i="19"/>
  <c r="Z25" i="19"/>
  <c r="AB25" i="19"/>
  <c r="W25" i="19"/>
  <c r="Y25" i="19"/>
  <c r="X25" i="19"/>
  <c r="S25" i="19"/>
  <c r="Q25" i="19"/>
  <c r="X13" i="19"/>
  <c r="W13" i="19"/>
  <c r="Y13" i="19"/>
  <c r="R13" i="19"/>
  <c r="S13" i="19"/>
  <c r="U13" i="19"/>
  <c r="Q290" i="19"/>
  <c r="Q268" i="19"/>
  <c r="Q245" i="19"/>
  <c r="Q189" i="19"/>
  <c r="Q160" i="19"/>
  <c r="Q135" i="19"/>
  <c r="Q81" i="19"/>
  <c r="R291" i="19"/>
  <c r="R213" i="19"/>
  <c r="R171" i="19"/>
  <c r="R129" i="19"/>
  <c r="R89" i="19"/>
  <c r="R43" i="19"/>
  <c r="R4" i="19"/>
  <c r="S247" i="19"/>
  <c r="S136" i="19"/>
  <c r="S75" i="19"/>
  <c r="T169" i="19"/>
  <c r="T112" i="19"/>
  <c r="U177" i="19"/>
  <c r="U102" i="19"/>
  <c r="U14" i="19"/>
  <c r="W158" i="19"/>
  <c r="W37" i="19"/>
  <c r="X281" i="19"/>
  <c r="X114" i="19"/>
  <c r="Y291" i="19"/>
  <c r="Z117" i="19"/>
  <c r="AB161" i="19"/>
  <c r="M2" i="19" l="1"/>
  <c r="S6" i="19"/>
  <c r="S7" i="19"/>
  <c r="Y8" i="19"/>
  <c r="Y9" i="19"/>
  <c r="Y10" i="19"/>
  <c r="Y11" i="19"/>
  <c r="Y12" i="19"/>
  <c r="AB13" i="19"/>
  <c r="S18" i="19"/>
  <c r="S19" i="19"/>
  <c r="U20" i="19"/>
  <c r="U21" i="19"/>
  <c r="U22" i="19"/>
  <c r="U23" i="19"/>
  <c r="U24" i="19"/>
  <c r="U25" i="19"/>
  <c r="U26" i="19"/>
  <c r="Y27" i="19"/>
  <c r="Y28" i="19"/>
  <c r="Y29" i="19"/>
  <c r="Y30" i="19"/>
  <c r="AB31" i="19"/>
  <c r="AB32" i="19"/>
  <c r="AB33" i="19"/>
  <c r="S39" i="19"/>
  <c r="S40" i="19"/>
  <c r="U41" i="19"/>
  <c r="U42" i="19"/>
  <c r="U43" i="19"/>
  <c r="Y44" i="19"/>
  <c r="Y45" i="19"/>
  <c r="AB46" i="19"/>
  <c r="S50" i="19"/>
  <c r="S51" i="19"/>
  <c r="S52" i="19"/>
  <c r="S53" i="19"/>
  <c r="U54" i="19"/>
  <c r="U55" i="19"/>
  <c r="U56" i="19"/>
  <c r="Y57" i="19"/>
  <c r="Y58" i="19"/>
  <c r="Y59" i="19"/>
  <c r="Y60" i="19"/>
  <c r="Y61" i="19"/>
  <c r="Y62" i="19"/>
  <c r="S65" i="19"/>
  <c r="S66" i="19"/>
  <c r="S67" i="19"/>
  <c r="U68" i="19"/>
  <c r="Y69" i="19"/>
  <c r="Y70" i="19"/>
  <c r="Y71" i="19"/>
  <c r="Y72" i="19"/>
  <c r="Y73" i="19"/>
  <c r="S76" i="19"/>
  <c r="S77" i="19"/>
  <c r="S78" i="19"/>
  <c r="S79" i="19"/>
  <c r="U80" i="19"/>
  <c r="U81" i="19"/>
  <c r="U82" i="19"/>
  <c r="S85" i="19"/>
  <c r="S86" i="19"/>
  <c r="S87" i="19"/>
  <c r="U88" i="19"/>
  <c r="U89" i="19"/>
  <c r="Y90" i="19"/>
  <c r="Y91" i="19"/>
  <c r="Y92" i="19"/>
  <c r="Y93" i="19"/>
  <c r="Y94" i="19"/>
  <c r="AB95" i="19"/>
  <c r="AB96" i="19"/>
  <c r="AB97" i="19"/>
  <c r="S102" i="19"/>
  <c r="S103" i="19"/>
  <c r="U104" i="19"/>
  <c r="Y105" i="19"/>
  <c r="Y106" i="19"/>
  <c r="Y107" i="19"/>
  <c r="Y108" i="19"/>
  <c r="S111" i="19"/>
  <c r="S112" i="19"/>
  <c r="S113" i="19"/>
  <c r="U114" i="19"/>
  <c r="U115" i="19"/>
  <c r="Y116" i="19"/>
  <c r="Y117" i="19"/>
  <c r="Y118" i="19"/>
  <c r="AB119" i="19"/>
  <c r="AB120" i="19"/>
  <c r="AB121" i="19"/>
  <c r="S125" i="19"/>
  <c r="S126" i="19"/>
  <c r="S127" i="19"/>
  <c r="S128" i="19"/>
  <c r="U129" i="19"/>
  <c r="U130" i="19"/>
  <c r="U131" i="19"/>
  <c r="U132" i="19"/>
  <c r="Y133" i="19"/>
  <c r="Y134" i="19"/>
  <c r="AB135" i="19"/>
  <c r="AB136" i="19"/>
  <c r="AB137" i="19"/>
  <c r="AB138" i="19"/>
  <c r="S142" i="19"/>
  <c r="S143" i="19"/>
  <c r="Y144" i="19"/>
  <c r="Y145" i="19"/>
  <c r="AB146" i="19"/>
  <c r="AB147" i="19"/>
  <c r="S151" i="19"/>
  <c r="S152" i="19"/>
  <c r="S153" i="19"/>
  <c r="U154" i="19"/>
  <c r="U155" i="19"/>
  <c r="Y156" i="19"/>
  <c r="AB157" i="19"/>
  <c r="S161" i="19"/>
  <c r="S162" i="19"/>
  <c r="S163" i="19"/>
  <c r="S164" i="19"/>
  <c r="U165" i="19"/>
  <c r="U166" i="19"/>
  <c r="U167" i="19"/>
  <c r="Y168" i="19"/>
  <c r="Y169" i="19"/>
  <c r="Y170" i="19"/>
  <c r="Y171" i="19"/>
  <c r="AB172" i="19"/>
  <c r="AB173" i="19"/>
  <c r="AB174" i="19"/>
  <c r="S177" i="19"/>
  <c r="S178" i="19"/>
  <c r="S179" i="19"/>
  <c r="U180" i="19"/>
  <c r="Y181" i="19"/>
  <c r="AB182" i="19"/>
  <c r="S185" i="19"/>
  <c r="S186" i="19"/>
  <c r="S187" i="19"/>
  <c r="U188" i="19"/>
  <c r="U189" i="19"/>
  <c r="U190" i="19"/>
  <c r="Y191" i="19"/>
  <c r="Y192" i="19"/>
  <c r="Y193" i="19"/>
  <c r="Y194" i="19"/>
  <c r="Y195" i="19"/>
  <c r="Y196" i="19"/>
  <c r="Y197" i="19"/>
  <c r="AB198" i="19"/>
  <c r="AB199" i="19"/>
  <c r="AB200" i="19"/>
  <c r="S205" i="19"/>
  <c r="S206" i="19"/>
  <c r="S207" i="19"/>
  <c r="S208" i="19"/>
  <c r="U209" i="19"/>
  <c r="U210" i="19"/>
  <c r="U211" i="19"/>
  <c r="Y212" i="19"/>
  <c r="Y213" i="19"/>
  <c r="Y214" i="19"/>
  <c r="AB215" i="19"/>
  <c r="AB216" i="19"/>
  <c r="AB217" i="19"/>
  <c r="S220" i="19"/>
  <c r="S221" i="19"/>
  <c r="U222" i="19"/>
  <c r="U223" i="19"/>
  <c r="U224" i="19"/>
  <c r="Y225" i="19"/>
  <c r="Y226" i="19"/>
  <c r="AB227" i="19"/>
  <c r="S230" i="19"/>
  <c r="S231" i="19"/>
  <c r="U232" i="19"/>
  <c r="Y233" i="19"/>
  <c r="AB234" i="19"/>
  <c r="AB235" i="19"/>
  <c r="S239" i="19"/>
  <c r="S240" i="19"/>
  <c r="S241" i="19"/>
  <c r="S242" i="19"/>
  <c r="U243" i="19"/>
  <c r="U244" i="19"/>
  <c r="U245" i="19"/>
  <c r="U246" i="19"/>
  <c r="Y247" i="19"/>
  <c r="Y248" i="19"/>
  <c r="Y249" i="19"/>
  <c r="AB250" i="19"/>
  <c r="AB251" i="19"/>
  <c r="S255" i="19"/>
  <c r="S256" i="19"/>
  <c r="S257" i="19"/>
  <c r="S258" i="19"/>
  <c r="U259" i="19"/>
  <c r="U260" i="19"/>
  <c r="U261" i="19"/>
  <c r="U262" i="19"/>
  <c r="U263" i="19"/>
  <c r="U264" i="19"/>
  <c r="Y265" i="19"/>
  <c r="Y266" i="19"/>
  <c r="Y267" i="19"/>
  <c r="Y268" i="19"/>
  <c r="Y269" i="19"/>
  <c r="AB270" i="19"/>
  <c r="AB271" i="19"/>
  <c r="AB272" i="19"/>
  <c r="AB273" i="19"/>
  <c r="S277" i="19"/>
  <c r="S278" i="19"/>
  <c r="U279" i="19"/>
  <c r="U280" i="19"/>
  <c r="U281" i="19"/>
  <c r="U282" i="19"/>
  <c r="U283" i="19"/>
  <c r="Y284" i="19"/>
  <c r="Y285" i="19"/>
  <c r="Y286" i="19"/>
  <c r="Y287" i="19"/>
  <c r="AB288" i="19"/>
  <c r="AB289" i="19"/>
  <c r="AB290" i="19"/>
  <c r="S293" i="19"/>
  <c r="S294" i="19"/>
  <c r="U295" i="19"/>
  <c r="U296" i="19"/>
  <c r="Y297" i="19"/>
  <c r="AB298" i="19"/>
  <c r="U302" i="19"/>
  <c r="U303" i="19"/>
  <c r="Y304" i="19"/>
  <c r="Y305" i="19"/>
  <c r="AB306" i="19"/>
  <c r="Y307" i="19"/>
  <c r="Y308" i="19"/>
  <c r="AB309" i="19"/>
  <c r="AB310" i="19"/>
  <c r="T18" i="24"/>
  <c r="Z217" i="19" l="1"/>
  <c r="AA217" i="19"/>
  <c r="Z97" i="19"/>
  <c r="AA97" i="19"/>
  <c r="Z288" i="19"/>
  <c r="AA288" i="19"/>
  <c r="Z120" i="19"/>
  <c r="AA120" i="19"/>
  <c r="Z298" i="19"/>
  <c r="AA298" i="19"/>
  <c r="Z250" i="19"/>
  <c r="AA250" i="19"/>
  <c r="Z273" i="19"/>
  <c r="AA273" i="19"/>
  <c r="Z32" i="19"/>
  <c r="AA32" i="19"/>
  <c r="Z271" i="19"/>
  <c r="AA271" i="19"/>
  <c r="Z235" i="19"/>
  <c r="AA235" i="19"/>
  <c r="Z199" i="19"/>
  <c r="AA199" i="19"/>
  <c r="Z31" i="19"/>
  <c r="AA31" i="19"/>
  <c r="Z121" i="19"/>
  <c r="AA121" i="19"/>
  <c r="Z13" i="19"/>
  <c r="AA13" i="19"/>
  <c r="Z227" i="19"/>
  <c r="AA227" i="19"/>
  <c r="Z119" i="19"/>
  <c r="AA119" i="19"/>
  <c r="Z174" i="19"/>
  <c r="AA174" i="19"/>
  <c r="Z173" i="19"/>
  <c r="AA173" i="19"/>
  <c r="Z137" i="19"/>
  <c r="AA137" i="19"/>
  <c r="Z251" i="19"/>
  <c r="AA251" i="19"/>
  <c r="Z309" i="19"/>
  <c r="AA309" i="19"/>
  <c r="Z33" i="19"/>
  <c r="AA33" i="19"/>
  <c r="Z270" i="19"/>
  <c r="AA270" i="19"/>
  <c r="Z172" i="19"/>
  <c r="AA172" i="19"/>
  <c r="Z136" i="19"/>
  <c r="AA136" i="19"/>
  <c r="Z157" i="19"/>
  <c r="AA157" i="19"/>
  <c r="Z216" i="19"/>
  <c r="AA216" i="19"/>
  <c r="Z96" i="19"/>
  <c r="AA96" i="19"/>
  <c r="Z215" i="19"/>
  <c r="AA215" i="19"/>
  <c r="Z95" i="19"/>
  <c r="AA95" i="19"/>
  <c r="Z46" i="19"/>
  <c r="AA46" i="19"/>
  <c r="Z272" i="19"/>
  <c r="AA272" i="19"/>
  <c r="Z234" i="19"/>
  <c r="AA234" i="19"/>
  <c r="Z198" i="19"/>
  <c r="AA198" i="19"/>
  <c r="Z147" i="19"/>
  <c r="AA147" i="19"/>
  <c r="Z135" i="19"/>
  <c r="AA135" i="19"/>
  <c r="Z289" i="19"/>
  <c r="AA289" i="19"/>
  <c r="Z310" i="19"/>
  <c r="AA310" i="19"/>
  <c r="Z200" i="19"/>
  <c r="AA200" i="19"/>
  <c r="Z306" i="19"/>
  <c r="AA306" i="19"/>
  <c r="Z138" i="19"/>
  <c r="AA138" i="19"/>
  <c r="Z290" i="19"/>
  <c r="AA290" i="19"/>
  <c r="Z182" i="19"/>
  <c r="AA182" i="19"/>
  <c r="Z146" i="19"/>
  <c r="AA146" i="19"/>
  <c r="W265" i="19"/>
  <c r="X265" i="19"/>
  <c r="W193" i="19"/>
  <c r="X193" i="19"/>
  <c r="W181" i="19"/>
  <c r="X181" i="19"/>
  <c r="W133" i="19"/>
  <c r="X133" i="19"/>
  <c r="W287" i="19"/>
  <c r="X287" i="19"/>
  <c r="W191" i="19"/>
  <c r="X191" i="19"/>
  <c r="W297" i="19"/>
  <c r="X297" i="19"/>
  <c r="W213" i="19"/>
  <c r="X213" i="19"/>
  <c r="W307" i="19"/>
  <c r="X307" i="19"/>
  <c r="W30" i="19"/>
  <c r="X30" i="19"/>
  <c r="W269" i="19"/>
  <c r="X269" i="19"/>
  <c r="W29" i="19"/>
  <c r="X29" i="19"/>
  <c r="W304" i="19"/>
  <c r="X304" i="19"/>
  <c r="W268" i="19"/>
  <c r="X268" i="19"/>
  <c r="W196" i="19"/>
  <c r="X196" i="19"/>
  <c r="W28" i="19"/>
  <c r="X28" i="19"/>
  <c r="W169" i="19"/>
  <c r="X169" i="19"/>
  <c r="W145" i="19"/>
  <c r="X145" i="19"/>
  <c r="W73" i="19"/>
  <c r="X73" i="19"/>
  <c r="W61" i="19"/>
  <c r="X61" i="19"/>
  <c r="W192" i="19"/>
  <c r="X192" i="19"/>
  <c r="W168" i="19"/>
  <c r="X168" i="19"/>
  <c r="W156" i="19"/>
  <c r="X156" i="19"/>
  <c r="W144" i="19"/>
  <c r="X144" i="19"/>
  <c r="W108" i="19"/>
  <c r="X108" i="19"/>
  <c r="W72" i="19"/>
  <c r="X72" i="19"/>
  <c r="W60" i="19"/>
  <c r="X60" i="19"/>
  <c r="W12" i="19"/>
  <c r="X12" i="19"/>
  <c r="W107" i="19"/>
  <c r="X107" i="19"/>
  <c r="W71" i="19"/>
  <c r="X71" i="19"/>
  <c r="W59" i="19"/>
  <c r="X59" i="19"/>
  <c r="W11" i="19"/>
  <c r="X11" i="19"/>
  <c r="W286" i="19"/>
  <c r="X286" i="19"/>
  <c r="W226" i="19"/>
  <c r="X226" i="19"/>
  <c r="W214" i="19"/>
  <c r="X214" i="19"/>
  <c r="W118" i="19"/>
  <c r="X118" i="19"/>
  <c r="W106" i="19"/>
  <c r="X106" i="19"/>
  <c r="W94" i="19"/>
  <c r="X94" i="19"/>
  <c r="W70" i="19"/>
  <c r="X70" i="19"/>
  <c r="W58" i="19"/>
  <c r="X58" i="19"/>
  <c r="W10" i="19"/>
  <c r="X10" i="19"/>
  <c r="W285" i="19"/>
  <c r="X285" i="19"/>
  <c r="W249" i="19"/>
  <c r="X249" i="19"/>
  <c r="W225" i="19"/>
  <c r="X225" i="19"/>
  <c r="W117" i="19"/>
  <c r="X117" i="19"/>
  <c r="W105" i="19"/>
  <c r="X105" i="19"/>
  <c r="W93" i="19"/>
  <c r="X93" i="19"/>
  <c r="W69" i="19"/>
  <c r="X69" i="19"/>
  <c r="W57" i="19"/>
  <c r="X57" i="19"/>
  <c r="W45" i="19"/>
  <c r="X45" i="19"/>
  <c r="W9" i="19"/>
  <c r="X9" i="19"/>
  <c r="W308" i="19"/>
  <c r="X308" i="19"/>
  <c r="W284" i="19"/>
  <c r="X284" i="19"/>
  <c r="W248" i="19"/>
  <c r="X248" i="19"/>
  <c r="W212" i="19"/>
  <c r="X212" i="19"/>
  <c r="W116" i="19"/>
  <c r="X116" i="19"/>
  <c r="W92" i="19"/>
  <c r="X92" i="19"/>
  <c r="W44" i="19"/>
  <c r="X44" i="19"/>
  <c r="W8" i="19"/>
  <c r="X8" i="19"/>
  <c r="W247" i="19"/>
  <c r="X247" i="19"/>
  <c r="W91" i="19"/>
  <c r="X91" i="19"/>
  <c r="W90" i="19"/>
  <c r="X90" i="19"/>
  <c r="W305" i="19"/>
  <c r="X305" i="19"/>
  <c r="W233" i="19"/>
  <c r="X233" i="19"/>
  <c r="W197" i="19"/>
  <c r="X197" i="19"/>
  <c r="W267" i="19"/>
  <c r="X267" i="19"/>
  <c r="W195" i="19"/>
  <c r="X195" i="19"/>
  <c r="W171" i="19"/>
  <c r="X171" i="19"/>
  <c r="W27" i="19"/>
  <c r="X27" i="19"/>
  <c r="W266" i="19"/>
  <c r="X266" i="19"/>
  <c r="W194" i="19"/>
  <c r="X194" i="19"/>
  <c r="W170" i="19"/>
  <c r="X170" i="19"/>
  <c r="W134" i="19"/>
  <c r="X134" i="19"/>
  <c r="W62" i="19"/>
  <c r="X62" i="19"/>
  <c r="T24" i="19"/>
  <c r="T155" i="19"/>
  <c r="T131" i="19"/>
  <c r="T189" i="19"/>
  <c r="T104" i="19"/>
  <c r="T80" i="19"/>
  <c r="T68" i="19"/>
  <c r="T56" i="19"/>
  <c r="T20" i="19"/>
  <c r="T295" i="19"/>
  <c r="T283" i="19"/>
  <c r="T259" i="19"/>
  <c r="T223" i="19"/>
  <c r="T211" i="19"/>
  <c r="T115" i="19"/>
  <c r="T55" i="19"/>
  <c r="T43" i="19"/>
  <c r="T132" i="19"/>
  <c r="T167" i="19"/>
  <c r="T23" i="19"/>
  <c r="T262" i="19"/>
  <c r="T190" i="19"/>
  <c r="T130" i="19"/>
  <c r="T82" i="19"/>
  <c r="T22" i="19"/>
  <c r="T261" i="19"/>
  <c r="T129" i="19"/>
  <c r="T81" i="19"/>
  <c r="T296" i="19"/>
  <c r="T224" i="19"/>
  <c r="T188" i="19"/>
  <c r="T210" i="19"/>
  <c r="T114" i="19"/>
  <c r="T54" i="19"/>
  <c r="T281" i="19"/>
  <c r="T245" i="19"/>
  <c r="T209" i="19"/>
  <c r="T89" i="19"/>
  <c r="T41" i="19"/>
  <c r="T260" i="19"/>
  <c r="T222" i="19"/>
  <c r="T280" i="19"/>
  <c r="T244" i="19"/>
  <c r="T232" i="19"/>
  <c r="T88" i="19"/>
  <c r="T264" i="19"/>
  <c r="T263" i="19"/>
  <c r="T154" i="19"/>
  <c r="T282" i="19"/>
  <c r="T246" i="19"/>
  <c r="T42" i="19"/>
  <c r="T303" i="19"/>
  <c r="T279" i="19"/>
  <c r="T243" i="19"/>
  <c r="T25" i="19"/>
  <c r="T180" i="19"/>
  <c r="T166" i="19"/>
  <c r="T165" i="19"/>
  <c r="T21" i="19"/>
  <c r="T302" i="19"/>
  <c r="T26" i="19"/>
  <c r="Q177" i="19"/>
  <c r="R177" i="19"/>
  <c r="Q153" i="19"/>
  <c r="R153" i="19"/>
  <c r="Q164" i="19"/>
  <c r="R164" i="19"/>
  <c r="Q152" i="19"/>
  <c r="R152" i="19"/>
  <c r="Q128" i="19"/>
  <c r="R128" i="19"/>
  <c r="Q187" i="19"/>
  <c r="R187" i="19"/>
  <c r="Q163" i="19"/>
  <c r="R163" i="19"/>
  <c r="Q151" i="19"/>
  <c r="R151" i="19"/>
  <c r="Q127" i="19"/>
  <c r="R127" i="19"/>
  <c r="Q103" i="19"/>
  <c r="R103" i="19"/>
  <c r="Q79" i="19"/>
  <c r="R79" i="19"/>
  <c r="Q67" i="19"/>
  <c r="R67" i="19"/>
  <c r="Q19" i="19"/>
  <c r="R19" i="19"/>
  <c r="Q7" i="19"/>
  <c r="R7" i="19"/>
  <c r="Q205" i="19"/>
  <c r="R205" i="19"/>
  <c r="Q85" i="19"/>
  <c r="R85" i="19"/>
  <c r="Q240" i="19"/>
  <c r="R240" i="19"/>
  <c r="Q239" i="19"/>
  <c r="R239" i="19"/>
  <c r="Q179" i="19"/>
  <c r="R179" i="19"/>
  <c r="Q143" i="19"/>
  <c r="R143" i="19"/>
  <c r="Q178" i="19"/>
  <c r="R178" i="19"/>
  <c r="Q142" i="19"/>
  <c r="R142" i="19"/>
  <c r="Q294" i="19"/>
  <c r="R294" i="19"/>
  <c r="Q258" i="19"/>
  <c r="R258" i="19"/>
  <c r="Q162" i="19"/>
  <c r="R162" i="19"/>
  <c r="Q126" i="19"/>
  <c r="R126" i="19"/>
  <c r="Q102" i="19"/>
  <c r="R102" i="19"/>
  <c r="Q66" i="19"/>
  <c r="R66" i="19"/>
  <c r="Q18" i="19"/>
  <c r="R18" i="19"/>
  <c r="Q6" i="19"/>
  <c r="R6" i="19"/>
  <c r="Q293" i="19"/>
  <c r="R293" i="19"/>
  <c r="Q257" i="19"/>
  <c r="R257" i="19"/>
  <c r="Q221" i="19"/>
  <c r="R221" i="19"/>
  <c r="Q185" i="19"/>
  <c r="R185" i="19"/>
  <c r="Q161" i="19"/>
  <c r="R161" i="19"/>
  <c r="Q125" i="19"/>
  <c r="R125" i="19"/>
  <c r="Q113" i="19"/>
  <c r="R113" i="19"/>
  <c r="Q77" i="19"/>
  <c r="R77" i="19"/>
  <c r="Q65" i="19"/>
  <c r="R65" i="19"/>
  <c r="Q53" i="19"/>
  <c r="R53" i="19"/>
  <c r="Q256" i="19"/>
  <c r="R256" i="19"/>
  <c r="Q220" i="19"/>
  <c r="R220" i="19"/>
  <c r="Q208" i="19"/>
  <c r="R208" i="19"/>
  <c r="Q112" i="19"/>
  <c r="R112" i="19"/>
  <c r="Q76" i="19"/>
  <c r="R76" i="19"/>
  <c r="Q52" i="19"/>
  <c r="R52" i="19"/>
  <c r="Q40" i="19"/>
  <c r="R40" i="19"/>
  <c r="Q255" i="19"/>
  <c r="R255" i="19"/>
  <c r="Q231" i="19"/>
  <c r="R231" i="19"/>
  <c r="Q207" i="19"/>
  <c r="R207" i="19"/>
  <c r="Q111" i="19"/>
  <c r="R111" i="19"/>
  <c r="Q87" i="19"/>
  <c r="R87" i="19"/>
  <c r="Q51" i="19"/>
  <c r="R51" i="19"/>
  <c r="Q39" i="19"/>
  <c r="R39" i="19"/>
  <c r="Q277" i="19"/>
  <c r="R277" i="19"/>
  <c r="Q241" i="19"/>
  <c r="R241" i="19"/>
  <c r="Q186" i="19"/>
  <c r="R186" i="19"/>
  <c r="Q78" i="19"/>
  <c r="R78" i="19"/>
  <c r="Q278" i="19"/>
  <c r="R278" i="19"/>
  <c r="Q242" i="19"/>
  <c r="R242" i="19"/>
  <c r="Q230" i="19"/>
  <c r="R230" i="19"/>
  <c r="Q206" i="19"/>
  <c r="R206" i="19"/>
  <c r="Q86" i="19"/>
  <c r="R86" i="19"/>
  <c r="Q50" i="19"/>
  <c r="R50" i="19"/>
  <c r="AD3" i="19"/>
  <c r="AC3" i="19"/>
  <c r="T10" i="24" l="1"/>
  <c r="V17" i="24" l="1"/>
  <c r="T29" i="24"/>
  <c r="V29" i="24" s="1"/>
  <c r="T31" i="24" l="1"/>
  <c r="V31" i="24" s="1"/>
  <c r="K30" i="24"/>
  <c r="M30" i="24"/>
  <c r="T30" i="24" l="1"/>
  <c r="V30" i="24" s="1"/>
  <c r="V28" i="24"/>
  <c r="T25" i="24"/>
  <c r="V25" i="24" s="1"/>
  <c r="V19" i="24"/>
  <c r="S511" i="19" l="1"/>
  <c r="S512" i="19"/>
  <c r="S513" i="19"/>
  <c r="S514" i="19"/>
  <c r="S515" i="19"/>
  <c r="S516" i="19"/>
  <c r="S517" i="19"/>
  <c r="S518" i="19"/>
  <c r="S519" i="19"/>
  <c r="S520" i="19"/>
  <c r="S521" i="19"/>
  <c r="S522" i="19"/>
  <c r="S523" i="19"/>
  <c r="S524" i="19"/>
  <c r="S525" i="19"/>
  <c r="S526" i="19"/>
  <c r="S527" i="19"/>
  <c r="S528" i="19"/>
  <c r="S529" i="19"/>
  <c r="S530" i="19"/>
  <c r="S531" i="19"/>
  <c r="S532" i="19"/>
  <c r="S533" i="19"/>
  <c r="S534" i="19"/>
  <c r="S535" i="19"/>
  <c r="S536" i="19"/>
  <c r="S537" i="19"/>
  <c r="S538" i="19"/>
  <c r="S539" i="19"/>
  <c r="S540" i="19"/>
  <c r="S541" i="19"/>
  <c r="S542" i="19"/>
  <c r="S543" i="19"/>
  <c r="S544" i="19"/>
  <c r="S545" i="19"/>
  <c r="S546" i="19"/>
  <c r="S547" i="19"/>
  <c r="S548" i="19"/>
  <c r="S549" i="19"/>
  <c r="S550" i="19"/>
  <c r="S551" i="19"/>
  <c r="S552" i="19"/>
  <c r="S553" i="19"/>
  <c r="S554" i="19"/>
  <c r="S555" i="19"/>
  <c r="S556" i="19"/>
  <c r="S557" i="19"/>
  <c r="S558" i="19"/>
  <c r="S559" i="19"/>
  <c r="S560" i="19"/>
  <c r="S561" i="19"/>
  <c r="S562" i="19"/>
  <c r="S563" i="19"/>
  <c r="S564" i="19"/>
  <c r="S565" i="19"/>
  <c r="S566" i="19"/>
  <c r="S567" i="19"/>
  <c r="S568" i="19"/>
  <c r="S569" i="19"/>
  <c r="S570" i="19"/>
  <c r="S571" i="19"/>
  <c r="S572" i="19"/>
  <c r="S573" i="19"/>
  <c r="S574" i="19"/>
  <c r="S575" i="19"/>
  <c r="S576" i="19"/>
  <c r="S577" i="19"/>
  <c r="S578" i="19"/>
  <c r="S579" i="19"/>
  <c r="S580" i="19"/>
  <c r="S581" i="19"/>
  <c r="S582" i="19"/>
  <c r="S583" i="19"/>
  <c r="S584" i="19"/>
  <c r="S585" i="19"/>
  <c r="S586" i="19"/>
  <c r="S587" i="19"/>
  <c r="S588" i="19"/>
  <c r="S589" i="19"/>
  <c r="S590" i="19"/>
  <c r="S591" i="19"/>
  <c r="S592" i="19"/>
  <c r="S593" i="19"/>
  <c r="S594" i="19"/>
  <c r="S595" i="19"/>
  <c r="S596" i="19"/>
  <c r="S597" i="19"/>
  <c r="S598" i="19"/>
  <c r="S599" i="19"/>
  <c r="S600" i="19"/>
  <c r="S601" i="19"/>
  <c r="S602" i="19"/>
  <c r="S603" i="19"/>
  <c r="S604" i="19"/>
  <c r="S605" i="19"/>
  <c r="S606" i="19"/>
  <c r="S607" i="19"/>
  <c r="S608" i="19"/>
  <c r="S609" i="19"/>
  <c r="S610" i="19"/>
  <c r="S611" i="19"/>
  <c r="S612" i="19"/>
  <c r="S613" i="19"/>
  <c r="S614" i="19"/>
  <c r="S615" i="19"/>
  <c r="S616" i="19"/>
  <c r="S617" i="19"/>
  <c r="S618" i="19"/>
  <c r="S619" i="19"/>
  <c r="S620" i="19"/>
  <c r="S621" i="19"/>
  <c r="S622" i="19"/>
  <c r="S623" i="19"/>
  <c r="S624" i="19"/>
  <c r="S625" i="19"/>
  <c r="S626" i="19"/>
  <c r="S627" i="19"/>
  <c r="S628" i="19"/>
  <c r="S629" i="19"/>
  <c r="S630" i="19"/>
  <c r="S631" i="19"/>
  <c r="S632" i="19"/>
  <c r="S633" i="19"/>
  <c r="S634" i="19"/>
  <c r="S635" i="19"/>
  <c r="S636" i="19"/>
  <c r="S637" i="19"/>
  <c r="S638" i="19"/>
  <c r="S639" i="19"/>
  <c r="S640" i="19"/>
  <c r="S641" i="19"/>
  <c r="S642" i="19"/>
  <c r="S643" i="19"/>
  <c r="S644" i="19"/>
  <c r="S645" i="19"/>
  <c r="S646" i="19"/>
  <c r="S647" i="19"/>
  <c r="S648" i="19"/>
  <c r="S649" i="19"/>
  <c r="S650" i="19"/>
  <c r="S651" i="19"/>
  <c r="S652" i="19"/>
  <c r="S653" i="19"/>
  <c r="S654" i="19"/>
  <c r="S655" i="19"/>
  <c r="S656" i="19"/>
  <c r="S657" i="19"/>
  <c r="S658" i="19"/>
  <c r="S659" i="19"/>
  <c r="S660" i="19"/>
  <c r="S661" i="19"/>
  <c r="S662" i="19"/>
  <c r="S663" i="19"/>
  <c r="S664" i="19"/>
  <c r="S665" i="19"/>
  <c r="S666" i="19"/>
  <c r="S667" i="19"/>
  <c r="S668" i="19"/>
  <c r="S669" i="19"/>
  <c r="S670" i="19"/>
  <c r="S671" i="19"/>
  <c r="S672" i="19"/>
  <c r="S673" i="19"/>
  <c r="S674" i="19"/>
  <c r="S675" i="19"/>
  <c r="S676" i="19"/>
  <c r="S677" i="19"/>
  <c r="S678" i="19"/>
  <c r="S679" i="19"/>
  <c r="S680" i="19"/>
  <c r="S681" i="19"/>
  <c r="S682" i="19"/>
  <c r="S683" i="19"/>
  <c r="S684" i="19"/>
  <c r="S685" i="19"/>
  <c r="S686" i="19"/>
  <c r="S687" i="19"/>
  <c r="S688" i="19"/>
  <c r="S689" i="19"/>
  <c r="S690" i="19"/>
  <c r="S691" i="19"/>
  <c r="S692" i="19"/>
  <c r="S693" i="19"/>
  <c r="S694" i="19"/>
  <c r="S695" i="19"/>
  <c r="S696" i="19"/>
  <c r="S697" i="19"/>
  <c r="S698" i="19"/>
  <c r="S699" i="19"/>
  <c r="S700" i="19"/>
  <c r="S701" i="19"/>
  <c r="S702" i="19"/>
  <c r="S703" i="19"/>
  <c r="S704" i="19"/>
  <c r="S705" i="19"/>
  <c r="S706" i="19"/>
  <c r="S707" i="19"/>
  <c r="S708" i="19"/>
  <c r="S709" i="19"/>
  <c r="S710" i="19"/>
  <c r="S711" i="19"/>
  <c r="S712" i="19"/>
  <c r="S713" i="19"/>
  <c r="S714" i="19"/>
  <c r="S715" i="19"/>
  <c r="S716" i="19"/>
  <c r="S717" i="19"/>
  <c r="S718" i="19"/>
  <c r="S719" i="19"/>
  <c r="S720" i="19"/>
  <c r="S721" i="19"/>
  <c r="S722" i="19"/>
  <c r="S723" i="19"/>
  <c r="S724" i="19"/>
  <c r="S725" i="19"/>
  <c r="S726" i="19"/>
  <c r="S727" i="19"/>
  <c r="S728" i="19"/>
  <c r="S729" i="19"/>
  <c r="S730" i="19"/>
  <c r="S731" i="19"/>
  <c r="S732" i="19"/>
  <c r="S733" i="19"/>
  <c r="S734" i="19"/>
  <c r="S735" i="19"/>
  <c r="S736" i="19"/>
  <c r="S737" i="19"/>
  <c r="S738" i="19"/>
  <c r="S739" i="19"/>
  <c r="S740" i="19"/>
  <c r="S741" i="19"/>
  <c r="S742" i="19"/>
  <c r="S743" i="19"/>
  <c r="S744" i="19"/>
  <c r="S745" i="19"/>
  <c r="S746" i="19"/>
  <c r="S747" i="19"/>
  <c r="S748" i="19"/>
  <c r="S749" i="19"/>
  <c r="S750" i="19"/>
  <c r="S751" i="19"/>
  <c r="S752" i="19"/>
  <c r="S753" i="19"/>
  <c r="S754" i="19"/>
  <c r="S755" i="19"/>
  <c r="S756" i="19"/>
  <c r="S757" i="19"/>
  <c r="S758" i="19"/>
  <c r="S759" i="19"/>
  <c r="S760" i="19"/>
  <c r="S761" i="19"/>
  <c r="S762" i="19"/>
  <c r="S763" i="19"/>
  <c r="S764" i="19"/>
  <c r="S765" i="19"/>
  <c r="S766" i="19"/>
  <c r="S767" i="19"/>
  <c r="S768" i="19"/>
  <c r="S769" i="19"/>
  <c r="S770" i="19"/>
  <c r="S771" i="19"/>
  <c r="S772" i="19"/>
  <c r="S773" i="19"/>
  <c r="S774" i="19"/>
  <c r="S775" i="19"/>
  <c r="S776" i="19"/>
  <c r="S777" i="19"/>
  <c r="S778" i="19"/>
  <c r="S779" i="19"/>
  <c r="S780" i="19"/>
  <c r="S781" i="19"/>
  <c r="S782" i="19"/>
  <c r="S783" i="19"/>
  <c r="S784" i="19"/>
  <c r="S785" i="19"/>
  <c r="S786" i="19"/>
  <c r="S787" i="19"/>
  <c r="S788" i="19"/>
  <c r="S789" i="19"/>
  <c r="S790" i="19"/>
  <c r="S791" i="19"/>
  <c r="S792" i="19"/>
  <c r="S793" i="19"/>
  <c r="S794" i="19"/>
  <c r="S795" i="19"/>
  <c r="S796" i="19"/>
  <c r="S797" i="19"/>
  <c r="S798" i="19"/>
  <c r="S799" i="19"/>
  <c r="S800" i="19"/>
  <c r="S801" i="19"/>
  <c r="S802" i="19"/>
  <c r="S803" i="19"/>
  <c r="S804" i="19"/>
  <c r="S805" i="19"/>
  <c r="S806" i="19"/>
  <c r="S807" i="19"/>
  <c r="S808" i="19"/>
  <c r="S809" i="19"/>
  <c r="S810" i="19"/>
  <c r="S811" i="19"/>
  <c r="S812" i="19"/>
  <c r="S813" i="19"/>
  <c r="S814" i="19"/>
  <c r="S815" i="19"/>
  <c r="S816" i="19"/>
  <c r="S817" i="19"/>
  <c r="S818" i="19"/>
  <c r="S819" i="19"/>
  <c r="S820" i="19"/>
  <c r="S821" i="19"/>
  <c r="S822" i="19"/>
  <c r="S823" i="19"/>
  <c r="S824" i="19"/>
  <c r="S825" i="19"/>
  <c r="S826" i="19"/>
  <c r="S827" i="19"/>
  <c r="S828" i="19"/>
  <c r="S829" i="19"/>
  <c r="S830" i="19"/>
  <c r="S831" i="19"/>
  <c r="S832" i="19"/>
  <c r="S833" i="19"/>
  <c r="S834" i="19"/>
  <c r="S835" i="19"/>
  <c r="S836" i="19"/>
  <c r="S837" i="19"/>
  <c r="S838" i="19"/>
  <c r="S839" i="19"/>
  <c r="S840" i="19"/>
  <c r="S841" i="19"/>
  <c r="S842" i="19"/>
  <c r="S843" i="19"/>
  <c r="S844" i="19"/>
  <c r="S845" i="19"/>
  <c r="S846" i="19"/>
  <c r="S847" i="19"/>
  <c r="S848" i="19"/>
  <c r="S849" i="19"/>
  <c r="S850" i="19"/>
  <c r="S851" i="19"/>
  <c r="S852" i="19"/>
  <c r="S853" i="19"/>
  <c r="S854" i="19"/>
  <c r="S855" i="19"/>
  <c r="S856" i="19"/>
  <c r="S857" i="19"/>
  <c r="S858" i="19"/>
  <c r="S859" i="19"/>
  <c r="S860" i="19"/>
  <c r="S861" i="19"/>
  <c r="S862" i="19"/>
  <c r="S863" i="19"/>
  <c r="S864" i="19"/>
  <c r="S865" i="19"/>
  <c r="S866" i="19"/>
  <c r="S867" i="19"/>
  <c r="S868" i="19"/>
  <c r="S869" i="19"/>
  <c r="S870" i="19"/>
  <c r="S871" i="19"/>
  <c r="S872" i="19"/>
  <c r="S873" i="19"/>
  <c r="S874" i="19"/>
  <c r="S875" i="19"/>
  <c r="S876" i="19"/>
  <c r="S877" i="19"/>
  <c r="S878" i="19"/>
  <c r="S879" i="19"/>
  <c r="S880" i="19"/>
  <c r="S881" i="19"/>
  <c r="S882" i="19"/>
  <c r="S883" i="19"/>
  <c r="S884" i="19"/>
  <c r="S885" i="19"/>
  <c r="S886" i="19"/>
  <c r="S887" i="19"/>
  <c r="S888" i="19"/>
  <c r="S889" i="19"/>
  <c r="S890" i="19"/>
  <c r="S891" i="19"/>
  <c r="S892" i="19"/>
  <c r="S893" i="19"/>
  <c r="S894" i="19"/>
  <c r="S895" i="19"/>
  <c r="S896" i="19"/>
  <c r="S897" i="19"/>
  <c r="S898" i="19"/>
  <c r="S899" i="19"/>
  <c r="S900" i="19"/>
  <c r="S901" i="19"/>
  <c r="S902" i="19"/>
  <c r="S903" i="19"/>
  <c r="S904" i="19"/>
  <c r="S905" i="19"/>
  <c r="S906" i="19"/>
  <c r="S907" i="19"/>
  <c r="S908" i="19"/>
  <c r="S909" i="19"/>
  <c r="S910" i="19"/>
  <c r="S911" i="19"/>
  <c r="S912" i="19"/>
  <c r="S913" i="19"/>
  <c r="S914" i="19"/>
  <c r="S915" i="19"/>
  <c r="S916" i="19"/>
  <c r="S917" i="19"/>
  <c r="S918" i="19"/>
  <c r="S919" i="19"/>
  <c r="S920" i="19"/>
  <c r="S921" i="19"/>
  <c r="S922" i="19"/>
  <c r="S923" i="19"/>
  <c r="S924" i="19"/>
  <c r="S925" i="19"/>
  <c r="S926" i="19"/>
  <c r="S927" i="19"/>
  <c r="S928" i="19"/>
  <c r="S929" i="19"/>
  <c r="S930" i="19"/>
  <c r="S931" i="19"/>
  <c r="S932" i="19"/>
  <c r="S933" i="19"/>
  <c r="S934" i="19"/>
  <c r="S935" i="19"/>
  <c r="S936" i="19"/>
  <c r="S937" i="19"/>
  <c r="S938" i="19"/>
  <c r="S939" i="19"/>
  <c r="S940" i="19"/>
  <c r="S941" i="19"/>
  <c r="S942" i="19"/>
  <c r="S943" i="19"/>
  <c r="S944" i="19"/>
  <c r="S945" i="19"/>
  <c r="S946" i="19"/>
  <c r="S947" i="19"/>
  <c r="S948" i="19"/>
  <c r="S949" i="19"/>
  <c r="S950" i="19"/>
  <c r="S951" i="19"/>
  <c r="S952" i="19"/>
  <c r="S953" i="19"/>
  <c r="S954" i="19"/>
  <c r="S955" i="19"/>
  <c r="S956" i="19"/>
  <c r="S957" i="19"/>
  <c r="S958" i="19"/>
  <c r="S959" i="19"/>
  <c r="S960" i="19"/>
  <c r="S961" i="19"/>
  <c r="S962" i="19"/>
  <c r="S963" i="19"/>
  <c r="S964" i="19"/>
  <c r="S965" i="19"/>
  <c r="S966" i="19"/>
  <c r="S967" i="19"/>
  <c r="S968" i="19"/>
  <c r="S969" i="19"/>
  <c r="S970" i="19"/>
  <c r="S971" i="19"/>
  <c r="S972" i="19"/>
  <c r="S973" i="19"/>
  <c r="S974" i="19"/>
  <c r="S975" i="19"/>
  <c r="S976" i="19"/>
  <c r="S977" i="19"/>
  <c r="S978" i="19"/>
  <c r="S979" i="19"/>
  <c r="S980" i="19"/>
  <c r="S981" i="19"/>
  <c r="S982" i="19"/>
  <c r="S983" i="19"/>
  <c r="S984" i="19"/>
  <c r="S985" i="19"/>
  <c r="S986" i="19"/>
  <c r="S987" i="19"/>
  <c r="S988" i="19"/>
  <c r="S989" i="19"/>
  <c r="S990" i="19"/>
  <c r="S991" i="19"/>
  <c r="S992" i="19"/>
  <c r="S993" i="19"/>
  <c r="S994" i="19"/>
  <c r="S995" i="19"/>
  <c r="S996" i="19"/>
  <c r="S997" i="19"/>
  <c r="S998" i="19"/>
  <c r="S999" i="19"/>
  <c r="S1000" i="19"/>
  <c r="S1001" i="19"/>
  <c r="S1002" i="19"/>
  <c r="S1003" i="19"/>
  <c r="S1004" i="19"/>
  <c r="S1005" i="19"/>
  <c r="S1006" i="19"/>
  <c r="S1007" i="19"/>
  <c r="S1008" i="19"/>
  <c r="S1009" i="19"/>
  <c r="S1010" i="19"/>
  <c r="S1011" i="19"/>
  <c r="S1012" i="19"/>
  <c r="S1013" i="19"/>
  <c r="S1014" i="19"/>
  <c r="S1015" i="19"/>
  <c r="S1016" i="19"/>
  <c r="S1017" i="19"/>
  <c r="S1018" i="19"/>
  <c r="S1019" i="19"/>
  <c r="S1020" i="19"/>
  <c r="S1021" i="19"/>
  <c r="S1022" i="19"/>
  <c r="S1023" i="19"/>
  <c r="S1024" i="19"/>
  <c r="S1025" i="19"/>
  <c r="S1026" i="19"/>
  <c r="S1027" i="19"/>
  <c r="S1028" i="19"/>
  <c r="S1029" i="19"/>
  <c r="S1030" i="19"/>
  <c r="S1031" i="19"/>
  <c r="S1032" i="19"/>
  <c r="S1033" i="19"/>
  <c r="S1034" i="19"/>
  <c r="S1035" i="19"/>
  <c r="S1036" i="19"/>
  <c r="S1037" i="19"/>
  <c r="S1038" i="19"/>
  <c r="S1039" i="19"/>
  <c r="S1040" i="19"/>
  <c r="S1041" i="19"/>
  <c r="S1042" i="19"/>
  <c r="S1043" i="19"/>
  <c r="S1044" i="19"/>
  <c r="S1045" i="19"/>
  <c r="S1046" i="19"/>
  <c r="S1047" i="19"/>
  <c r="S1048" i="19"/>
  <c r="S1049" i="19"/>
  <c r="S1050" i="19"/>
  <c r="S1051" i="19"/>
  <c r="S1052" i="19"/>
  <c r="S1053" i="19"/>
  <c r="S1054" i="19"/>
  <c r="S1055" i="19"/>
  <c r="S1056" i="19"/>
  <c r="S1057" i="19"/>
  <c r="S1058" i="19"/>
  <c r="S1059" i="19"/>
  <c r="S1060" i="19"/>
  <c r="S1061" i="19"/>
  <c r="S1062" i="19"/>
  <c r="S1063" i="19"/>
  <c r="S1064" i="19"/>
  <c r="S1065" i="19"/>
  <c r="S1066" i="19"/>
  <c r="S1067" i="19"/>
  <c r="S1068" i="19"/>
  <c r="S1069" i="19"/>
  <c r="S1070" i="19"/>
  <c r="S1071" i="19"/>
  <c r="S1072" i="19"/>
  <c r="S1073" i="19"/>
  <c r="S1074" i="19"/>
  <c r="S1075" i="19"/>
  <c r="S1076" i="19"/>
  <c r="S1077" i="19"/>
  <c r="S1078" i="19"/>
  <c r="S1079" i="19"/>
  <c r="S1080" i="19"/>
  <c r="S1081" i="19"/>
  <c r="S1082" i="19"/>
  <c r="S1083" i="19"/>
  <c r="S1084" i="19"/>
  <c r="S1085" i="19"/>
  <c r="S1086" i="19"/>
  <c r="S1087" i="19"/>
  <c r="S1088" i="19"/>
  <c r="S1089" i="19"/>
  <c r="S1090" i="19"/>
  <c r="S1091" i="19"/>
  <c r="S1092" i="19"/>
  <c r="S1093" i="19"/>
  <c r="S1094" i="19"/>
  <c r="S1095" i="19"/>
  <c r="S1096" i="19"/>
  <c r="S1097" i="19"/>
  <c r="S1098" i="19"/>
  <c r="S1099" i="19"/>
  <c r="S1100" i="19"/>
  <c r="S1101" i="19"/>
  <c r="S1102" i="19"/>
  <c r="S1103" i="19"/>
  <c r="S1104" i="19"/>
  <c r="S1105" i="19"/>
  <c r="S1106" i="19"/>
  <c r="S1107" i="19"/>
  <c r="S1108" i="19"/>
  <c r="S1109" i="19"/>
  <c r="S1110" i="19"/>
  <c r="S1111" i="19"/>
  <c r="S1112" i="19"/>
  <c r="S1113" i="19"/>
  <c r="S1114" i="19"/>
  <c r="S1115" i="19"/>
  <c r="S1116" i="19"/>
  <c r="S1117" i="19"/>
  <c r="S1118" i="19"/>
  <c r="S1119" i="19"/>
  <c r="S1120" i="19"/>
  <c r="S1121" i="19"/>
  <c r="S1122" i="19"/>
  <c r="S1123" i="19"/>
  <c r="S1124" i="19"/>
  <c r="S1125" i="19"/>
  <c r="S1126" i="19"/>
  <c r="S1127" i="19"/>
  <c r="S1128" i="19"/>
  <c r="S1129" i="19"/>
  <c r="S1130" i="19"/>
  <c r="S1131" i="19"/>
  <c r="S1132" i="19"/>
  <c r="S1133" i="19"/>
  <c r="S1134" i="19"/>
  <c r="S1135" i="19"/>
  <c r="S1136" i="19"/>
  <c r="S1137" i="19"/>
  <c r="S1138" i="19"/>
  <c r="S1139" i="19"/>
  <c r="S1140" i="19"/>
  <c r="S1141" i="19"/>
  <c r="S1142" i="19"/>
  <c r="S1143" i="19"/>
  <c r="S1144" i="19"/>
  <c r="S1145" i="19"/>
  <c r="S1146" i="19"/>
  <c r="S1147" i="19"/>
  <c r="S1148" i="19"/>
  <c r="S1149" i="19"/>
  <c r="S1150" i="19"/>
  <c r="S1151" i="19"/>
  <c r="S1152" i="19"/>
  <c r="S1153" i="19"/>
  <c r="S1154" i="19"/>
  <c r="S1155" i="19"/>
  <c r="S1156" i="19"/>
  <c r="S1157" i="19"/>
  <c r="S1158" i="19"/>
  <c r="S1159" i="19"/>
  <c r="S1160" i="19"/>
  <c r="S1161" i="19"/>
  <c r="S1162" i="19"/>
  <c r="S1163" i="19"/>
  <c r="S1164" i="19"/>
  <c r="S1165" i="19"/>
  <c r="S1166" i="19"/>
  <c r="S1167" i="19"/>
  <c r="S1168" i="19"/>
  <c r="S1169" i="19"/>
  <c r="S1170" i="19"/>
  <c r="S1171" i="19"/>
  <c r="S1172" i="19"/>
  <c r="S1173" i="19"/>
  <c r="S1174" i="19"/>
  <c r="S1175" i="19"/>
  <c r="S1176" i="19"/>
  <c r="S1177" i="19"/>
  <c r="S1178" i="19"/>
  <c r="S1179" i="19"/>
  <c r="S1180" i="19"/>
  <c r="S1181" i="19"/>
  <c r="S1182" i="19"/>
  <c r="S1183" i="19"/>
  <c r="S1184" i="19"/>
  <c r="S1185" i="19"/>
  <c r="S1186" i="19"/>
  <c r="S1187" i="19"/>
  <c r="S1188" i="19"/>
  <c r="S1189" i="19"/>
  <c r="S1190" i="19"/>
  <c r="S1191" i="19"/>
  <c r="S1192" i="19"/>
  <c r="S1193" i="19"/>
  <c r="S1194" i="19"/>
  <c r="S1195" i="19"/>
  <c r="S1196" i="19"/>
  <c r="S1197" i="19"/>
  <c r="S1198" i="19"/>
  <c r="S1199" i="19"/>
  <c r="S1200" i="19"/>
  <c r="S1201" i="19"/>
  <c r="S1202" i="19"/>
  <c r="S1203" i="19"/>
  <c r="S1204" i="19"/>
  <c r="S1205" i="19"/>
  <c r="S1206" i="19"/>
  <c r="S1207" i="19"/>
  <c r="S1208" i="19"/>
  <c r="S1209" i="19"/>
  <c r="S1210" i="19"/>
  <c r="S1211" i="19"/>
  <c r="S1212" i="19"/>
  <c r="S1213" i="19"/>
  <c r="S1214" i="19"/>
  <c r="S1215" i="19"/>
  <c r="S1216" i="19"/>
  <c r="S1217" i="19"/>
  <c r="S1218" i="19"/>
  <c r="S1219" i="19"/>
  <c r="S1220" i="19"/>
  <c r="S1221" i="19"/>
  <c r="S1222" i="19"/>
  <c r="S1223" i="19"/>
  <c r="S1224" i="19"/>
  <c r="S1225" i="19"/>
  <c r="S1226" i="19"/>
  <c r="S1227" i="19"/>
  <c r="S1228" i="19"/>
  <c r="S1229" i="19"/>
  <c r="S1230" i="19"/>
  <c r="S1231" i="19"/>
  <c r="S1232" i="19"/>
  <c r="S1233" i="19"/>
  <c r="S1234" i="19"/>
  <c r="S1235" i="19"/>
  <c r="S1236" i="19"/>
  <c r="S1237" i="19"/>
  <c r="S1238" i="19"/>
  <c r="S1239" i="19"/>
  <c r="S1240" i="19"/>
  <c r="S1241" i="19"/>
  <c r="S1242" i="19"/>
  <c r="S1243" i="19"/>
  <c r="S1244" i="19"/>
  <c r="S1245" i="19"/>
  <c r="S1246" i="19"/>
  <c r="S1247" i="19"/>
  <c r="S1248" i="19"/>
  <c r="S1249" i="19"/>
  <c r="S1250" i="19"/>
  <c r="S1251" i="19"/>
  <c r="S1252" i="19"/>
  <c r="S1253" i="19"/>
  <c r="S1254" i="19"/>
  <c r="S1255" i="19"/>
  <c r="S1256" i="19"/>
  <c r="S1257" i="19"/>
  <c r="S1258" i="19"/>
  <c r="S1259" i="19"/>
  <c r="S1260" i="19"/>
  <c r="S1261" i="19"/>
  <c r="S1262" i="19"/>
  <c r="S1263" i="19"/>
  <c r="S1264" i="19"/>
  <c r="S1265" i="19"/>
  <c r="S1266" i="19"/>
  <c r="S1267" i="19"/>
  <c r="S1268" i="19"/>
  <c r="S1269" i="19"/>
  <c r="S1270" i="19"/>
  <c r="S1271" i="19"/>
  <c r="S1272" i="19"/>
  <c r="S1273" i="19"/>
  <c r="S1274" i="19"/>
  <c r="S1275" i="19"/>
  <c r="S1276" i="19"/>
  <c r="S1277" i="19"/>
  <c r="S1278" i="19"/>
  <c r="S1279" i="19"/>
  <c r="S1280" i="19"/>
  <c r="S1281" i="19"/>
  <c r="S1282" i="19"/>
  <c r="S1283" i="19"/>
  <c r="S1284" i="19"/>
  <c r="S1285" i="19"/>
  <c r="S1286" i="19"/>
  <c r="S1287" i="19"/>
  <c r="S1288" i="19"/>
  <c r="S1289" i="19"/>
  <c r="S1290" i="19"/>
  <c r="S1291" i="19"/>
  <c r="S1292" i="19"/>
  <c r="S1293" i="19"/>
  <c r="S1294" i="19"/>
  <c r="S1295" i="19"/>
  <c r="S1296" i="19"/>
  <c r="S1297" i="19"/>
  <c r="S1298" i="19"/>
  <c r="S1299" i="19"/>
  <c r="S1300" i="19"/>
  <c r="S1301" i="19"/>
  <c r="S1302" i="19"/>
  <c r="S1303" i="19"/>
  <c r="S1304" i="19"/>
  <c r="S1305" i="19"/>
  <c r="S1306" i="19"/>
  <c r="S1307" i="19"/>
  <c r="S1308" i="19"/>
  <c r="S1309" i="19"/>
  <c r="S1310" i="19"/>
  <c r="S1311" i="19"/>
  <c r="S1312" i="19"/>
  <c r="S1313" i="19"/>
  <c r="S1314" i="19"/>
  <c r="S1315" i="19"/>
  <c r="S1316" i="19"/>
  <c r="S1317" i="19"/>
  <c r="S1318" i="19"/>
  <c r="S1319" i="19"/>
  <c r="S1320" i="19"/>
  <c r="S1321" i="19"/>
  <c r="S1322" i="19"/>
  <c r="S1323" i="19"/>
  <c r="S1324" i="19"/>
  <c r="S1325" i="19"/>
  <c r="S1326" i="19"/>
  <c r="S1327" i="19"/>
  <c r="S1328" i="19"/>
  <c r="S1329" i="19"/>
  <c r="S1330" i="19"/>
  <c r="S1331" i="19"/>
  <c r="S1332" i="19"/>
  <c r="S1333" i="19"/>
  <c r="S1334" i="19"/>
  <c r="S1335" i="19"/>
  <c r="S1336" i="19"/>
  <c r="S1337" i="19"/>
  <c r="S1338" i="19"/>
  <c r="S1339" i="19"/>
  <c r="S1340" i="19"/>
  <c r="S1341" i="19"/>
  <c r="S1342" i="19"/>
  <c r="S1343" i="19"/>
  <c r="S1344" i="19"/>
  <c r="S1345" i="19"/>
  <c r="S1346" i="19"/>
  <c r="S1347" i="19"/>
  <c r="S1348" i="19"/>
  <c r="S1349" i="19"/>
  <c r="S1350" i="19"/>
  <c r="S1351" i="19"/>
  <c r="S1352" i="19"/>
  <c r="S1353" i="19"/>
  <c r="S1354" i="19"/>
  <c r="S1355" i="19"/>
  <c r="S1356" i="19"/>
  <c r="S1357" i="19"/>
  <c r="S1358" i="19"/>
  <c r="S1359" i="19"/>
  <c r="S1360" i="19"/>
  <c r="S1361" i="19"/>
  <c r="S1362" i="19"/>
  <c r="S1363" i="19"/>
  <c r="S1364" i="19"/>
  <c r="S1365" i="19"/>
  <c r="S1366" i="19"/>
  <c r="S1367" i="19"/>
  <c r="S1368" i="19"/>
  <c r="S1369" i="19"/>
  <c r="S1370" i="19"/>
  <c r="S1371" i="19"/>
  <c r="S1372" i="19"/>
  <c r="S1373" i="19"/>
  <c r="S1374" i="19"/>
  <c r="S1375" i="19"/>
  <c r="S1376" i="19"/>
  <c r="S1377" i="19"/>
  <c r="S1378" i="19"/>
  <c r="S1379" i="19"/>
  <c r="S1380" i="19"/>
  <c r="S1381" i="19"/>
  <c r="S1382" i="19"/>
  <c r="S1383" i="19"/>
  <c r="S1384" i="19"/>
  <c r="S1385" i="19"/>
  <c r="S1386" i="19"/>
  <c r="S1387" i="19"/>
  <c r="S1388" i="19"/>
  <c r="S1389" i="19"/>
  <c r="S1390" i="19"/>
  <c r="S1391" i="19"/>
  <c r="S1392" i="19"/>
  <c r="S1393" i="19"/>
  <c r="S1394" i="19"/>
  <c r="S1395" i="19"/>
  <c r="S1396" i="19"/>
  <c r="S1397" i="19"/>
  <c r="S1398" i="19"/>
  <c r="S1399" i="19"/>
  <c r="S1400" i="19"/>
  <c r="S1401" i="19"/>
  <c r="S1402" i="19"/>
  <c r="S1403" i="19"/>
  <c r="S1404" i="19"/>
  <c r="S1405" i="19"/>
  <c r="S1406" i="19"/>
  <c r="S1407" i="19"/>
  <c r="S1408" i="19"/>
  <c r="S1409" i="19"/>
  <c r="S1410" i="19"/>
  <c r="S1411" i="19"/>
  <c r="S1412" i="19"/>
  <c r="S1413" i="19"/>
  <c r="S1414" i="19"/>
  <c r="S1415" i="19"/>
  <c r="S1416" i="19"/>
  <c r="S1417" i="19"/>
  <c r="S1418" i="19"/>
  <c r="S1419" i="19"/>
  <c r="S1420" i="19"/>
  <c r="S1421" i="19"/>
  <c r="S1422" i="19"/>
  <c r="S1423" i="19"/>
  <c r="S1424" i="19"/>
  <c r="S1425" i="19"/>
  <c r="S1426" i="19"/>
  <c r="S1427" i="19"/>
  <c r="S1428" i="19"/>
  <c r="S1429" i="19"/>
  <c r="S1430" i="19"/>
  <c r="S1431" i="19"/>
  <c r="S1432" i="19"/>
  <c r="R565" i="19"/>
  <c r="R566" i="19"/>
  <c r="R567" i="19"/>
  <c r="R568" i="19"/>
  <c r="R569" i="19"/>
  <c r="R570" i="19"/>
  <c r="R571" i="19"/>
  <c r="R572" i="19"/>
  <c r="R573" i="19"/>
  <c r="R574" i="19"/>
  <c r="R575" i="19"/>
  <c r="R576" i="19"/>
  <c r="R577" i="19"/>
  <c r="R578" i="19"/>
  <c r="R579" i="19"/>
  <c r="R580" i="19"/>
  <c r="R581" i="19"/>
  <c r="R582" i="19"/>
  <c r="R583" i="19"/>
  <c r="R584" i="19"/>
  <c r="R585" i="19"/>
  <c r="R586" i="19"/>
  <c r="R587" i="19"/>
  <c r="R588" i="19"/>
  <c r="R589" i="19"/>
  <c r="R590" i="19"/>
  <c r="R591" i="19"/>
  <c r="R592" i="19"/>
  <c r="R593" i="19"/>
  <c r="R594" i="19"/>
  <c r="R595" i="19"/>
  <c r="R596" i="19"/>
  <c r="R597" i="19"/>
  <c r="R598" i="19"/>
  <c r="R599" i="19"/>
  <c r="R600" i="19"/>
  <c r="R601" i="19"/>
  <c r="R602" i="19"/>
  <c r="R603" i="19"/>
  <c r="R604" i="19"/>
  <c r="R605" i="19"/>
  <c r="R606" i="19"/>
  <c r="R607" i="19"/>
  <c r="R608" i="19"/>
  <c r="R609" i="19"/>
  <c r="R610" i="19"/>
  <c r="R611" i="19"/>
  <c r="R612" i="19"/>
  <c r="R613" i="19"/>
  <c r="R614" i="19"/>
  <c r="R615" i="19"/>
  <c r="R616" i="19"/>
  <c r="R617" i="19"/>
  <c r="R618" i="19"/>
  <c r="R619" i="19"/>
  <c r="R620" i="19"/>
  <c r="R621" i="19"/>
  <c r="R622" i="19"/>
  <c r="R623" i="19"/>
  <c r="R624" i="19"/>
  <c r="R625" i="19"/>
  <c r="R626" i="19"/>
  <c r="R627" i="19"/>
  <c r="R628" i="19"/>
  <c r="R629" i="19"/>
  <c r="R630" i="19"/>
  <c r="R631" i="19"/>
  <c r="R632" i="19"/>
  <c r="R633" i="19"/>
  <c r="R634" i="19"/>
  <c r="R635" i="19"/>
  <c r="R636" i="19"/>
  <c r="R637" i="19"/>
  <c r="R638" i="19"/>
  <c r="R639" i="19"/>
  <c r="R640" i="19"/>
  <c r="R641" i="19"/>
  <c r="R642" i="19"/>
  <c r="R643" i="19"/>
  <c r="R644" i="19"/>
  <c r="R645" i="19"/>
  <c r="R646" i="19"/>
  <c r="R647" i="19"/>
  <c r="R648" i="19"/>
  <c r="R649" i="19"/>
  <c r="R650" i="19"/>
  <c r="R651" i="19"/>
  <c r="R652" i="19"/>
  <c r="R653" i="19"/>
  <c r="R654" i="19"/>
  <c r="R655" i="19"/>
  <c r="R656" i="19"/>
  <c r="R657" i="19"/>
  <c r="R658" i="19"/>
  <c r="R659" i="19"/>
  <c r="R660" i="19"/>
  <c r="R661" i="19"/>
  <c r="R662" i="19"/>
  <c r="R663" i="19"/>
  <c r="R664" i="19"/>
  <c r="R665" i="19"/>
  <c r="R666" i="19"/>
  <c r="R667" i="19"/>
  <c r="R668" i="19"/>
  <c r="R669" i="19"/>
  <c r="R670" i="19"/>
  <c r="R671" i="19"/>
  <c r="R672" i="19"/>
  <c r="R673" i="19"/>
  <c r="R674" i="19"/>
  <c r="R675" i="19"/>
  <c r="R676" i="19"/>
  <c r="R677" i="19"/>
  <c r="R678" i="19"/>
  <c r="R679" i="19"/>
  <c r="R680" i="19"/>
  <c r="R681" i="19"/>
  <c r="R682" i="19"/>
  <c r="R683" i="19"/>
  <c r="R684" i="19"/>
  <c r="R685" i="19"/>
  <c r="R686" i="19"/>
  <c r="R687" i="19"/>
  <c r="R688" i="19"/>
  <c r="R689" i="19"/>
  <c r="R690" i="19"/>
  <c r="R691" i="19"/>
  <c r="R692" i="19"/>
  <c r="R693" i="19"/>
  <c r="R694" i="19"/>
  <c r="R695" i="19"/>
  <c r="R696" i="19"/>
  <c r="R697" i="19"/>
  <c r="R698" i="19"/>
  <c r="R699" i="19"/>
  <c r="R700" i="19"/>
  <c r="R701" i="19"/>
  <c r="R702" i="19"/>
  <c r="R703" i="19"/>
  <c r="R704" i="19"/>
  <c r="R705" i="19"/>
  <c r="R706" i="19"/>
  <c r="R707" i="19"/>
  <c r="R708" i="19"/>
  <c r="R709" i="19"/>
  <c r="R710" i="19"/>
  <c r="R711" i="19"/>
  <c r="R712" i="19"/>
  <c r="R713" i="19"/>
  <c r="R714" i="19"/>
  <c r="R715" i="19"/>
  <c r="R716" i="19"/>
  <c r="R717" i="19"/>
  <c r="R718" i="19"/>
  <c r="R719" i="19"/>
  <c r="R720" i="19"/>
  <c r="R721" i="19"/>
  <c r="R722" i="19"/>
  <c r="R723" i="19"/>
  <c r="R724" i="19"/>
  <c r="R725" i="19"/>
  <c r="R726" i="19"/>
  <c r="R727" i="19"/>
  <c r="R728" i="19"/>
  <c r="R729" i="19"/>
  <c r="R730" i="19"/>
  <c r="R731" i="19"/>
  <c r="R732" i="19"/>
  <c r="R733" i="19"/>
  <c r="R734" i="19"/>
  <c r="R735" i="19"/>
  <c r="R736" i="19"/>
  <c r="R737" i="19"/>
  <c r="R738" i="19"/>
  <c r="R739" i="19"/>
  <c r="R740" i="19"/>
  <c r="R741" i="19"/>
  <c r="R742" i="19"/>
  <c r="R743" i="19"/>
  <c r="R744" i="19"/>
  <c r="R745" i="19"/>
  <c r="R746" i="19"/>
  <c r="R747" i="19"/>
  <c r="R748" i="19"/>
  <c r="R749" i="19"/>
  <c r="R750" i="19"/>
  <c r="R751" i="19"/>
  <c r="R752" i="19"/>
  <c r="R753" i="19"/>
  <c r="R754" i="19"/>
  <c r="R755" i="19"/>
  <c r="R756" i="19"/>
  <c r="R757" i="19"/>
  <c r="R758" i="19"/>
  <c r="R759" i="19"/>
  <c r="R760" i="19"/>
  <c r="R761" i="19"/>
  <c r="R762" i="19"/>
  <c r="R763" i="19"/>
  <c r="R764" i="19"/>
  <c r="R765" i="19"/>
  <c r="R766" i="19"/>
  <c r="R767" i="19"/>
  <c r="R768" i="19"/>
  <c r="R769" i="19"/>
  <c r="R770" i="19"/>
  <c r="R771" i="19"/>
  <c r="R772" i="19"/>
  <c r="R773" i="19"/>
  <c r="R774" i="19"/>
  <c r="R775" i="19"/>
  <c r="R776" i="19"/>
  <c r="R777" i="19"/>
  <c r="R778" i="19"/>
  <c r="R779" i="19"/>
  <c r="R780" i="19"/>
  <c r="R781" i="19"/>
  <c r="R782" i="19"/>
  <c r="R783" i="19"/>
  <c r="R784" i="19"/>
  <c r="R785" i="19"/>
  <c r="R786" i="19"/>
  <c r="R787" i="19"/>
  <c r="R788" i="19"/>
  <c r="R789" i="19"/>
  <c r="R790" i="19"/>
  <c r="R791" i="19"/>
  <c r="R792" i="19"/>
  <c r="R793" i="19"/>
  <c r="R794" i="19"/>
  <c r="R795" i="19"/>
  <c r="R796" i="19"/>
  <c r="R797" i="19"/>
  <c r="R798" i="19"/>
  <c r="R799" i="19"/>
  <c r="R800" i="19"/>
  <c r="R801" i="19"/>
  <c r="R802" i="19"/>
  <c r="R803" i="19"/>
  <c r="R804" i="19"/>
  <c r="R805" i="19"/>
  <c r="R806" i="19"/>
  <c r="R807" i="19"/>
  <c r="R808" i="19"/>
  <c r="R809" i="19"/>
  <c r="R810" i="19"/>
  <c r="R811" i="19"/>
  <c r="R812" i="19"/>
  <c r="R813" i="19"/>
  <c r="R814" i="19"/>
  <c r="R815" i="19"/>
  <c r="R816" i="19"/>
  <c r="R817" i="19"/>
  <c r="R818" i="19"/>
  <c r="R819" i="19"/>
  <c r="R820" i="19"/>
  <c r="R821" i="19"/>
  <c r="R822" i="19"/>
  <c r="R823" i="19"/>
  <c r="R824" i="19"/>
  <c r="R825" i="19"/>
  <c r="R826" i="19"/>
  <c r="R827" i="19"/>
  <c r="R828" i="19"/>
  <c r="R829" i="19"/>
  <c r="R830" i="19"/>
  <c r="R831" i="19"/>
  <c r="R832" i="19"/>
  <c r="R833" i="19"/>
  <c r="R834" i="19"/>
  <c r="R835" i="19"/>
  <c r="R836" i="19"/>
  <c r="R837" i="19"/>
  <c r="R838" i="19"/>
  <c r="R839" i="19"/>
  <c r="R840" i="19"/>
  <c r="R841" i="19"/>
  <c r="R842" i="19"/>
  <c r="R843" i="19"/>
  <c r="R844" i="19"/>
  <c r="R845" i="19"/>
  <c r="R846" i="19"/>
  <c r="R847" i="19"/>
  <c r="R848" i="19"/>
  <c r="R849" i="19"/>
  <c r="R850" i="19"/>
  <c r="R851" i="19"/>
  <c r="R852" i="19"/>
  <c r="R853" i="19"/>
  <c r="R854" i="19"/>
  <c r="R855" i="19"/>
  <c r="R856" i="19"/>
  <c r="R857" i="19"/>
  <c r="R858" i="19"/>
  <c r="R859" i="19"/>
  <c r="R860" i="19"/>
  <c r="R861" i="19"/>
  <c r="R862" i="19"/>
  <c r="R863" i="19"/>
  <c r="R864" i="19"/>
  <c r="R865" i="19"/>
  <c r="R866" i="19"/>
  <c r="R867" i="19"/>
  <c r="R868" i="19"/>
  <c r="R869" i="19"/>
  <c r="R870" i="19"/>
  <c r="R871" i="19"/>
  <c r="R872" i="19"/>
  <c r="R873" i="19"/>
  <c r="R874" i="19"/>
  <c r="R875" i="19"/>
  <c r="R876" i="19"/>
  <c r="R877" i="19"/>
  <c r="R878" i="19"/>
  <c r="R879" i="19"/>
  <c r="R880" i="19"/>
  <c r="R881" i="19"/>
  <c r="R882" i="19"/>
  <c r="R883" i="19"/>
  <c r="R884" i="19"/>
  <c r="R885" i="19"/>
  <c r="R886" i="19"/>
  <c r="R887" i="19"/>
  <c r="R888" i="19"/>
  <c r="R889" i="19"/>
  <c r="R890" i="19"/>
  <c r="R891" i="19"/>
  <c r="R892" i="19"/>
  <c r="R893" i="19"/>
  <c r="R894" i="19"/>
  <c r="R895" i="19"/>
  <c r="R896" i="19"/>
  <c r="R897" i="19"/>
  <c r="R898" i="19"/>
  <c r="R899" i="19"/>
  <c r="R900" i="19"/>
  <c r="R901" i="19"/>
  <c r="R902" i="19"/>
  <c r="R903" i="19"/>
  <c r="R904" i="19"/>
  <c r="R905" i="19"/>
  <c r="R906" i="19"/>
  <c r="R907" i="19"/>
  <c r="R908" i="19"/>
  <c r="R909" i="19"/>
  <c r="R910" i="19"/>
  <c r="R911" i="19"/>
  <c r="R912" i="19"/>
  <c r="R913" i="19"/>
  <c r="R914" i="19"/>
  <c r="R915" i="19"/>
  <c r="R916" i="19"/>
  <c r="R917" i="19"/>
  <c r="R918" i="19"/>
  <c r="R919" i="19"/>
  <c r="R920" i="19"/>
  <c r="R921" i="19"/>
  <c r="R922" i="19"/>
  <c r="R923" i="19"/>
  <c r="R924" i="19"/>
  <c r="R925" i="19"/>
  <c r="R926" i="19"/>
  <c r="R927" i="19"/>
  <c r="R928" i="19"/>
  <c r="R929" i="19"/>
  <c r="R930" i="19"/>
  <c r="R931" i="19"/>
  <c r="R932" i="19"/>
  <c r="R933" i="19"/>
  <c r="R934" i="19"/>
  <c r="R935" i="19"/>
  <c r="R936" i="19"/>
  <c r="R937" i="19"/>
  <c r="R938" i="19"/>
  <c r="R939" i="19"/>
  <c r="R940" i="19"/>
  <c r="R941" i="19"/>
  <c r="R942" i="19"/>
  <c r="R943" i="19"/>
  <c r="R944" i="19"/>
  <c r="R945" i="19"/>
  <c r="R946" i="19"/>
  <c r="R947" i="19"/>
  <c r="R948" i="19"/>
  <c r="R949" i="19"/>
  <c r="R950" i="19"/>
  <c r="R951" i="19"/>
  <c r="R952" i="19"/>
  <c r="R953" i="19"/>
  <c r="R954" i="19"/>
  <c r="R955" i="19"/>
  <c r="R956" i="19"/>
  <c r="R957" i="19"/>
  <c r="R958" i="19"/>
  <c r="R959" i="19"/>
  <c r="R960" i="19"/>
  <c r="R961" i="19"/>
  <c r="R962" i="19"/>
  <c r="R963" i="19"/>
  <c r="R964" i="19"/>
  <c r="R965" i="19"/>
  <c r="R966" i="19"/>
  <c r="R967" i="19"/>
  <c r="R968" i="19"/>
  <c r="R969" i="19"/>
  <c r="R970" i="19"/>
  <c r="R971" i="19"/>
  <c r="R972" i="19"/>
  <c r="R973" i="19"/>
  <c r="R974" i="19"/>
  <c r="R975" i="19"/>
  <c r="R976" i="19"/>
  <c r="R977" i="19"/>
  <c r="R978" i="19"/>
  <c r="R979" i="19"/>
  <c r="R980" i="19"/>
  <c r="R981" i="19"/>
  <c r="R982" i="19"/>
  <c r="R983" i="19"/>
  <c r="R984" i="19"/>
  <c r="R985" i="19"/>
  <c r="R986" i="19"/>
  <c r="R987" i="19"/>
  <c r="R988" i="19"/>
  <c r="R989" i="19"/>
  <c r="R990" i="19"/>
  <c r="R991" i="19"/>
  <c r="R992" i="19"/>
  <c r="R993" i="19"/>
  <c r="R994" i="19"/>
  <c r="R995" i="19"/>
  <c r="R996" i="19"/>
  <c r="R997" i="19"/>
  <c r="R998" i="19"/>
  <c r="R999" i="19"/>
  <c r="R1000" i="19"/>
  <c r="R1001" i="19"/>
  <c r="R1002" i="19"/>
  <c r="R1003" i="19"/>
  <c r="R1004" i="19"/>
  <c r="R1005" i="19"/>
  <c r="R1006" i="19"/>
  <c r="R1007" i="19"/>
  <c r="R1008" i="19"/>
  <c r="R1009" i="19"/>
  <c r="R1010" i="19"/>
  <c r="R1011" i="19"/>
  <c r="R1012" i="19"/>
  <c r="R1013" i="19"/>
  <c r="R1014" i="19"/>
  <c r="R1015" i="19"/>
  <c r="R1016" i="19"/>
  <c r="R1017" i="19"/>
  <c r="R1018" i="19"/>
  <c r="R1019" i="19"/>
  <c r="R1020" i="19"/>
  <c r="R1021" i="19"/>
  <c r="R1022" i="19"/>
  <c r="R1023" i="19"/>
  <c r="R1024" i="19"/>
  <c r="R1025" i="19"/>
  <c r="R1026" i="19"/>
  <c r="R1027" i="19"/>
  <c r="R1028" i="19"/>
  <c r="R1029" i="19"/>
  <c r="R1030" i="19"/>
  <c r="R1031" i="19"/>
  <c r="R1032" i="19"/>
  <c r="R1033" i="19"/>
  <c r="R1034" i="19"/>
  <c r="R1035" i="19"/>
  <c r="R1036" i="19"/>
  <c r="R1037" i="19"/>
  <c r="R1038" i="19"/>
  <c r="R1039" i="19"/>
  <c r="R1040" i="19"/>
  <c r="R1041" i="19"/>
  <c r="R1042" i="19"/>
  <c r="R1043" i="19"/>
  <c r="R1044" i="19"/>
  <c r="R1045" i="19"/>
  <c r="R1046" i="19"/>
  <c r="R1047" i="19"/>
  <c r="R1048" i="19"/>
  <c r="R1049" i="19"/>
  <c r="R1050" i="19"/>
  <c r="R1051" i="19"/>
  <c r="R1052" i="19"/>
  <c r="R1053" i="19"/>
  <c r="R1054" i="19"/>
  <c r="R1055" i="19"/>
  <c r="R1056" i="19"/>
  <c r="R1057" i="19"/>
  <c r="R1058" i="19"/>
  <c r="R1059" i="19"/>
  <c r="R1060" i="19"/>
  <c r="R1061" i="19"/>
  <c r="R1062" i="19"/>
  <c r="R1063" i="19"/>
  <c r="R1064" i="19"/>
  <c r="R1065" i="19"/>
  <c r="R1066" i="19"/>
  <c r="R1067" i="19"/>
  <c r="R1068" i="19"/>
  <c r="R1069" i="19"/>
  <c r="R1070" i="19"/>
  <c r="R1071" i="19"/>
  <c r="R1072" i="19"/>
  <c r="R1073" i="19"/>
  <c r="R1074" i="19"/>
  <c r="R1075" i="19"/>
  <c r="R1076" i="19"/>
  <c r="R1077" i="19"/>
  <c r="R1078" i="19"/>
  <c r="R1079" i="19"/>
  <c r="R1080" i="19"/>
  <c r="R1081" i="19"/>
  <c r="R1082" i="19"/>
  <c r="R1083" i="19"/>
  <c r="R1084" i="19"/>
  <c r="R1085" i="19"/>
  <c r="R1086" i="19"/>
  <c r="R1087" i="19"/>
  <c r="R1088" i="19"/>
  <c r="R1089" i="19"/>
  <c r="R1090" i="19"/>
  <c r="R1091" i="19"/>
  <c r="R1092" i="19"/>
  <c r="R1093" i="19"/>
  <c r="R1094" i="19"/>
  <c r="R1095" i="19"/>
  <c r="R1096" i="19"/>
  <c r="R1097" i="19"/>
  <c r="R1098" i="19"/>
  <c r="R1099" i="19"/>
  <c r="R1100" i="19"/>
  <c r="R1101" i="19"/>
  <c r="R1102" i="19"/>
  <c r="R1103" i="19"/>
  <c r="R1104" i="19"/>
  <c r="R1105" i="19"/>
  <c r="R1106" i="19"/>
  <c r="R1107" i="19"/>
  <c r="R1108" i="19"/>
  <c r="R1109" i="19"/>
  <c r="R1110" i="19"/>
  <c r="R1111" i="19"/>
  <c r="R1112" i="19"/>
  <c r="R1113" i="19"/>
  <c r="R1114" i="19"/>
  <c r="R1115" i="19"/>
  <c r="R1116" i="19"/>
  <c r="R1117" i="19"/>
  <c r="R1118" i="19"/>
  <c r="R1119" i="19"/>
  <c r="R1120" i="19"/>
  <c r="R1121" i="19"/>
  <c r="R1122" i="19"/>
  <c r="R1123" i="19"/>
  <c r="R1124" i="19"/>
  <c r="R1125" i="19"/>
  <c r="R1126" i="19"/>
  <c r="R1127" i="19"/>
  <c r="R1128" i="19"/>
  <c r="R1129" i="19"/>
  <c r="R1130" i="19"/>
  <c r="R1131" i="19"/>
  <c r="R1132" i="19"/>
  <c r="R1133" i="19"/>
  <c r="R1134" i="19"/>
  <c r="R1135" i="19"/>
  <c r="R1136" i="19"/>
  <c r="R1137" i="19"/>
  <c r="R1138" i="19"/>
  <c r="R1139" i="19"/>
  <c r="R1140" i="19"/>
  <c r="R1141" i="19"/>
  <c r="R1142" i="19"/>
  <c r="R1143" i="19"/>
  <c r="R1144" i="19"/>
  <c r="R1145" i="19"/>
  <c r="R1146" i="19"/>
  <c r="R1147" i="19"/>
  <c r="R1148" i="19"/>
  <c r="R1149" i="19"/>
  <c r="R1150" i="19"/>
  <c r="R1151" i="19"/>
  <c r="R1152" i="19"/>
  <c r="R1153" i="19"/>
  <c r="R1154" i="19"/>
  <c r="R1155" i="19"/>
  <c r="R1156" i="19"/>
  <c r="R1157" i="19"/>
  <c r="R1158" i="19"/>
  <c r="R1159" i="19"/>
  <c r="R1160" i="19"/>
  <c r="R1161" i="19"/>
  <c r="R1162" i="19"/>
  <c r="R1163" i="19"/>
  <c r="R1164" i="19"/>
  <c r="R1165" i="19"/>
  <c r="R1166" i="19"/>
  <c r="R1167" i="19"/>
  <c r="R1168" i="19"/>
  <c r="R1169" i="19"/>
  <c r="R1170" i="19"/>
  <c r="R1171" i="19"/>
  <c r="R1172" i="19"/>
  <c r="R1173" i="19"/>
  <c r="R1174" i="19"/>
  <c r="R1175" i="19"/>
  <c r="R1176" i="19"/>
  <c r="R1177" i="19"/>
  <c r="R1178" i="19"/>
  <c r="R1179" i="19"/>
  <c r="R1180" i="19"/>
  <c r="R1181" i="19"/>
  <c r="R1182" i="19"/>
  <c r="R1183" i="19"/>
  <c r="R1184" i="19"/>
  <c r="R1185" i="19"/>
  <c r="R1186" i="19"/>
  <c r="R1187" i="19"/>
  <c r="R1188" i="19"/>
  <c r="R1189" i="19"/>
  <c r="R1190" i="19"/>
  <c r="R1191" i="19"/>
  <c r="R1192" i="19"/>
  <c r="R1193" i="19"/>
  <c r="R1194" i="19"/>
  <c r="R1195" i="19"/>
  <c r="R1196" i="19"/>
  <c r="R1197" i="19"/>
  <c r="R1198" i="19"/>
  <c r="R1199" i="19"/>
  <c r="R1200" i="19"/>
  <c r="R1201" i="19"/>
  <c r="R1202" i="19"/>
  <c r="R1203" i="19"/>
  <c r="R1204" i="19"/>
  <c r="R1205" i="19"/>
  <c r="R1206" i="19"/>
  <c r="R1207" i="19"/>
  <c r="R1208" i="19"/>
  <c r="R1209" i="19"/>
  <c r="R1210" i="19"/>
  <c r="R1211" i="19"/>
  <c r="R1212" i="19"/>
  <c r="R1213" i="19"/>
  <c r="R1214" i="19"/>
  <c r="R1215" i="19"/>
  <c r="R1216" i="19"/>
  <c r="R1217" i="19"/>
  <c r="R1218" i="19"/>
  <c r="R1219" i="19"/>
  <c r="R1220" i="19"/>
  <c r="R1221" i="19"/>
  <c r="R1222" i="19"/>
  <c r="R1223" i="19"/>
  <c r="R1224" i="19"/>
  <c r="R1225" i="19"/>
  <c r="R1226" i="19"/>
  <c r="R1227" i="19"/>
  <c r="R1228" i="19"/>
  <c r="R1229" i="19"/>
  <c r="R1230" i="19"/>
  <c r="R1231" i="19"/>
  <c r="R1232" i="19"/>
  <c r="R1233" i="19"/>
  <c r="R1234" i="19"/>
  <c r="R1235" i="19"/>
  <c r="R1236" i="19"/>
  <c r="R1237" i="19"/>
  <c r="R1238" i="19"/>
  <c r="R1239" i="19"/>
  <c r="R1240" i="19"/>
  <c r="R1241" i="19"/>
  <c r="R1242" i="19"/>
  <c r="R1243" i="19"/>
  <c r="R1244" i="19"/>
  <c r="R1245" i="19"/>
  <c r="R1246" i="19"/>
  <c r="R1247" i="19"/>
  <c r="R1248" i="19"/>
  <c r="R1249" i="19"/>
  <c r="R1250" i="19"/>
  <c r="R1251" i="19"/>
  <c r="R1252" i="19"/>
  <c r="R1253" i="19"/>
  <c r="R1254" i="19"/>
  <c r="R1255" i="19"/>
  <c r="R1256" i="19"/>
  <c r="R1257" i="19"/>
  <c r="R1258" i="19"/>
  <c r="R1259" i="19"/>
  <c r="R1260" i="19"/>
  <c r="R1261" i="19"/>
  <c r="R1262" i="19"/>
  <c r="R1263" i="19"/>
  <c r="R1264" i="19"/>
  <c r="R1265" i="19"/>
  <c r="R1266" i="19"/>
  <c r="R1267" i="19"/>
  <c r="R1268" i="19"/>
  <c r="R1269" i="19"/>
  <c r="R1270" i="19"/>
  <c r="R1271" i="19"/>
  <c r="R1272" i="19"/>
  <c r="R1273" i="19"/>
  <c r="R1274" i="19"/>
  <c r="R1275" i="19"/>
  <c r="R1276" i="19"/>
  <c r="R1277" i="19"/>
  <c r="R1278" i="19"/>
  <c r="R1279" i="19"/>
  <c r="R1280" i="19"/>
  <c r="R1281" i="19"/>
  <c r="R1282" i="19"/>
  <c r="R1283" i="19"/>
  <c r="R1284" i="19"/>
  <c r="R1285" i="19"/>
  <c r="R1286" i="19"/>
  <c r="R1287" i="19"/>
  <c r="R1288" i="19"/>
  <c r="R1289" i="19"/>
  <c r="R1290" i="19"/>
  <c r="R1291" i="19"/>
  <c r="R1292" i="19"/>
  <c r="R1293" i="19"/>
  <c r="R1294" i="19"/>
  <c r="R1295" i="19"/>
  <c r="R1296" i="19"/>
  <c r="R1297" i="19"/>
  <c r="R1298" i="19"/>
  <c r="R1299" i="19"/>
  <c r="R1300" i="19"/>
  <c r="R1301" i="19"/>
  <c r="R1302" i="19"/>
  <c r="R1303" i="19"/>
  <c r="R1304" i="19"/>
  <c r="R1305" i="19"/>
  <c r="R1306" i="19"/>
  <c r="R1307" i="19"/>
  <c r="R1308" i="19"/>
  <c r="R1309" i="19"/>
  <c r="R1310" i="19"/>
  <c r="R1311" i="19"/>
  <c r="R1312" i="19"/>
  <c r="R1313" i="19"/>
  <c r="R1314" i="19"/>
  <c r="R1315" i="19"/>
  <c r="R1316" i="19"/>
  <c r="R1317" i="19"/>
  <c r="R1318" i="19"/>
  <c r="R1319" i="19"/>
  <c r="R1320" i="19"/>
  <c r="R1321" i="19"/>
  <c r="R1322" i="19"/>
  <c r="R1323" i="19"/>
  <c r="R1324" i="19"/>
  <c r="R1325" i="19"/>
  <c r="R1326" i="19"/>
  <c r="R1327" i="19"/>
  <c r="R1328" i="19"/>
  <c r="R1329" i="19"/>
  <c r="R1330" i="19"/>
  <c r="R1331" i="19"/>
  <c r="R1332" i="19"/>
  <c r="R1333" i="19"/>
  <c r="R1334" i="19"/>
  <c r="R1335" i="19"/>
  <c r="R1336" i="19"/>
  <c r="R1337" i="19"/>
  <c r="R1338" i="19"/>
  <c r="R1339" i="19"/>
  <c r="R1340" i="19"/>
  <c r="R1341" i="19"/>
  <c r="R1342" i="19"/>
  <c r="R1343" i="19"/>
  <c r="R1344" i="19"/>
  <c r="R1345" i="19"/>
  <c r="R1346" i="19"/>
  <c r="R1347" i="19"/>
  <c r="R1348" i="19"/>
  <c r="R1349" i="19"/>
  <c r="R1350" i="19"/>
  <c r="R1351" i="19"/>
  <c r="R1352" i="19"/>
  <c r="R1353" i="19"/>
  <c r="R1354" i="19"/>
  <c r="R1355" i="19"/>
  <c r="R1356" i="19"/>
  <c r="R1357" i="19"/>
  <c r="R1358" i="19"/>
  <c r="R1359" i="19"/>
  <c r="R1360" i="19"/>
  <c r="R1361" i="19"/>
  <c r="R1362" i="19"/>
  <c r="R1363" i="19"/>
  <c r="R1364" i="19"/>
  <c r="R1365" i="19"/>
  <c r="R1366" i="19"/>
  <c r="R1367" i="19"/>
  <c r="R1368" i="19"/>
  <c r="R1369" i="19"/>
  <c r="R1370" i="19"/>
  <c r="R1371" i="19"/>
  <c r="R1372" i="19"/>
  <c r="R1373" i="19"/>
  <c r="R1374" i="19"/>
  <c r="R1375" i="19"/>
  <c r="R1376" i="19"/>
  <c r="R1377" i="19"/>
  <c r="R1378" i="19"/>
  <c r="R1379" i="19"/>
  <c r="R1380" i="19"/>
  <c r="R1381" i="19"/>
  <c r="R1382" i="19"/>
  <c r="R1383" i="19"/>
  <c r="R1384" i="19"/>
  <c r="R1385" i="19"/>
  <c r="R1386" i="19"/>
  <c r="R1387" i="19"/>
  <c r="R1388" i="19"/>
  <c r="R1389" i="19"/>
  <c r="R1390" i="19"/>
  <c r="R1391" i="19"/>
  <c r="R1392" i="19"/>
  <c r="R1393" i="19"/>
  <c r="R1394" i="19"/>
  <c r="R1395" i="19"/>
  <c r="R1396" i="19"/>
  <c r="R1397" i="19"/>
  <c r="R1398" i="19"/>
  <c r="R1399" i="19"/>
  <c r="R1400" i="19"/>
  <c r="R1401" i="19"/>
  <c r="R1402" i="19"/>
  <c r="R1403" i="19"/>
  <c r="R1404" i="19"/>
  <c r="R1405" i="19"/>
  <c r="R1406" i="19"/>
  <c r="R1407" i="19"/>
  <c r="R1408" i="19"/>
  <c r="R1409" i="19"/>
  <c r="R1410" i="19"/>
  <c r="R1411" i="19"/>
  <c r="R1412" i="19"/>
  <c r="R1413" i="19"/>
  <c r="R1414" i="19"/>
  <c r="R1415" i="19"/>
  <c r="R1416" i="19"/>
  <c r="R1417" i="19"/>
  <c r="R1418" i="19"/>
  <c r="R1419" i="19"/>
  <c r="R1420" i="19"/>
  <c r="R1421" i="19"/>
  <c r="R1422" i="19"/>
  <c r="R1423" i="19"/>
  <c r="R1424" i="19"/>
  <c r="R1425" i="19"/>
  <c r="R1426" i="19"/>
  <c r="R1427" i="19"/>
  <c r="R1428" i="19"/>
  <c r="R1429" i="19"/>
  <c r="R1430" i="19"/>
  <c r="R1431" i="19"/>
  <c r="R1432" i="19"/>
  <c r="Q601" i="19"/>
  <c r="Q602" i="19"/>
  <c r="Q603" i="19"/>
  <c r="Q604" i="19"/>
  <c r="Q605" i="19"/>
  <c r="Q606" i="19"/>
  <c r="Q607" i="19"/>
  <c r="Q608" i="19"/>
  <c r="Q609" i="19"/>
  <c r="Q610" i="19"/>
  <c r="Q611" i="19"/>
  <c r="Q612" i="19"/>
  <c r="Q613" i="19"/>
  <c r="Q614" i="19"/>
  <c r="Q615" i="19"/>
  <c r="Q616" i="19"/>
  <c r="Q617" i="19"/>
  <c r="Q618" i="19"/>
  <c r="Q619" i="19"/>
  <c r="Q620" i="19"/>
  <c r="Q621" i="19"/>
  <c r="Q622" i="19"/>
  <c r="Q623" i="19"/>
  <c r="Q624" i="19"/>
  <c r="Q625" i="19"/>
  <c r="Q626" i="19"/>
  <c r="Q627" i="19"/>
  <c r="Q628" i="19"/>
  <c r="Q629" i="19"/>
  <c r="Q630" i="19"/>
  <c r="Q631" i="19"/>
  <c r="Q632" i="19"/>
  <c r="Q633" i="19"/>
  <c r="Q634" i="19"/>
  <c r="Q635" i="19"/>
  <c r="Q636" i="19"/>
  <c r="Q637" i="19"/>
  <c r="Q638" i="19"/>
  <c r="Q639" i="19"/>
  <c r="Q640" i="19"/>
  <c r="Q641" i="19"/>
  <c r="Q642" i="19"/>
  <c r="Q643" i="19"/>
  <c r="Q644" i="19"/>
  <c r="Q645" i="19"/>
  <c r="Q646" i="19"/>
  <c r="Q647" i="19"/>
  <c r="Q648" i="19"/>
  <c r="Q649" i="19"/>
  <c r="Q650" i="19"/>
  <c r="Q651" i="19"/>
  <c r="Q652" i="19"/>
  <c r="Q653" i="19"/>
  <c r="Q654" i="19"/>
  <c r="Q655" i="19"/>
  <c r="Q656" i="19"/>
  <c r="Q657" i="19"/>
  <c r="Q658" i="19"/>
  <c r="Q659" i="19"/>
  <c r="Q660" i="19"/>
  <c r="Q661" i="19"/>
  <c r="Q662" i="19"/>
  <c r="Q663" i="19"/>
  <c r="Q664" i="19"/>
  <c r="Q665" i="19"/>
  <c r="Q666" i="19"/>
  <c r="Q667" i="19"/>
  <c r="Q668" i="19"/>
  <c r="Q669" i="19"/>
  <c r="Q670" i="19"/>
  <c r="Q671" i="19"/>
  <c r="Q672" i="19"/>
  <c r="Q673" i="19"/>
  <c r="Q674" i="19"/>
  <c r="Q675" i="19"/>
  <c r="Q676" i="19"/>
  <c r="Q677" i="19"/>
  <c r="Q678" i="19"/>
  <c r="Q679" i="19"/>
  <c r="Q680" i="19"/>
  <c r="Q681" i="19"/>
  <c r="Q682" i="19"/>
  <c r="Q683" i="19"/>
  <c r="Q684" i="19"/>
  <c r="Q685" i="19"/>
  <c r="Q686" i="19"/>
  <c r="Q687" i="19"/>
  <c r="Q688" i="19"/>
  <c r="Q689" i="19"/>
  <c r="Q690" i="19"/>
  <c r="Q691" i="19"/>
  <c r="Q692" i="19"/>
  <c r="Q693" i="19"/>
  <c r="Q694" i="19"/>
  <c r="Q695" i="19"/>
  <c r="Q696" i="19"/>
  <c r="Q697" i="19"/>
  <c r="Q698" i="19"/>
  <c r="Q699" i="19"/>
  <c r="Q700" i="19"/>
  <c r="Q701" i="19"/>
  <c r="Q702" i="19"/>
  <c r="Q703" i="19"/>
  <c r="Q704" i="19"/>
  <c r="Q705" i="19"/>
  <c r="Q706" i="19"/>
  <c r="Q707" i="19"/>
  <c r="Q708" i="19"/>
  <c r="Q709" i="19"/>
  <c r="Q710" i="19"/>
  <c r="Q711" i="19"/>
  <c r="Q712" i="19"/>
  <c r="Q713" i="19"/>
  <c r="Q714" i="19"/>
  <c r="Q715" i="19"/>
  <c r="Q716" i="19"/>
  <c r="Q717" i="19"/>
  <c r="Q718" i="19"/>
  <c r="Q719" i="19"/>
  <c r="Q720" i="19"/>
  <c r="Q721" i="19"/>
  <c r="Q722" i="19"/>
  <c r="Q723" i="19"/>
  <c r="Q724" i="19"/>
  <c r="Q725" i="19"/>
  <c r="Q726" i="19"/>
  <c r="Q727" i="19"/>
  <c r="Q728" i="19"/>
  <c r="Q729" i="19"/>
  <c r="Q730" i="19"/>
  <c r="Q731" i="19"/>
  <c r="Q732" i="19"/>
  <c r="Q733" i="19"/>
  <c r="Q734" i="19"/>
  <c r="Q735" i="19"/>
  <c r="Q736" i="19"/>
  <c r="Q737" i="19"/>
  <c r="Q738" i="19"/>
  <c r="Q739" i="19"/>
  <c r="Q740" i="19"/>
  <c r="Q741" i="19"/>
  <c r="Q742" i="19"/>
  <c r="Q743" i="19"/>
  <c r="Q744" i="19"/>
  <c r="Q745" i="19"/>
  <c r="Q746" i="19"/>
  <c r="Q747" i="19"/>
  <c r="Q748" i="19"/>
  <c r="Q749" i="19"/>
  <c r="Q750" i="19"/>
  <c r="Q751" i="19"/>
  <c r="Q752" i="19"/>
  <c r="Q753" i="19"/>
  <c r="Q754" i="19"/>
  <c r="Q755" i="19"/>
  <c r="Q756" i="19"/>
  <c r="Q757" i="19"/>
  <c r="Q758" i="19"/>
  <c r="Q759" i="19"/>
  <c r="Q760" i="19"/>
  <c r="Q761" i="19"/>
  <c r="Q762" i="19"/>
  <c r="Q763" i="19"/>
  <c r="Q764" i="19"/>
  <c r="Q765" i="19"/>
  <c r="Q766" i="19"/>
  <c r="Q767" i="19"/>
  <c r="Q768" i="19"/>
  <c r="Q769" i="19"/>
  <c r="Q770" i="19"/>
  <c r="Q771" i="19"/>
  <c r="Q772" i="19"/>
  <c r="Q773" i="19"/>
  <c r="Q774" i="19"/>
  <c r="Q775" i="19"/>
  <c r="Q776" i="19"/>
  <c r="Q777" i="19"/>
  <c r="Q778" i="19"/>
  <c r="Q779" i="19"/>
  <c r="Q780" i="19"/>
  <c r="Q781" i="19"/>
  <c r="Q782" i="19"/>
  <c r="Q783" i="19"/>
  <c r="Q784" i="19"/>
  <c r="Q785" i="19"/>
  <c r="Q786" i="19"/>
  <c r="Q787" i="19"/>
  <c r="Q788" i="19"/>
  <c r="Q789" i="19"/>
  <c r="Q790" i="19"/>
  <c r="Q791" i="19"/>
  <c r="Q792" i="19"/>
  <c r="Q793" i="19"/>
  <c r="Q794" i="19"/>
  <c r="Q795" i="19"/>
  <c r="Q796" i="19"/>
  <c r="Q797" i="19"/>
  <c r="Q798" i="19"/>
  <c r="Q799" i="19"/>
  <c r="Q800" i="19"/>
  <c r="Q801" i="19"/>
  <c r="Q802" i="19"/>
  <c r="Q803" i="19"/>
  <c r="Q804" i="19"/>
  <c r="Q805" i="19"/>
  <c r="Q806" i="19"/>
  <c r="Q807" i="19"/>
  <c r="Q808" i="19"/>
  <c r="Q809" i="19"/>
  <c r="Q810" i="19"/>
  <c r="Q811" i="19"/>
  <c r="Q812" i="19"/>
  <c r="Q813" i="19"/>
  <c r="Q814" i="19"/>
  <c r="Q815" i="19"/>
  <c r="Q816" i="19"/>
  <c r="Q817" i="19"/>
  <c r="Q818" i="19"/>
  <c r="Q819" i="19"/>
  <c r="Q820" i="19"/>
  <c r="Q821" i="19"/>
  <c r="Q822" i="19"/>
  <c r="Q823" i="19"/>
  <c r="Q824" i="19"/>
  <c r="Q825" i="19"/>
  <c r="Q826" i="19"/>
  <c r="Q827" i="19"/>
  <c r="Q828" i="19"/>
  <c r="Q829" i="19"/>
  <c r="Q830" i="19"/>
  <c r="Q831" i="19"/>
  <c r="Q832" i="19"/>
  <c r="Q833" i="19"/>
  <c r="Q834" i="19"/>
  <c r="Q835" i="19"/>
  <c r="Q836" i="19"/>
  <c r="Q837" i="19"/>
  <c r="Q838" i="19"/>
  <c r="Q839" i="19"/>
  <c r="Q840" i="19"/>
  <c r="Q841" i="19"/>
  <c r="Q842" i="19"/>
  <c r="Q843" i="19"/>
  <c r="Q844" i="19"/>
  <c r="Q845" i="19"/>
  <c r="Q846" i="19"/>
  <c r="Q847" i="19"/>
  <c r="Q848" i="19"/>
  <c r="Q849" i="19"/>
  <c r="Q850" i="19"/>
  <c r="Q851" i="19"/>
  <c r="Q852" i="19"/>
  <c r="Q853" i="19"/>
  <c r="Q854" i="19"/>
  <c r="Q855" i="19"/>
  <c r="Q856" i="19"/>
  <c r="Q857" i="19"/>
  <c r="Q858" i="19"/>
  <c r="Q859" i="19"/>
  <c r="Q860" i="19"/>
  <c r="Q861" i="19"/>
  <c r="Q862" i="19"/>
  <c r="Q863" i="19"/>
  <c r="Q864" i="19"/>
  <c r="Q865" i="19"/>
  <c r="Q866" i="19"/>
  <c r="Q867" i="19"/>
  <c r="Q868" i="19"/>
  <c r="Q869" i="19"/>
  <c r="Q870" i="19"/>
  <c r="Q871" i="19"/>
  <c r="Q872" i="19"/>
  <c r="Q873" i="19"/>
  <c r="Q874" i="19"/>
  <c r="Q875" i="19"/>
  <c r="Q876" i="19"/>
  <c r="Q877" i="19"/>
  <c r="Q878" i="19"/>
  <c r="Q879" i="19"/>
  <c r="Q880" i="19"/>
  <c r="Q881" i="19"/>
  <c r="Q882" i="19"/>
  <c r="Q883" i="19"/>
  <c r="Q884" i="19"/>
  <c r="Q885" i="19"/>
  <c r="Q886" i="19"/>
  <c r="Q887" i="19"/>
  <c r="Q888" i="19"/>
  <c r="Q889" i="19"/>
  <c r="Q890" i="19"/>
  <c r="Q891" i="19"/>
  <c r="Q892" i="19"/>
  <c r="Q893" i="19"/>
  <c r="Q894" i="19"/>
  <c r="Q895" i="19"/>
  <c r="Q896" i="19"/>
  <c r="Q897" i="19"/>
  <c r="Q898" i="19"/>
  <c r="Q899" i="19"/>
  <c r="Q900" i="19"/>
  <c r="Q901" i="19"/>
  <c r="Q902" i="19"/>
  <c r="Q903" i="19"/>
  <c r="Q904" i="19"/>
  <c r="Q905" i="19"/>
  <c r="Q906" i="19"/>
  <c r="Q907" i="19"/>
  <c r="Q908" i="19"/>
  <c r="Q909" i="19"/>
  <c r="Q910" i="19"/>
  <c r="Q911" i="19"/>
  <c r="Q912" i="19"/>
  <c r="Q913" i="19"/>
  <c r="Q914" i="19"/>
  <c r="Q915" i="19"/>
  <c r="Q916" i="19"/>
  <c r="Q917" i="19"/>
  <c r="Q918" i="19"/>
  <c r="Q919" i="19"/>
  <c r="Q920" i="19"/>
  <c r="Q921" i="19"/>
  <c r="Q922" i="19"/>
  <c r="Q923" i="19"/>
  <c r="Q924" i="19"/>
  <c r="Q925" i="19"/>
  <c r="Q926" i="19"/>
  <c r="Q927" i="19"/>
  <c r="Q928" i="19"/>
  <c r="Q929" i="19"/>
  <c r="Q930" i="19"/>
  <c r="Q931" i="19"/>
  <c r="Q932" i="19"/>
  <c r="Q933" i="19"/>
  <c r="Q934" i="19"/>
  <c r="Q935" i="19"/>
  <c r="Q936" i="19"/>
  <c r="Q937" i="19"/>
  <c r="Q938" i="19"/>
  <c r="Q939" i="19"/>
  <c r="Q940" i="19"/>
  <c r="Q941" i="19"/>
  <c r="Q942" i="19"/>
  <c r="Q943" i="19"/>
  <c r="Q944" i="19"/>
  <c r="Q945" i="19"/>
  <c r="Q946" i="19"/>
  <c r="Q947" i="19"/>
  <c r="Q948" i="19"/>
  <c r="Q949" i="19"/>
  <c r="Q950" i="19"/>
  <c r="Q951" i="19"/>
  <c r="Q952" i="19"/>
  <c r="Q953" i="19"/>
  <c r="Q954" i="19"/>
  <c r="Q955" i="19"/>
  <c r="Q956" i="19"/>
  <c r="Q957" i="19"/>
  <c r="Q958" i="19"/>
  <c r="Q959" i="19"/>
  <c r="Q960" i="19"/>
  <c r="Q961" i="19"/>
  <c r="Q962" i="19"/>
  <c r="Q963" i="19"/>
  <c r="Q964" i="19"/>
  <c r="Q965" i="19"/>
  <c r="Q966" i="19"/>
  <c r="Q967" i="19"/>
  <c r="Q968" i="19"/>
  <c r="Q969" i="19"/>
  <c r="Q970" i="19"/>
  <c r="Q971" i="19"/>
  <c r="Q972" i="19"/>
  <c r="Q973" i="19"/>
  <c r="Q974" i="19"/>
  <c r="Q975" i="19"/>
  <c r="Q976" i="19"/>
  <c r="Q977" i="19"/>
  <c r="Q978" i="19"/>
  <c r="Q979" i="19"/>
  <c r="Q980" i="19"/>
  <c r="Q981" i="19"/>
  <c r="Q982" i="19"/>
  <c r="Q983" i="19"/>
  <c r="Q984" i="19"/>
  <c r="Q985" i="19"/>
  <c r="Q986" i="19"/>
  <c r="Q987" i="19"/>
  <c r="Q988" i="19"/>
  <c r="Q989" i="19"/>
  <c r="Q990" i="19"/>
  <c r="Q991" i="19"/>
  <c r="Q992" i="19"/>
  <c r="Q993" i="19"/>
  <c r="Q994" i="19"/>
  <c r="Q995" i="19"/>
  <c r="Q996" i="19"/>
  <c r="Q997" i="19"/>
  <c r="Q998" i="19"/>
  <c r="Q999" i="19"/>
  <c r="Q1000" i="19"/>
  <c r="Q1001" i="19"/>
  <c r="Q1002" i="19"/>
  <c r="Q1003" i="19"/>
  <c r="Q1004" i="19"/>
  <c r="Q1005" i="19"/>
  <c r="Q1006" i="19"/>
  <c r="Q1007" i="19"/>
  <c r="Q1008" i="19"/>
  <c r="Q1009" i="19"/>
  <c r="Q1010" i="19"/>
  <c r="Q1011" i="19"/>
  <c r="Q1012" i="19"/>
  <c r="Q1013" i="19"/>
  <c r="Q1014" i="19"/>
  <c r="Q1015" i="19"/>
  <c r="Q1016" i="19"/>
  <c r="Q1017" i="19"/>
  <c r="Q1018" i="19"/>
  <c r="Q1019" i="19"/>
  <c r="Q1020" i="19"/>
  <c r="Q1021" i="19"/>
  <c r="Q1022" i="19"/>
  <c r="Q1023" i="19"/>
  <c r="Q1024" i="19"/>
  <c r="Q1025" i="19"/>
  <c r="Q1026" i="19"/>
  <c r="Q1027" i="19"/>
  <c r="Q1028" i="19"/>
  <c r="Q1029" i="19"/>
  <c r="Q1030" i="19"/>
  <c r="Q1031" i="19"/>
  <c r="Q1032" i="19"/>
  <c r="Q1033" i="19"/>
  <c r="Q1034" i="19"/>
  <c r="Q1035" i="19"/>
  <c r="Q1036" i="19"/>
  <c r="Q1037" i="19"/>
  <c r="Q1038" i="19"/>
  <c r="Q1039" i="19"/>
  <c r="Q1040" i="19"/>
  <c r="Q1041" i="19"/>
  <c r="Q1042" i="19"/>
  <c r="Q1043" i="19"/>
  <c r="Q1044" i="19"/>
  <c r="Q1045" i="19"/>
  <c r="Q1046" i="19"/>
  <c r="Q1047" i="19"/>
  <c r="Q1048" i="19"/>
  <c r="Q1049" i="19"/>
  <c r="Q1050" i="19"/>
  <c r="Q1051" i="19"/>
  <c r="Q1052" i="19"/>
  <c r="Q1053" i="19"/>
  <c r="Q1054" i="19"/>
  <c r="Q1055" i="19"/>
  <c r="Q1056" i="19"/>
  <c r="Q1057" i="19"/>
  <c r="Q1058" i="19"/>
  <c r="Q1059" i="19"/>
  <c r="Q1060" i="19"/>
  <c r="Q1061" i="19"/>
  <c r="Q1062" i="19"/>
  <c r="Q1063" i="19"/>
  <c r="Q1064" i="19"/>
  <c r="Q1065" i="19"/>
  <c r="Q1066" i="19"/>
  <c r="Q1067" i="19"/>
  <c r="Q1068" i="19"/>
  <c r="Q1069" i="19"/>
  <c r="Q1070" i="19"/>
  <c r="Q1071" i="19"/>
  <c r="Q1072" i="19"/>
  <c r="Q1073" i="19"/>
  <c r="Q1074" i="19"/>
  <c r="Q1075" i="19"/>
  <c r="Q1076" i="19"/>
  <c r="Q1077" i="19"/>
  <c r="Q1078" i="19"/>
  <c r="Q1079" i="19"/>
  <c r="Q1080" i="19"/>
  <c r="Q1081" i="19"/>
  <c r="Q1082" i="19"/>
  <c r="Q1083" i="19"/>
  <c r="Q1084" i="19"/>
  <c r="Q1085" i="19"/>
  <c r="Q1086" i="19"/>
  <c r="Q1087" i="19"/>
  <c r="Q1088" i="19"/>
  <c r="Q1089" i="19"/>
  <c r="Q1090" i="19"/>
  <c r="Q1091" i="19"/>
  <c r="Q1092" i="19"/>
  <c r="Q1093" i="19"/>
  <c r="Q1094" i="19"/>
  <c r="Q1095" i="19"/>
  <c r="Q1096" i="19"/>
  <c r="Q1097" i="19"/>
  <c r="Q1098" i="19"/>
  <c r="Q1099" i="19"/>
  <c r="Q1100" i="19"/>
  <c r="Q1101" i="19"/>
  <c r="Q1102" i="19"/>
  <c r="Q1103" i="19"/>
  <c r="Q1104" i="19"/>
  <c r="Q1105" i="19"/>
  <c r="Q1106" i="19"/>
  <c r="Q1107" i="19"/>
  <c r="Q1108" i="19"/>
  <c r="Q1109" i="19"/>
  <c r="Q1110" i="19"/>
  <c r="Q1111" i="19"/>
  <c r="Q1112" i="19"/>
  <c r="Q1113" i="19"/>
  <c r="Q1114" i="19"/>
  <c r="Q1115" i="19"/>
  <c r="Q1116" i="19"/>
  <c r="Q1117" i="19"/>
  <c r="Q1118" i="19"/>
  <c r="Q1119" i="19"/>
  <c r="Q1120" i="19"/>
  <c r="Q1121" i="19"/>
  <c r="Q1122" i="19"/>
  <c r="Q1123" i="19"/>
  <c r="Q1124" i="19"/>
  <c r="Q1125" i="19"/>
  <c r="Q1126" i="19"/>
  <c r="Q1127" i="19"/>
  <c r="Q1128" i="19"/>
  <c r="Q1129" i="19"/>
  <c r="Q1130" i="19"/>
  <c r="Q1131" i="19"/>
  <c r="Q1132" i="19"/>
  <c r="Q1133" i="19"/>
  <c r="Q1134" i="19"/>
  <c r="Q1135" i="19"/>
  <c r="Q1136" i="19"/>
  <c r="Q1137" i="19"/>
  <c r="Q1138" i="19"/>
  <c r="Q1139" i="19"/>
  <c r="Q1140" i="19"/>
  <c r="Q1141" i="19"/>
  <c r="Q1142" i="19"/>
  <c r="Q1143" i="19"/>
  <c r="Q1144" i="19"/>
  <c r="Q1145" i="19"/>
  <c r="Q1146" i="19"/>
  <c r="Q1147" i="19"/>
  <c r="Q1148" i="19"/>
  <c r="Q1149" i="19"/>
  <c r="Q1150" i="19"/>
  <c r="Q1151" i="19"/>
  <c r="Q1152" i="19"/>
  <c r="Q1153" i="19"/>
  <c r="Q1154" i="19"/>
  <c r="Q1155" i="19"/>
  <c r="Q1156" i="19"/>
  <c r="Q1157" i="19"/>
  <c r="Q1158" i="19"/>
  <c r="Q1159" i="19"/>
  <c r="Q1160" i="19"/>
  <c r="Q1161" i="19"/>
  <c r="Q1162" i="19"/>
  <c r="Q1163" i="19"/>
  <c r="Q1164" i="19"/>
  <c r="Q1165" i="19"/>
  <c r="Q1166" i="19"/>
  <c r="Q1167" i="19"/>
  <c r="Q1168" i="19"/>
  <c r="Q1169" i="19"/>
  <c r="Q1170" i="19"/>
  <c r="Q1171" i="19"/>
  <c r="Q1172" i="19"/>
  <c r="Q1173" i="19"/>
  <c r="Q1174" i="19"/>
  <c r="Q1175" i="19"/>
  <c r="Q1176" i="19"/>
  <c r="Q1177" i="19"/>
  <c r="Q1178" i="19"/>
  <c r="Q1179" i="19"/>
  <c r="Q1180" i="19"/>
  <c r="Q1181" i="19"/>
  <c r="Q1182" i="19"/>
  <c r="Q1183" i="19"/>
  <c r="Q1184" i="19"/>
  <c r="Q1185" i="19"/>
  <c r="Q1186" i="19"/>
  <c r="Q1187" i="19"/>
  <c r="Q1188" i="19"/>
  <c r="Q1189" i="19"/>
  <c r="Q1190" i="19"/>
  <c r="Q1191" i="19"/>
  <c r="Q1192" i="19"/>
  <c r="Q1193" i="19"/>
  <c r="Q1194" i="19"/>
  <c r="Q1195" i="19"/>
  <c r="Q1196" i="19"/>
  <c r="Q1197" i="19"/>
  <c r="Q1198" i="19"/>
  <c r="Q1199" i="19"/>
  <c r="Q1200" i="19"/>
  <c r="Q1201" i="19"/>
  <c r="Q1202" i="19"/>
  <c r="Q1203" i="19"/>
  <c r="Q1204" i="19"/>
  <c r="Q1205" i="19"/>
  <c r="Q1206" i="19"/>
  <c r="Q1207" i="19"/>
  <c r="Q1208" i="19"/>
  <c r="Q1209" i="19"/>
  <c r="Q1210" i="19"/>
  <c r="Q1211" i="19"/>
  <c r="Q1212" i="19"/>
  <c r="Q1213" i="19"/>
  <c r="Q1214" i="19"/>
  <c r="Q1215" i="19"/>
  <c r="Q1216" i="19"/>
  <c r="Q1217" i="19"/>
  <c r="Q1218" i="19"/>
  <c r="Q1219" i="19"/>
  <c r="Q1220" i="19"/>
  <c r="Q1221" i="19"/>
  <c r="Q1222" i="19"/>
  <c r="Q1223" i="19"/>
  <c r="Q1224" i="19"/>
  <c r="Q1225" i="19"/>
  <c r="Q1226" i="19"/>
  <c r="Q1227" i="19"/>
  <c r="Q1228" i="19"/>
  <c r="Q1229" i="19"/>
  <c r="Q1230" i="19"/>
  <c r="Q1231" i="19"/>
  <c r="Q1232" i="19"/>
  <c r="Q1233" i="19"/>
  <c r="Q1234" i="19"/>
  <c r="Q1235" i="19"/>
  <c r="Q1236" i="19"/>
  <c r="Q1237" i="19"/>
  <c r="Q1238" i="19"/>
  <c r="Q1239" i="19"/>
  <c r="Q1240" i="19"/>
  <c r="Q1241" i="19"/>
  <c r="Q1242" i="19"/>
  <c r="Q1243" i="19"/>
  <c r="Q1244" i="19"/>
  <c r="Q1245" i="19"/>
  <c r="Q1246" i="19"/>
  <c r="Q1247" i="19"/>
  <c r="Q1248" i="19"/>
  <c r="Q1249" i="19"/>
  <c r="Q1250" i="19"/>
  <c r="Q1251" i="19"/>
  <c r="Q1252" i="19"/>
  <c r="Q1253" i="19"/>
  <c r="Q1254" i="19"/>
  <c r="Q1255" i="19"/>
  <c r="Q1256" i="19"/>
  <c r="Q1257" i="19"/>
  <c r="Q1258" i="19"/>
  <c r="Q1259" i="19"/>
  <c r="Q1260" i="19"/>
  <c r="Q1261" i="19"/>
  <c r="Q1262" i="19"/>
  <c r="Q1263" i="19"/>
  <c r="Q1264" i="19"/>
  <c r="Q1265" i="19"/>
  <c r="Q1266" i="19"/>
  <c r="Q1267" i="19"/>
  <c r="Q1268" i="19"/>
  <c r="Q1269" i="19"/>
  <c r="Q1270" i="19"/>
  <c r="Q1271" i="19"/>
  <c r="Q1272" i="19"/>
  <c r="Q1273" i="19"/>
  <c r="Q1274" i="19"/>
  <c r="Q1275" i="19"/>
  <c r="Q1276" i="19"/>
  <c r="Q1277" i="19"/>
  <c r="Q1278" i="19"/>
  <c r="Q1279" i="19"/>
  <c r="Q1280" i="19"/>
  <c r="Q1281" i="19"/>
  <c r="Q1282" i="19"/>
  <c r="Q1283" i="19"/>
  <c r="Q1284" i="19"/>
  <c r="Q1285" i="19"/>
  <c r="Q1286" i="19"/>
  <c r="Q1287" i="19"/>
  <c r="Q1288" i="19"/>
  <c r="Q1289" i="19"/>
  <c r="Q1290" i="19"/>
  <c r="Q1291" i="19"/>
  <c r="Q1292" i="19"/>
  <c r="Q1293" i="19"/>
  <c r="Q1294" i="19"/>
  <c r="Q1295" i="19"/>
  <c r="Q1296" i="19"/>
  <c r="Q1297" i="19"/>
  <c r="Q1298" i="19"/>
  <c r="Q1299" i="19"/>
  <c r="Q1300" i="19"/>
  <c r="Q1301" i="19"/>
  <c r="Q1302" i="19"/>
  <c r="Q1303" i="19"/>
  <c r="Q1304" i="19"/>
  <c r="Q1305" i="19"/>
  <c r="Q1306" i="19"/>
  <c r="Q1307" i="19"/>
  <c r="Q1308" i="19"/>
  <c r="Q1309" i="19"/>
  <c r="Q1310" i="19"/>
  <c r="Q1311" i="19"/>
  <c r="Q1312" i="19"/>
  <c r="Q1313" i="19"/>
  <c r="Q1314" i="19"/>
  <c r="Q1315" i="19"/>
  <c r="Q1316" i="19"/>
  <c r="Q1317" i="19"/>
  <c r="Q1318" i="19"/>
  <c r="Q1319" i="19"/>
  <c r="Q1320" i="19"/>
  <c r="Q1321" i="19"/>
  <c r="Q1322" i="19"/>
  <c r="Q1323" i="19"/>
  <c r="Q1324" i="19"/>
  <c r="Q1325" i="19"/>
  <c r="Q1326" i="19"/>
  <c r="Q1327" i="19"/>
  <c r="Q1328" i="19"/>
  <c r="Q1329" i="19"/>
  <c r="Q1330" i="19"/>
  <c r="Q1331" i="19"/>
  <c r="Q1332" i="19"/>
  <c r="Q1333" i="19"/>
  <c r="Q1334" i="19"/>
  <c r="Q1335" i="19"/>
  <c r="Q1336" i="19"/>
  <c r="Q1337" i="19"/>
  <c r="Q1338" i="19"/>
  <c r="Q1339" i="19"/>
  <c r="Q1340" i="19"/>
  <c r="Q1341" i="19"/>
  <c r="Q1342" i="19"/>
  <c r="Q1343" i="19"/>
  <c r="Q1344" i="19"/>
  <c r="Q1345" i="19"/>
  <c r="Q1346" i="19"/>
  <c r="Q1347" i="19"/>
  <c r="Q1348" i="19"/>
  <c r="Q1349" i="19"/>
  <c r="Q1350" i="19"/>
  <c r="Q1351" i="19"/>
  <c r="Q1352" i="19"/>
  <c r="Q1353" i="19"/>
  <c r="Q1354" i="19"/>
  <c r="Q1355" i="19"/>
  <c r="Q1356" i="19"/>
  <c r="Q1357" i="19"/>
  <c r="Q1358" i="19"/>
  <c r="Q1359" i="19"/>
  <c r="Q1360" i="19"/>
  <c r="Q1361" i="19"/>
  <c r="Q1362" i="19"/>
  <c r="Q1363" i="19"/>
  <c r="Q1364" i="19"/>
  <c r="Q1365" i="19"/>
  <c r="Q1366" i="19"/>
  <c r="Q1367" i="19"/>
  <c r="Q1368" i="19"/>
  <c r="Q1369" i="19"/>
  <c r="Q1370" i="19"/>
  <c r="Q1371" i="19"/>
  <c r="Q1372" i="19"/>
  <c r="Q1373" i="19"/>
  <c r="Q1374" i="19"/>
  <c r="Q1375" i="19"/>
  <c r="Q1376" i="19"/>
  <c r="Q1377" i="19"/>
  <c r="Q1378" i="19"/>
  <c r="Q1379" i="19"/>
  <c r="Q1380" i="19"/>
  <c r="Q1381" i="19"/>
  <c r="Q1382" i="19"/>
  <c r="Q1383" i="19"/>
  <c r="Q1384" i="19"/>
  <c r="Q1385" i="19"/>
  <c r="Q1386" i="19"/>
  <c r="Q1387" i="19"/>
  <c r="Q1388" i="19"/>
  <c r="Q1389" i="19"/>
  <c r="Q1390" i="19"/>
  <c r="Q1391" i="19"/>
  <c r="Q1392" i="19"/>
  <c r="Q1393" i="19"/>
  <c r="Q1394" i="19"/>
  <c r="Q1395" i="19"/>
  <c r="Q1396" i="19"/>
  <c r="Q1397" i="19"/>
  <c r="Q1398" i="19"/>
  <c r="Q1399" i="19"/>
  <c r="Q1400" i="19"/>
  <c r="Q1401" i="19"/>
  <c r="Q1402" i="19"/>
  <c r="Q1403" i="19"/>
  <c r="Q1404" i="19"/>
  <c r="Q1405" i="19"/>
  <c r="Q1406" i="19"/>
  <c r="Q1407" i="19"/>
  <c r="Q1408" i="19"/>
  <c r="Q1409" i="19"/>
  <c r="Q1410" i="19"/>
  <c r="Q1411" i="19"/>
  <c r="Q1412" i="19"/>
  <c r="Q1413" i="19"/>
  <c r="Q1414" i="19"/>
  <c r="Q1415" i="19"/>
  <c r="Q1416" i="19"/>
  <c r="Q1417" i="19"/>
  <c r="Q1418" i="19"/>
  <c r="Q1419" i="19"/>
  <c r="Q1420" i="19"/>
  <c r="Q1421" i="19"/>
  <c r="Q1422" i="19"/>
  <c r="Q1423" i="19"/>
  <c r="Q1424" i="19"/>
  <c r="Q1425" i="19"/>
  <c r="Q1426" i="19"/>
  <c r="Q1427" i="19"/>
  <c r="Q1428" i="19"/>
  <c r="Q1429" i="19"/>
  <c r="Q1430" i="19"/>
  <c r="Q1431" i="19"/>
  <c r="Q1432" i="19"/>
  <c r="C5" i="19" l="1"/>
  <c r="T27" i="24"/>
  <c r="V27" i="24" s="1"/>
  <c r="T26" i="24"/>
  <c r="V26" i="24" s="1"/>
  <c r="V24" i="24"/>
  <c r="T23" i="24"/>
  <c r="V23" i="24" s="1"/>
  <c r="T22" i="24"/>
  <c r="V22" i="24" s="1"/>
  <c r="T21" i="24"/>
  <c r="V21" i="24" s="1"/>
  <c r="T20" i="24"/>
  <c r="V20" i="24" s="1"/>
  <c r="V18" i="24"/>
  <c r="T16" i="24"/>
  <c r="V16" i="24" s="1"/>
  <c r="T15" i="24"/>
  <c r="V15" i="24" s="1"/>
  <c r="V14" i="24"/>
  <c r="V13" i="24"/>
  <c r="T12" i="24"/>
  <c r="V12" i="24" s="1"/>
  <c r="T11" i="24"/>
  <c r="V11" i="24" s="1"/>
  <c r="V10" i="24"/>
  <c r="V9" i="24"/>
  <c r="V8" i="24"/>
  <c r="V7" i="24"/>
  <c r="V6" i="24"/>
  <c r="T5" i="24"/>
  <c r="V5" i="24" s="1"/>
  <c r="V4" i="24"/>
  <c r="T3" i="24"/>
  <c r="V3" i="24" s="1"/>
  <c r="V2" i="24"/>
  <c r="AL446" i="19" l="1"/>
  <c r="V467" i="19"/>
  <c r="AM554" i="19"/>
  <c r="AG650" i="19"/>
  <c r="AC878" i="19"/>
  <c r="AC1009" i="19"/>
  <c r="AD1010" i="19"/>
  <c r="AE1081" i="19"/>
  <c r="AL1094" i="19"/>
  <c r="AD1106" i="19"/>
  <c r="AL1129" i="19"/>
  <c r="T1154" i="19"/>
  <c r="AC1226" i="19"/>
  <c r="AL1298" i="19"/>
  <c r="V1358" i="19"/>
  <c r="T1382" i="19"/>
  <c r="AC430" i="19"/>
  <c r="AD430" i="19"/>
  <c r="AE430" i="19"/>
  <c r="AJ430" i="19"/>
  <c r="AD431" i="19"/>
  <c r="AE431" i="19"/>
  <c r="AJ432" i="19"/>
  <c r="V435" i="19"/>
  <c r="AF435" i="19"/>
  <c r="AG435" i="19"/>
  <c r="AH435" i="19"/>
  <c r="AJ435" i="19"/>
  <c r="AD437" i="19"/>
  <c r="AE437" i="19"/>
  <c r="AJ437" i="19"/>
  <c r="AL437" i="19"/>
  <c r="AC438" i="19"/>
  <c r="AD438" i="19"/>
  <c r="AE438" i="19"/>
  <c r="AM438" i="19"/>
  <c r="V440" i="19"/>
  <c r="AC440" i="19"/>
  <c r="AD440" i="19"/>
  <c r="AE440" i="19"/>
  <c r="AF440" i="19"/>
  <c r="AG440" i="19"/>
  <c r="AH440" i="19"/>
  <c r="AL440" i="19"/>
  <c r="AM440" i="19"/>
  <c r="AM441" i="19"/>
  <c r="AC442" i="19"/>
  <c r="AE442" i="19"/>
  <c r="AF442" i="19"/>
  <c r="AG442" i="19"/>
  <c r="AH442" i="19"/>
  <c r="AC443" i="19"/>
  <c r="AJ444" i="19"/>
  <c r="V447" i="19"/>
  <c r="AF447" i="19"/>
  <c r="AG447" i="19"/>
  <c r="AH447" i="19"/>
  <c r="AJ447" i="19"/>
  <c r="AL448" i="19"/>
  <c r="AM448" i="19"/>
  <c r="AF449" i="19"/>
  <c r="AG449" i="19"/>
  <c r="AH449" i="19"/>
  <c r="AJ449" i="19"/>
  <c r="AL449" i="19"/>
  <c r="AM449" i="19"/>
  <c r="AM450" i="19"/>
  <c r="AL451" i="19"/>
  <c r="AC452" i="19"/>
  <c r="AD452" i="19"/>
  <c r="AE452" i="19"/>
  <c r="AJ452" i="19"/>
  <c r="AL452" i="19"/>
  <c r="AM452" i="19"/>
  <c r="AM453" i="19"/>
  <c r="V454" i="19"/>
  <c r="AC454" i="19"/>
  <c r="AE454" i="19"/>
  <c r="AD455" i="19"/>
  <c r="AE455" i="19"/>
  <c r="V459" i="19"/>
  <c r="AJ459" i="19"/>
  <c r="AL460" i="19"/>
  <c r="AM460" i="19"/>
  <c r="AC461" i="19"/>
  <c r="AD461" i="19"/>
  <c r="AE461" i="19"/>
  <c r="AJ461" i="19"/>
  <c r="AL461" i="19"/>
  <c r="AM461" i="19"/>
  <c r="AC462" i="19"/>
  <c r="AD462" i="19"/>
  <c r="AE462" i="19"/>
  <c r="AM462" i="19"/>
  <c r="AL463" i="19"/>
  <c r="V464" i="19"/>
  <c r="AC464" i="19"/>
  <c r="AD464" i="19"/>
  <c r="AE464" i="19"/>
  <c r="AF464" i="19"/>
  <c r="AG464" i="19"/>
  <c r="AL464" i="19"/>
  <c r="AM464" i="19"/>
  <c r="AH465" i="19"/>
  <c r="AJ465" i="19"/>
  <c r="AL465" i="19"/>
  <c r="AM465" i="19"/>
  <c r="AF466" i="19"/>
  <c r="AG466" i="19"/>
  <c r="AH466" i="19"/>
  <c r="AG467" i="19"/>
  <c r="AJ467" i="19"/>
  <c r="V471" i="19"/>
  <c r="AF471" i="19"/>
  <c r="AG471" i="19"/>
  <c r="AH471" i="19"/>
  <c r="AM472" i="19"/>
  <c r="AJ476" i="19"/>
  <c r="AM476" i="19"/>
  <c r="AD477" i="19"/>
  <c r="AE477" i="19"/>
  <c r="AL477" i="19"/>
  <c r="AM477" i="19"/>
  <c r="AC478" i="19"/>
  <c r="AF478" i="19"/>
  <c r="AC479" i="19"/>
  <c r="AF479" i="19"/>
  <c r="AG479" i="19"/>
  <c r="AM479" i="19"/>
  <c r="V480" i="19"/>
  <c r="AC480" i="19"/>
  <c r="AD480" i="19"/>
  <c r="AE480" i="19"/>
  <c r="AG480" i="19"/>
  <c r="AH480" i="19"/>
  <c r="AJ480" i="19"/>
  <c r="AM480" i="19"/>
  <c r="AE483" i="19"/>
  <c r="AJ483" i="19"/>
  <c r="AM483" i="19"/>
  <c r="AE484" i="19"/>
  <c r="AH484" i="19"/>
  <c r="AL484" i="19"/>
  <c r="AC485" i="19"/>
  <c r="AD485" i="19"/>
  <c r="AE485" i="19"/>
  <c r="AF485" i="19"/>
  <c r="AG485" i="19"/>
  <c r="AH485" i="19"/>
  <c r="AJ485" i="19"/>
  <c r="AL485" i="19"/>
  <c r="AM485" i="19"/>
  <c r="AG486" i="19"/>
  <c r="AH486" i="19"/>
  <c r="AJ486" i="19"/>
  <c r="AM486" i="19"/>
  <c r="V487" i="19"/>
  <c r="AF487" i="19"/>
  <c r="AH487" i="19"/>
  <c r="AJ487" i="19"/>
  <c r="AJ488" i="19"/>
  <c r="AL488" i="19"/>
  <c r="AM488" i="19"/>
  <c r="V489" i="19"/>
  <c r="AJ489" i="19"/>
  <c r="AM490" i="19"/>
  <c r="V491" i="19"/>
  <c r="AM491" i="19"/>
  <c r="V492" i="19"/>
  <c r="AC492" i="19"/>
  <c r="AD492" i="19"/>
  <c r="AE492" i="19"/>
  <c r="AJ492" i="19"/>
  <c r="AM492" i="19"/>
  <c r="V496" i="19"/>
  <c r="AF496" i="19"/>
  <c r="AG496" i="19"/>
  <c r="AH496" i="19"/>
  <c r="AL496" i="19"/>
  <c r="AM496" i="19"/>
  <c r="V497" i="19"/>
  <c r="AF497" i="19"/>
  <c r="AG497" i="19"/>
  <c r="AH497" i="19"/>
  <c r="AJ497" i="19"/>
  <c r="V498" i="19"/>
  <c r="AG498" i="19"/>
  <c r="AH498" i="19"/>
  <c r="AJ498" i="19"/>
  <c r="V499" i="19"/>
  <c r="AJ499" i="19"/>
  <c r="AJ500" i="19"/>
  <c r="V501" i="19"/>
  <c r="AD501" i="19"/>
  <c r="AE501" i="19"/>
  <c r="AJ501" i="19"/>
  <c r="AL501" i="19"/>
  <c r="AM501" i="19"/>
  <c r="V502" i="19"/>
  <c r="AC502" i="19"/>
  <c r="AE502" i="19"/>
  <c r="AL502" i="19"/>
  <c r="AM502" i="19"/>
  <c r="V503" i="19"/>
  <c r="AC503" i="19"/>
  <c r="AJ503" i="19"/>
  <c r="AM503" i="19"/>
  <c r="V504" i="19"/>
  <c r="AC504" i="19"/>
  <c r="AD504" i="19"/>
  <c r="AE504" i="19"/>
  <c r="AJ504" i="19"/>
  <c r="AD507" i="19"/>
  <c r="AE507" i="19"/>
  <c r="AF507" i="19"/>
  <c r="AG507" i="19"/>
  <c r="AJ507" i="19"/>
  <c r="AM507" i="19"/>
  <c r="AC508" i="19"/>
  <c r="AD508" i="19"/>
  <c r="AF508" i="19"/>
  <c r="AG508" i="19"/>
  <c r="AJ508" i="19"/>
  <c r="AL508" i="19"/>
  <c r="AM508" i="19"/>
  <c r="V509" i="19"/>
  <c r="AH509" i="19"/>
  <c r="AJ509" i="19"/>
  <c r="AM509" i="19"/>
  <c r="V510" i="19"/>
  <c r="AC510" i="19"/>
  <c r="AD510" i="19"/>
  <c r="AE510" i="19"/>
  <c r="AF510" i="19"/>
  <c r="AH510" i="19"/>
  <c r="AL510" i="19"/>
  <c r="AM510" i="19"/>
  <c r="AC511" i="19"/>
  <c r="AD511" i="19"/>
  <c r="AJ511" i="19"/>
  <c r="AL511" i="19"/>
  <c r="AM511" i="19"/>
  <c r="V512" i="19"/>
  <c r="V514" i="19"/>
  <c r="AF514" i="19"/>
  <c r="AG514" i="19"/>
  <c r="AH514" i="19"/>
  <c r="AL514" i="19"/>
  <c r="AM514" i="19"/>
  <c r="V515" i="19"/>
  <c r="AG515" i="19"/>
  <c r="AH515" i="19"/>
  <c r="AE519" i="19"/>
  <c r="AF519" i="19"/>
  <c r="AH519" i="19"/>
  <c r="AF520" i="19"/>
  <c r="AE521" i="19"/>
  <c r="AF521" i="19"/>
  <c r="AH521" i="19"/>
  <c r="AD523" i="19"/>
  <c r="AF523" i="19"/>
  <c r="AH523" i="19"/>
  <c r="AD524" i="19"/>
  <c r="AE524" i="19"/>
  <c r="AG524" i="19"/>
  <c r="AH525" i="19"/>
  <c r="V526" i="19"/>
  <c r="AF526" i="19"/>
  <c r="AG526" i="19"/>
  <c r="AH526" i="19"/>
  <c r="AJ526" i="19"/>
  <c r="AL526" i="19"/>
  <c r="AM526" i="19"/>
  <c r="AC527" i="19"/>
  <c r="AE527" i="19"/>
  <c r="AL527" i="19"/>
  <c r="V528" i="19"/>
  <c r="V531" i="19"/>
  <c r="AC531" i="19"/>
  <c r="AD531" i="19"/>
  <c r="AE531" i="19"/>
  <c r="AF531" i="19"/>
  <c r="AG531" i="19"/>
  <c r="AH531" i="19"/>
  <c r="AL531" i="19"/>
  <c r="AC532" i="19"/>
  <c r="AD532" i="19"/>
  <c r="AE532" i="19"/>
  <c r="AF532" i="19"/>
  <c r="AG532" i="19"/>
  <c r="AJ532" i="19"/>
  <c r="AM532" i="19"/>
  <c r="AE533" i="19"/>
  <c r="AF533" i="19"/>
  <c r="AL533" i="19"/>
  <c r="AC534" i="19"/>
  <c r="AD534" i="19"/>
  <c r="AE534" i="19"/>
  <c r="AF534" i="19"/>
  <c r="AG534" i="19"/>
  <c r="AH534" i="19"/>
  <c r="AJ534" i="19"/>
  <c r="AL534" i="19"/>
  <c r="AM534" i="19"/>
  <c r="V535" i="19"/>
  <c r="AC535" i="19"/>
  <c r="AD535" i="19"/>
  <c r="AE535" i="19"/>
  <c r="AG535" i="19"/>
  <c r="AH535" i="19"/>
  <c r="AJ535" i="19"/>
  <c r="AL535" i="19"/>
  <c r="AM535" i="19"/>
  <c r="V536" i="19"/>
  <c r="AH536" i="19"/>
  <c r="V537" i="19"/>
  <c r="AF537" i="19"/>
  <c r="AG537" i="19"/>
  <c r="AJ537" i="19"/>
  <c r="AL537" i="19"/>
  <c r="AM537" i="19"/>
  <c r="AJ538" i="19"/>
  <c r="AM538" i="19"/>
  <c r="V539" i="19"/>
  <c r="AH539" i="19"/>
  <c r="AL540" i="19"/>
  <c r="AM540" i="19"/>
  <c r="AC543" i="19"/>
  <c r="AD543" i="19"/>
  <c r="AJ543" i="19"/>
  <c r="AL543" i="19"/>
  <c r="AM543" i="19"/>
  <c r="AJ544" i="19"/>
  <c r="AC545" i="19"/>
  <c r="AE545" i="19"/>
  <c r="AF545" i="19"/>
  <c r="AL545" i="19"/>
  <c r="V546" i="19"/>
  <c r="AC546" i="19"/>
  <c r="AD546" i="19"/>
  <c r="AE546" i="19"/>
  <c r="AF546" i="19"/>
  <c r="AG546" i="19"/>
  <c r="AH546" i="19"/>
  <c r="AJ546" i="19"/>
  <c r="AL546" i="19"/>
  <c r="AM546" i="19"/>
  <c r="V547" i="19"/>
  <c r="AC547" i="19"/>
  <c r="AD547" i="19"/>
  <c r="AE547" i="19"/>
  <c r="AG547" i="19"/>
  <c r="AH547" i="19"/>
  <c r="AJ547" i="19"/>
  <c r="AL547" i="19"/>
  <c r="AM547" i="19"/>
  <c r="V548" i="19"/>
  <c r="AL548" i="19"/>
  <c r="V549" i="19"/>
  <c r="AC549" i="19"/>
  <c r="AD549" i="19"/>
  <c r="AE549" i="19"/>
  <c r="AF549" i="19"/>
  <c r="AG549" i="19"/>
  <c r="AH549" i="19"/>
  <c r="AJ549" i="19"/>
  <c r="AL549" i="19"/>
  <c r="AM549" i="19"/>
  <c r="AD550" i="19"/>
  <c r="AE550" i="19"/>
  <c r="AC552" i="19"/>
  <c r="AD552" i="19"/>
  <c r="AF552" i="19"/>
  <c r="AG552" i="19"/>
  <c r="AL552" i="19"/>
  <c r="AM552" i="19"/>
  <c r="AJ555" i="19"/>
  <c r="AL555" i="19"/>
  <c r="AM555" i="19"/>
  <c r="V556" i="19"/>
  <c r="AG556" i="19"/>
  <c r="AH556" i="19"/>
  <c r="AC557" i="19"/>
  <c r="AE557" i="19"/>
  <c r="V558" i="19"/>
  <c r="AC558" i="19"/>
  <c r="AD558" i="19"/>
  <c r="AE558" i="19"/>
  <c r="AJ558" i="19"/>
  <c r="AL558" i="19"/>
  <c r="AM558" i="19"/>
  <c r="V559" i="19"/>
  <c r="AC559" i="19"/>
  <c r="AD559" i="19"/>
  <c r="AE559" i="19"/>
  <c r="AL559" i="19"/>
  <c r="AM559" i="19"/>
  <c r="V561" i="19"/>
  <c r="AC561" i="19"/>
  <c r="AD561" i="19"/>
  <c r="AE561" i="19"/>
  <c r="AF561" i="19"/>
  <c r="AG561" i="19"/>
  <c r="AJ561" i="19"/>
  <c r="AL561" i="19"/>
  <c r="AM561" i="19"/>
  <c r="AD562" i="19"/>
  <c r="AE562" i="19"/>
  <c r="AJ562" i="19"/>
  <c r="AC564" i="19"/>
  <c r="AD564" i="19"/>
  <c r="AF564" i="19"/>
  <c r="AG564" i="19"/>
  <c r="AJ564" i="19"/>
  <c r="AL564" i="19"/>
  <c r="AM564" i="19"/>
  <c r="AL567" i="19"/>
  <c r="V569" i="19"/>
  <c r="AF569" i="19"/>
  <c r="AH569" i="19"/>
  <c r="AJ569" i="19"/>
  <c r="AM569" i="19"/>
  <c r="V570" i="19"/>
  <c r="AF570" i="19"/>
  <c r="AG570" i="19"/>
  <c r="AH570" i="19"/>
  <c r="AJ570" i="19"/>
  <c r="AL570" i="19"/>
  <c r="AM570" i="19"/>
  <c r="V571" i="19"/>
  <c r="AL571" i="19"/>
  <c r="V572" i="19"/>
  <c r="AC572" i="19"/>
  <c r="AE572" i="19"/>
  <c r="AJ572" i="19"/>
  <c r="V573" i="19"/>
  <c r="AC573" i="19"/>
  <c r="AD573" i="19"/>
  <c r="AE573" i="19"/>
  <c r="AJ573" i="19"/>
  <c r="AL573" i="19"/>
  <c r="AM573" i="19"/>
  <c r="V574" i="19"/>
  <c r="AE574" i="19"/>
  <c r="AJ574" i="19"/>
  <c r="AC575" i="19"/>
  <c r="AE575" i="19"/>
  <c r="AF575" i="19"/>
  <c r="AH575" i="19"/>
  <c r="AD576" i="19"/>
  <c r="AF576" i="19"/>
  <c r="AJ576" i="19"/>
  <c r="AD579" i="19"/>
  <c r="AF579" i="19"/>
  <c r="AD580" i="19"/>
  <c r="AE580" i="19"/>
  <c r="AH580" i="19"/>
  <c r="AC581" i="19"/>
  <c r="AE581" i="19"/>
  <c r="V582" i="19"/>
  <c r="AC582" i="19"/>
  <c r="AD582" i="19"/>
  <c r="AE582" i="19"/>
  <c r="AF582" i="19"/>
  <c r="AG582" i="19"/>
  <c r="AH582" i="19"/>
  <c r="AJ582" i="19"/>
  <c r="AL582" i="19"/>
  <c r="AM582" i="19"/>
  <c r="AG583" i="19"/>
  <c r="AH583" i="19"/>
  <c r="AJ583" i="19"/>
  <c r="AM583" i="19"/>
  <c r="V584" i="19"/>
  <c r="AC584" i="19"/>
  <c r="AE584" i="19"/>
  <c r="AF584" i="19"/>
  <c r="AH584" i="19"/>
  <c r="AC585" i="19"/>
  <c r="AD585" i="19"/>
  <c r="AE585" i="19"/>
  <c r="AF585" i="19"/>
  <c r="AG585" i="19"/>
  <c r="AJ585" i="19"/>
  <c r="AL585" i="19"/>
  <c r="AM585" i="19"/>
  <c r="V586" i="19"/>
  <c r="AD586" i="19"/>
  <c r="AE586" i="19"/>
  <c r="AG586" i="19"/>
  <c r="AH586" i="19"/>
  <c r="AC587" i="19"/>
  <c r="AL587" i="19"/>
  <c r="V588" i="19"/>
  <c r="AC588" i="19"/>
  <c r="AD588" i="19"/>
  <c r="AE588" i="19"/>
  <c r="AF588" i="19"/>
  <c r="AG588" i="19"/>
  <c r="AH588" i="19"/>
  <c r="AJ588" i="19"/>
  <c r="AL588" i="19"/>
  <c r="AM588" i="19"/>
  <c r="V591" i="19"/>
  <c r="AC591" i="19"/>
  <c r="AD591" i="19"/>
  <c r="AE591" i="19"/>
  <c r="AF591" i="19"/>
  <c r="AG591" i="19"/>
  <c r="AJ591" i="19"/>
  <c r="AL591" i="19"/>
  <c r="AM591" i="19"/>
  <c r="AE592" i="19"/>
  <c r="AJ592" i="19"/>
  <c r="AM592" i="19"/>
  <c r="V593" i="19"/>
  <c r="AE593" i="19"/>
  <c r="AF593" i="19"/>
  <c r="AH593" i="19"/>
  <c r="AL593" i="19"/>
  <c r="V594" i="19"/>
  <c r="AC594" i="19"/>
  <c r="AD594" i="19"/>
  <c r="AE594" i="19"/>
  <c r="AF594" i="19"/>
  <c r="AG594" i="19"/>
  <c r="AH594" i="19"/>
  <c r="AJ594" i="19"/>
  <c r="AL594" i="19"/>
  <c r="AM594" i="19"/>
  <c r="AJ595" i="19"/>
  <c r="V596" i="19"/>
  <c r="AC596" i="19"/>
  <c r="AE596" i="19"/>
  <c r="AF596" i="19"/>
  <c r="AH596" i="19"/>
  <c r="AC597" i="19"/>
  <c r="AD597" i="19"/>
  <c r="AF597" i="19"/>
  <c r="AG597" i="19"/>
  <c r="AJ597" i="19"/>
  <c r="AL597" i="19"/>
  <c r="AM597" i="19"/>
  <c r="V598" i="19"/>
  <c r="AD598" i="19"/>
  <c r="AE598" i="19"/>
  <c r="AG598" i="19"/>
  <c r="AH598" i="19"/>
  <c r="AJ598" i="19"/>
  <c r="AC599" i="19"/>
  <c r="AE599" i="19"/>
  <c r="AL599" i="19"/>
  <c r="V600" i="19"/>
  <c r="AC600" i="19"/>
  <c r="AD600" i="19"/>
  <c r="AF600" i="19"/>
  <c r="AG600" i="19"/>
  <c r="AH600" i="19"/>
  <c r="AJ600" i="19"/>
  <c r="AL600" i="19"/>
  <c r="AM600" i="19"/>
  <c r="V603" i="19"/>
  <c r="AC603" i="19"/>
  <c r="AD603" i="19"/>
  <c r="AE603" i="19"/>
  <c r="AF603" i="19"/>
  <c r="AG603" i="19"/>
  <c r="AJ603" i="19"/>
  <c r="AL603" i="19"/>
  <c r="AM603" i="19"/>
  <c r="AD604" i="19"/>
  <c r="AE604" i="19"/>
  <c r="V606" i="19"/>
  <c r="AC606" i="19"/>
  <c r="AD606" i="19"/>
  <c r="AE606" i="19"/>
  <c r="AF606" i="19"/>
  <c r="AG606" i="19"/>
  <c r="AH606" i="19"/>
  <c r="AJ606" i="19"/>
  <c r="AL606" i="19"/>
  <c r="AM606" i="19"/>
  <c r="V608" i="19"/>
  <c r="AC608" i="19"/>
  <c r="AE608" i="19"/>
  <c r="AF608" i="19"/>
  <c r="AH608" i="19"/>
  <c r="AJ608" i="19"/>
  <c r="V609" i="19"/>
  <c r="AC609" i="19"/>
  <c r="AD609" i="19"/>
  <c r="AE609" i="19"/>
  <c r="AF609" i="19"/>
  <c r="AG609" i="19"/>
  <c r="AH609" i="19"/>
  <c r="AJ609" i="19"/>
  <c r="AL609" i="19"/>
  <c r="AM609" i="19"/>
  <c r="V610" i="19"/>
  <c r="AE610" i="19"/>
  <c r="AG610" i="19"/>
  <c r="AJ610" i="19"/>
  <c r="AC611" i="19"/>
  <c r="AE611" i="19"/>
  <c r="AF611" i="19"/>
  <c r="AH611" i="19"/>
  <c r="AJ611" i="19"/>
  <c r="V612" i="19"/>
  <c r="AC612" i="19"/>
  <c r="AD612" i="19"/>
  <c r="AE612" i="19"/>
  <c r="AF612" i="19"/>
  <c r="AG612" i="19"/>
  <c r="AH612" i="19"/>
  <c r="AJ612" i="19"/>
  <c r="AL612" i="19"/>
  <c r="AM612" i="19"/>
  <c r="AC615" i="19"/>
  <c r="AF615" i="19"/>
  <c r="AG615" i="19"/>
  <c r="AJ615" i="19"/>
  <c r="AL615" i="19"/>
  <c r="AM615" i="19"/>
  <c r="V616" i="19"/>
  <c r="AD616" i="19"/>
  <c r="AE616" i="19"/>
  <c r="AF616" i="19"/>
  <c r="AG616" i="19"/>
  <c r="AH616" i="19"/>
  <c r="AJ616" i="19"/>
  <c r="AL616" i="19"/>
  <c r="AM616" i="19"/>
  <c r="V617" i="19"/>
  <c r="AC617" i="19"/>
  <c r="AE617" i="19"/>
  <c r="AH617" i="19"/>
  <c r="AC618" i="19"/>
  <c r="AD618" i="19"/>
  <c r="AF618" i="19"/>
  <c r="AJ618" i="19"/>
  <c r="AL618" i="19"/>
  <c r="AG619" i="19"/>
  <c r="V621" i="19"/>
  <c r="AC621" i="19"/>
  <c r="AD621" i="19"/>
  <c r="AE621" i="19"/>
  <c r="AF621" i="19"/>
  <c r="AG621" i="19"/>
  <c r="AH621" i="19"/>
  <c r="AL621" i="19"/>
  <c r="AM621" i="19"/>
  <c r="V622" i="19"/>
  <c r="AC622" i="19"/>
  <c r="AD622" i="19"/>
  <c r="AG622" i="19"/>
  <c r="AH622" i="19"/>
  <c r="AJ622" i="19"/>
  <c r="AM622" i="19"/>
  <c r="V624" i="19"/>
  <c r="AC624" i="19"/>
  <c r="AD624" i="19"/>
  <c r="AE624" i="19"/>
  <c r="AF624" i="19"/>
  <c r="AH624" i="19"/>
  <c r="AJ624" i="19"/>
  <c r="AL624" i="19"/>
  <c r="AM624" i="19"/>
  <c r="T627" i="19"/>
  <c r="AC627" i="19"/>
  <c r="AE627" i="19"/>
  <c r="AF627" i="19"/>
  <c r="AG627" i="19"/>
  <c r="AJ627" i="19"/>
  <c r="AL627" i="19"/>
  <c r="AM627" i="19"/>
  <c r="T628" i="19"/>
  <c r="V628" i="19"/>
  <c r="AD628" i="19"/>
  <c r="AE628" i="19"/>
  <c r="AF628" i="19"/>
  <c r="AG628" i="19"/>
  <c r="AH628" i="19"/>
  <c r="AJ628" i="19"/>
  <c r="AL628" i="19"/>
  <c r="AM628" i="19"/>
  <c r="T629" i="19"/>
  <c r="V629" i="19"/>
  <c r="AC629" i="19"/>
  <c r="AE629" i="19"/>
  <c r="AH629" i="19"/>
  <c r="T630" i="19"/>
  <c r="AC630" i="19"/>
  <c r="AD630" i="19"/>
  <c r="AF630" i="19"/>
  <c r="AJ630" i="19"/>
  <c r="AL630" i="19"/>
  <c r="AG631" i="19"/>
  <c r="T632" i="19"/>
  <c r="AF632" i="19"/>
  <c r="T633" i="19"/>
  <c r="V633" i="19"/>
  <c r="AC633" i="19"/>
  <c r="AD633" i="19"/>
  <c r="AE633" i="19"/>
  <c r="AF633" i="19"/>
  <c r="AG633" i="19"/>
  <c r="AH633" i="19"/>
  <c r="AL633" i="19"/>
  <c r="AM633" i="19"/>
  <c r="V634" i="19"/>
  <c r="AC634" i="19"/>
  <c r="AD634" i="19"/>
  <c r="AG634" i="19"/>
  <c r="AH634" i="19"/>
  <c r="AJ634" i="19"/>
  <c r="AM634" i="19"/>
  <c r="V635" i="19"/>
  <c r="AC635" i="19"/>
  <c r="AE635" i="19"/>
  <c r="AH635" i="19"/>
  <c r="T636" i="19"/>
  <c r="V636" i="19"/>
  <c r="AC636" i="19"/>
  <c r="AD636" i="19"/>
  <c r="AE636" i="19"/>
  <c r="AF636" i="19"/>
  <c r="AG636" i="19"/>
  <c r="AH636" i="19"/>
  <c r="AJ636" i="19"/>
  <c r="AL636" i="19"/>
  <c r="AM636" i="19"/>
  <c r="T639" i="19"/>
  <c r="AC639" i="19"/>
  <c r="AE639" i="19"/>
  <c r="AF639" i="19"/>
  <c r="AG639" i="19"/>
  <c r="AJ639" i="19"/>
  <c r="AL639" i="19"/>
  <c r="AM639" i="19"/>
  <c r="T640" i="19"/>
  <c r="V640" i="19"/>
  <c r="AD640" i="19"/>
  <c r="AE640" i="19"/>
  <c r="AF640" i="19"/>
  <c r="AG640" i="19"/>
  <c r="AH640" i="19"/>
  <c r="AJ640" i="19"/>
  <c r="AL640" i="19"/>
  <c r="AM640" i="19"/>
  <c r="V641" i="19"/>
  <c r="AC641" i="19"/>
  <c r="AE641" i="19"/>
  <c r="AH641" i="19"/>
  <c r="AJ642" i="19"/>
  <c r="AL642" i="19"/>
  <c r="T643" i="19"/>
  <c r="AD643" i="19"/>
  <c r="AE643" i="19"/>
  <c r="AF643" i="19"/>
  <c r="AG643" i="19"/>
  <c r="AJ643" i="19"/>
  <c r="AM643" i="19"/>
  <c r="T644" i="19"/>
  <c r="V644" i="19"/>
  <c r="AF644" i="19"/>
  <c r="AH644" i="19"/>
  <c r="AL644" i="19"/>
  <c r="AM644" i="19"/>
  <c r="T645" i="19"/>
  <c r="V645" i="19"/>
  <c r="AC645" i="19"/>
  <c r="AD645" i="19"/>
  <c r="AF645" i="19"/>
  <c r="AG645" i="19"/>
  <c r="AH645" i="19"/>
  <c r="AL645" i="19"/>
  <c r="AM645" i="19"/>
  <c r="V646" i="19"/>
  <c r="AC646" i="19"/>
  <c r="AD646" i="19"/>
  <c r="AG646" i="19"/>
  <c r="AH646" i="19"/>
  <c r="AJ646" i="19"/>
  <c r="AM646" i="19"/>
  <c r="V647" i="19"/>
  <c r="AE647" i="19"/>
  <c r="AJ647" i="19"/>
  <c r="T648" i="19"/>
  <c r="V648" i="19"/>
  <c r="AC648" i="19"/>
  <c r="AD648" i="19"/>
  <c r="AE648" i="19"/>
  <c r="AF648" i="19"/>
  <c r="AG648" i="19"/>
  <c r="AH648" i="19"/>
  <c r="AJ648" i="19"/>
  <c r="AL648" i="19"/>
  <c r="AM648" i="19"/>
  <c r="T651" i="19"/>
  <c r="AC651" i="19"/>
  <c r="AE651" i="19"/>
  <c r="AF651" i="19"/>
  <c r="AG651" i="19"/>
  <c r="AJ651" i="19"/>
  <c r="AL651" i="19"/>
  <c r="AM651" i="19"/>
  <c r="T652" i="19"/>
  <c r="V652" i="19"/>
  <c r="AD652" i="19"/>
  <c r="AE652" i="19"/>
  <c r="AF652" i="19"/>
  <c r="AG652" i="19"/>
  <c r="AH652" i="19"/>
  <c r="AJ652" i="19"/>
  <c r="AL652" i="19"/>
  <c r="AM652" i="19"/>
  <c r="V653" i="19"/>
  <c r="AC653" i="19"/>
  <c r="AD653" i="19"/>
  <c r="AE653" i="19"/>
  <c r="AH653" i="19"/>
  <c r="AL653" i="19"/>
  <c r="AC654" i="19"/>
  <c r="AG654" i="19"/>
  <c r="T655" i="19"/>
  <c r="AD655" i="19"/>
  <c r="AE655" i="19"/>
  <c r="AF655" i="19"/>
  <c r="AJ655" i="19"/>
  <c r="AD656" i="19"/>
  <c r="AE656" i="19"/>
  <c r="AF656" i="19"/>
  <c r="AH656" i="19"/>
  <c r="AL656" i="19"/>
  <c r="AM656" i="19"/>
  <c r="T657" i="19"/>
  <c r="V657" i="19"/>
  <c r="AC657" i="19"/>
  <c r="AD657" i="19"/>
  <c r="AG657" i="19"/>
  <c r="AH657" i="19"/>
  <c r="AL657" i="19"/>
  <c r="AC658" i="19"/>
  <c r="AM658" i="19"/>
  <c r="V659" i="19"/>
  <c r="AC659" i="19"/>
  <c r="AF659" i="19"/>
  <c r="AG659" i="19"/>
  <c r="AJ659" i="19"/>
  <c r="AM659" i="19"/>
  <c r="T660" i="19"/>
  <c r="V660" i="19"/>
  <c r="AC660" i="19"/>
  <c r="AD660" i="19"/>
  <c r="AE660" i="19"/>
  <c r="AF660" i="19"/>
  <c r="AG660" i="19"/>
  <c r="AH660" i="19"/>
  <c r="AJ660" i="19"/>
  <c r="AL660" i="19"/>
  <c r="AM660" i="19"/>
  <c r="AC663" i="19"/>
  <c r="AE663" i="19"/>
  <c r="AF663" i="19"/>
  <c r="AG663" i="19"/>
  <c r="AM663" i="19"/>
  <c r="T664" i="19"/>
  <c r="V664" i="19"/>
  <c r="AD664" i="19"/>
  <c r="AE664" i="19"/>
  <c r="AF664" i="19"/>
  <c r="AG664" i="19"/>
  <c r="AH664" i="19"/>
  <c r="AJ664" i="19"/>
  <c r="AL664" i="19"/>
  <c r="AM664" i="19"/>
  <c r="AC665" i="19"/>
  <c r="AG665" i="19"/>
  <c r="AM665" i="19"/>
  <c r="AG671" i="19"/>
  <c r="T672" i="19"/>
  <c r="AC672" i="19"/>
  <c r="AF672" i="19"/>
  <c r="AL672" i="19"/>
  <c r="V676" i="19"/>
  <c r="T676" i="19"/>
  <c r="AC676" i="19"/>
  <c r="AD676" i="19"/>
  <c r="AE676" i="19"/>
  <c r="AF676" i="19"/>
  <c r="AG676" i="19"/>
  <c r="AH676" i="19"/>
  <c r="AJ676" i="19"/>
  <c r="AL676" i="19"/>
  <c r="AM676" i="19"/>
  <c r="AE677" i="19"/>
  <c r="AM677" i="19"/>
  <c r="T678" i="19"/>
  <c r="V678" i="19"/>
  <c r="AC678" i="19"/>
  <c r="AD678" i="19"/>
  <c r="AE678" i="19"/>
  <c r="AF678" i="19"/>
  <c r="AG678" i="19"/>
  <c r="AH678" i="19"/>
  <c r="AL678" i="19"/>
  <c r="T679" i="19"/>
  <c r="AC679" i="19"/>
  <c r="AD679" i="19"/>
  <c r="AF679" i="19"/>
  <c r="AG679" i="19"/>
  <c r="AJ679" i="19"/>
  <c r="AL679" i="19"/>
  <c r="AM679" i="19"/>
  <c r="V680" i="19"/>
  <c r="T681" i="19"/>
  <c r="AC681" i="19"/>
  <c r="AD681" i="19"/>
  <c r="AE681" i="19"/>
  <c r="AF681" i="19"/>
  <c r="AL681" i="19"/>
  <c r="AD682" i="19"/>
  <c r="AG682" i="19"/>
  <c r="AJ682" i="19"/>
  <c r="AL682" i="19"/>
  <c r="AM682" i="19"/>
  <c r="AG683" i="19"/>
  <c r="T684" i="19"/>
  <c r="AF684" i="19"/>
  <c r="AM684" i="19"/>
  <c r="AC687" i="19"/>
  <c r="AF687" i="19"/>
  <c r="AH687" i="19"/>
  <c r="V688" i="19"/>
  <c r="T688" i="19"/>
  <c r="AC688" i="19"/>
  <c r="AD688" i="19"/>
  <c r="AE688" i="19"/>
  <c r="AF688" i="19"/>
  <c r="AG688" i="19"/>
  <c r="AJ688" i="19"/>
  <c r="AL688" i="19"/>
  <c r="AM688" i="19"/>
  <c r="AE689" i="19"/>
  <c r="AJ689" i="19"/>
  <c r="T690" i="19"/>
  <c r="V690" i="19"/>
  <c r="AC690" i="19"/>
  <c r="AD690" i="19"/>
  <c r="AE690" i="19"/>
  <c r="AF690" i="19"/>
  <c r="AG690" i="19"/>
  <c r="AH690" i="19"/>
  <c r="AL690" i="19"/>
  <c r="T691" i="19"/>
  <c r="AC691" i="19"/>
  <c r="AD691" i="19"/>
  <c r="AF691" i="19"/>
  <c r="AG691" i="19"/>
  <c r="AJ691" i="19"/>
  <c r="AL691" i="19"/>
  <c r="AM691" i="19"/>
  <c r="AG692" i="19"/>
  <c r="AD693" i="19"/>
  <c r="AE693" i="19"/>
  <c r="T694" i="19"/>
  <c r="AD694" i="19"/>
  <c r="AF694" i="19"/>
  <c r="AG694" i="19"/>
  <c r="AJ694" i="19"/>
  <c r="AL694" i="19"/>
  <c r="AM694" i="19"/>
  <c r="T695" i="19"/>
  <c r="V695" i="19"/>
  <c r="AD695" i="19"/>
  <c r="AE695" i="19"/>
  <c r="AF695" i="19"/>
  <c r="AG695" i="19"/>
  <c r="AH695" i="19"/>
  <c r="AM695" i="19"/>
  <c r="AC696" i="19"/>
  <c r="T699" i="19"/>
  <c r="V699" i="19"/>
  <c r="AC699" i="19"/>
  <c r="AE699" i="19"/>
  <c r="AF699" i="19"/>
  <c r="AG699" i="19"/>
  <c r="AH699" i="19"/>
  <c r="AJ699" i="19"/>
  <c r="AL699" i="19"/>
  <c r="V700" i="19"/>
  <c r="T700" i="19"/>
  <c r="AC700" i="19"/>
  <c r="AD700" i="19"/>
  <c r="AE700" i="19"/>
  <c r="AF700" i="19"/>
  <c r="AG700" i="19"/>
  <c r="AH700" i="19"/>
  <c r="AJ700" i="19"/>
  <c r="AL700" i="19"/>
  <c r="AM700" i="19"/>
  <c r="AE701" i="19"/>
  <c r="AG701" i="19"/>
  <c r="AH701" i="19"/>
  <c r="AL701" i="19"/>
  <c r="AC702" i="19"/>
  <c r="AE702" i="19"/>
  <c r="AF702" i="19"/>
  <c r="AG702" i="19"/>
  <c r="AL702" i="19"/>
  <c r="AD703" i="19"/>
  <c r="AF703" i="19"/>
  <c r="AG703" i="19"/>
  <c r="AL703" i="19"/>
  <c r="AF704" i="19"/>
  <c r="T705" i="19"/>
  <c r="AF705" i="19"/>
  <c r="AJ705" i="19"/>
  <c r="AL705" i="19"/>
  <c r="AM705" i="19"/>
  <c r="T706" i="19"/>
  <c r="V706" i="19"/>
  <c r="AD706" i="19"/>
  <c r="AE706" i="19"/>
  <c r="AF706" i="19"/>
  <c r="AG706" i="19"/>
  <c r="AH706" i="19"/>
  <c r="AL706" i="19"/>
  <c r="AM706" i="19"/>
  <c r="V707" i="19"/>
  <c r="AC707" i="19"/>
  <c r="AD707" i="19"/>
  <c r="AH707" i="19"/>
  <c r="AL707" i="19"/>
  <c r="AG708" i="19"/>
  <c r="AJ708" i="19"/>
  <c r="T711" i="19"/>
  <c r="V711" i="19"/>
  <c r="AC711" i="19"/>
  <c r="AD711" i="19"/>
  <c r="AE711" i="19"/>
  <c r="AF711" i="19"/>
  <c r="AG711" i="19"/>
  <c r="AH711" i="19"/>
  <c r="AL711" i="19"/>
  <c r="AC712" i="19"/>
  <c r="T713" i="19"/>
  <c r="V713" i="19"/>
  <c r="AC713" i="19"/>
  <c r="AD713" i="19"/>
  <c r="AE713" i="19"/>
  <c r="AF713" i="19"/>
  <c r="AG713" i="19"/>
  <c r="AH713" i="19"/>
  <c r="AJ713" i="19"/>
  <c r="AL713" i="19"/>
  <c r="AM713" i="19"/>
  <c r="T714" i="19"/>
  <c r="V714" i="19"/>
  <c r="AC714" i="19"/>
  <c r="AD714" i="19"/>
  <c r="AE714" i="19"/>
  <c r="AG714" i="19"/>
  <c r="AH714" i="19"/>
  <c r="AJ714" i="19"/>
  <c r="AL714" i="19"/>
  <c r="AM714" i="19"/>
  <c r="AD715" i="19"/>
  <c r="AF716" i="19"/>
  <c r="T717" i="19"/>
  <c r="AF717" i="19"/>
  <c r="AJ717" i="19"/>
  <c r="AL717" i="19"/>
  <c r="AM717" i="19"/>
  <c r="T718" i="19"/>
  <c r="V718" i="19"/>
  <c r="AD718" i="19"/>
  <c r="AE718" i="19"/>
  <c r="AF718" i="19"/>
  <c r="AG718" i="19"/>
  <c r="AH718" i="19"/>
  <c r="AL718" i="19"/>
  <c r="AM718" i="19"/>
  <c r="AH719" i="19"/>
  <c r="AC720" i="19"/>
  <c r="AF720" i="19"/>
  <c r="T723" i="19"/>
  <c r="V723" i="19"/>
  <c r="AC723" i="19"/>
  <c r="AD723" i="19"/>
  <c r="AE723" i="19"/>
  <c r="AF723" i="19"/>
  <c r="AG723" i="19"/>
  <c r="AH723" i="19"/>
  <c r="AL723" i="19"/>
  <c r="AG724" i="19"/>
  <c r="T725" i="19"/>
  <c r="V725" i="19"/>
  <c r="AC725" i="19"/>
  <c r="AD725" i="19"/>
  <c r="AE725" i="19"/>
  <c r="AF725" i="19"/>
  <c r="AG725" i="19"/>
  <c r="AH725" i="19"/>
  <c r="AJ725" i="19"/>
  <c r="AL725" i="19"/>
  <c r="AM725" i="19"/>
  <c r="T726" i="19"/>
  <c r="V726" i="19"/>
  <c r="AC726" i="19"/>
  <c r="AD726" i="19"/>
  <c r="AE726" i="19"/>
  <c r="AG726" i="19"/>
  <c r="AH726" i="19"/>
  <c r="AJ726" i="19"/>
  <c r="AL726" i="19"/>
  <c r="AM726" i="19"/>
  <c r="AH727" i="19"/>
  <c r="AJ727" i="19"/>
  <c r="AC728" i="19"/>
  <c r="AF728" i="19"/>
  <c r="AG728" i="19"/>
  <c r="T729" i="19"/>
  <c r="AF729" i="19"/>
  <c r="AJ729" i="19"/>
  <c r="AL729" i="19"/>
  <c r="AM729" i="19"/>
  <c r="T730" i="19"/>
  <c r="V730" i="19"/>
  <c r="AD730" i="19"/>
  <c r="AE730" i="19"/>
  <c r="AF730" i="19"/>
  <c r="AG730" i="19"/>
  <c r="AH730" i="19"/>
  <c r="AL730" i="19"/>
  <c r="AM730" i="19"/>
  <c r="V731" i="19"/>
  <c r="AC731" i="19"/>
  <c r="AD731" i="19"/>
  <c r="AL731" i="19"/>
  <c r="AM731" i="19"/>
  <c r="V732" i="19"/>
  <c r="T732" i="19"/>
  <c r="AC732" i="19"/>
  <c r="AF732" i="19"/>
  <c r="AG732" i="19"/>
  <c r="AH732" i="19"/>
  <c r="AJ732" i="19"/>
  <c r="V735" i="19"/>
  <c r="AD735" i="19"/>
  <c r="AE735" i="19"/>
  <c r="AF735" i="19"/>
  <c r="AG735" i="19"/>
  <c r="AH735" i="19"/>
  <c r="AL735" i="19"/>
  <c r="AJ736" i="19"/>
  <c r="T737" i="19"/>
  <c r="V737" i="19"/>
  <c r="AC737" i="19"/>
  <c r="AD737" i="19"/>
  <c r="AE737" i="19"/>
  <c r="AF737" i="19"/>
  <c r="AG737" i="19"/>
  <c r="AH737" i="19"/>
  <c r="AJ737" i="19"/>
  <c r="AL737" i="19"/>
  <c r="AM737" i="19"/>
  <c r="V738" i="19"/>
  <c r="AC738" i="19"/>
  <c r="AG738" i="19"/>
  <c r="AM738" i="19"/>
  <c r="AD739" i="19"/>
  <c r="AF739" i="19"/>
  <c r="AL739" i="19"/>
  <c r="T740" i="19"/>
  <c r="AC740" i="19"/>
  <c r="AE740" i="19"/>
  <c r="AF740" i="19"/>
  <c r="AG740" i="19"/>
  <c r="AJ740" i="19"/>
  <c r="AM740" i="19"/>
  <c r="AE741" i="19"/>
  <c r="AJ741" i="19"/>
  <c r="AL741" i="19"/>
  <c r="AE742" i="19"/>
  <c r="AG742" i="19"/>
  <c r="AL742" i="19"/>
  <c r="AM742" i="19"/>
  <c r="T743" i="19"/>
  <c r="V743" i="19"/>
  <c r="AE743" i="19"/>
  <c r="AF743" i="19"/>
  <c r="AG743" i="19"/>
  <c r="AH743" i="19"/>
  <c r="AL743" i="19"/>
  <c r="AM743" i="19"/>
  <c r="T744" i="19"/>
  <c r="V744" i="19"/>
  <c r="AC744" i="19"/>
  <c r="AD744" i="19"/>
  <c r="AF744" i="19"/>
  <c r="AG744" i="19"/>
  <c r="AH744" i="19"/>
  <c r="AL744" i="19"/>
  <c r="AM744" i="19"/>
  <c r="AD747" i="19"/>
  <c r="AF748" i="19"/>
  <c r="T749" i="19"/>
  <c r="V749" i="19"/>
  <c r="AC749" i="19"/>
  <c r="AF749" i="19"/>
  <c r="AG749" i="19"/>
  <c r="AH749" i="19"/>
  <c r="AL749" i="19"/>
  <c r="AM749" i="19"/>
  <c r="T750" i="19"/>
  <c r="V750" i="19"/>
  <c r="AC750" i="19"/>
  <c r="AE750" i="19"/>
  <c r="AF750" i="19"/>
  <c r="AG750" i="19"/>
  <c r="AH750" i="19"/>
  <c r="AJ750" i="19"/>
  <c r="AL750" i="19"/>
  <c r="AM750" i="19"/>
  <c r="T751" i="19"/>
  <c r="V751" i="19"/>
  <c r="AC751" i="19"/>
  <c r="AD751" i="19"/>
  <c r="AE751" i="19"/>
  <c r="AF751" i="19"/>
  <c r="AG751" i="19"/>
  <c r="AH751" i="19"/>
  <c r="AJ751" i="19"/>
  <c r="AL751" i="19"/>
  <c r="AM751" i="19"/>
  <c r="AC752" i="19"/>
  <c r="AE752" i="19"/>
  <c r="AJ752" i="19"/>
  <c r="V753" i="19"/>
  <c r="T753" i="19"/>
  <c r="AD753" i="19"/>
  <c r="AE753" i="19"/>
  <c r="AF753" i="19"/>
  <c r="AG753" i="19"/>
  <c r="AJ753" i="19"/>
  <c r="AL753" i="19"/>
  <c r="AE754" i="19"/>
  <c r="AG754" i="19"/>
  <c r="AL754" i="19"/>
  <c r="AM754" i="19"/>
  <c r="T755" i="19"/>
  <c r="V755" i="19"/>
  <c r="AE755" i="19"/>
  <c r="AF755" i="19"/>
  <c r="AG755" i="19"/>
  <c r="AH755" i="19"/>
  <c r="AL755" i="19"/>
  <c r="AM755" i="19"/>
  <c r="T756" i="19"/>
  <c r="V756" i="19"/>
  <c r="AC756" i="19"/>
  <c r="AD756" i="19"/>
  <c r="AF756" i="19"/>
  <c r="AG756" i="19"/>
  <c r="AH756" i="19"/>
  <c r="AL756" i="19"/>
  <c r="AM756" i="19"/>
  <c r="AD759" i="19"/>
  <c r="AF760" i="19"/>
  <c r="T761" i="19"/>
  <c r="V761" i="19"/>
  <c r="AC761" i="19"/>
  <c r="AF761" i="19"/>
  <c r="AG761" i="19"/>
  <c r="AH761" i="19"/>
  <c r="AL761" i="19"/>
  <c r="AM761" i="19"/>
  <c r="T762" i="19"/>
  <c r="V762" i="19"/>
  <c r="AC762" i="19"/>
  <c r="AD762" i="19"/>
  <c r="AE762" i="19"/>
  <c r="AF762" i="19"/>
  <c r="AG762" i="19"/>
  <c r="AH762" i="19"/>
  <c r="AJ762" i="19"/>
  <c r="AL762" i="19"/>
  <c r="AM762" i="19"/>
  <c r="T763" i="19"/>
  <c r="V763" i="19"/>
  <c r="AC763" i="19"/>
  <c r="AD763" i="19"/>
  <c r="AE763" i="19"/>
  <c r="AG763" i="19"/>
  <c r="AH763" i="19"/>
  <c r="AJ763" i="19"/>
  <c r="AL763" i="19"/>
  <c r="AM763" i="19"/>
  <c r="AC764" i="19"/>
  <c r="AE764" i="19"/>
  <c r="AJ764" i="19"/>
  <c r="V765" i="19"/>
  <c r="T765" i="19"/>
  <c r="AD765" i="19"/>
  <c r="AE765" i="19"/>
  <c r="AF765" i="19"/>
  <c r="AG765" i="19"/>
  <c r="AJ765" i="19"/>
  <c r="AL765" i="19"/>
  <c r="AE766" i="19"/>
  <c r="AG766" i="19"/>
  <c r="AL766" i="19"/>
  <c r="AM766" i="19"/>
  <c r="T767" i="19"/>
  <c r="V767" i="19"/>
  <c r="AE767" i="19"/>
  <c r="AF767" i="19"/>
  <c r="AG767" i="19"/>
  <c r="AH767" i="19"/>
  <c r="AL767" i="19"/>
  <c r="AM767" i="19"/>
  <c r="T768" i="19"/>
  <c r="V768" i="19"/>
  <c r="AC768" i="19"/>
  <c r="AD768" i="19"/>
  <c r="AF768" i="19"/>
  <c r="AG768" i="19"/>
  <c r="AH768" i="19"/>
  <c r="AL768" i="19"/>
  <c r="AM768" i="19"/>
  <c r="T772" i="19"/>
  <c r="AF772" i="19"/>
  <c r="T773" i="19"/>
  <c r="V773" i="19"/>
  <c r="AC773" i="19"/>
  <c r="AF773" i="19"/>
  <c r="AG773" i="19"/>
  <c r="AH773" i="19"/>
  <c r="AL773" i="19"/>
  <c r="AM773" i="19"/>
  <c r="T774" i="19"/>
  <c r="V774" i="19"/>
  <c r="AC774" i="19"/>
  <c r="AD774" i="19"/>
  <c r="AE774" i="19"/>
  <c r="AF774" i="19"/>
  <c r="AG774" i="19"/>
  <c r="AH774" i="19"/>
  <c r="AJ774" i="19"/>
  <c r="AL774" i="19"/>
  <c r="AM774" i="19"/>
  <c r="T775" i="19"/>
  <c r="V775" i="19"/>
  <c r="AC775" i="19"/>
  <c r="AD775" i="19"/>
  <c r="AE775" i="19"/>
  <c r="AF775" i="19"/>
  <c r="AG775" i="19"/>
  <c r="AH775" i="19"/>
  <c r="AJ775" i="19"/>
  <c r="AL775" i="19"/>
  <c r="AM775" i="19"/>
  <c r="AC776" i="19"/>
  <c r="AJ776" i="19"/>
  <c r="V777" i="19"/>
  <c r="T777" i="19"/>
  <c r="AD777" i="19"/>
  <c r="AE777" i="19"/>
  <c r="AF777" i="19"/>
  <c r="AG777" i="19"/>
  <c r="AJ777" i="19"/>
  <c r="AL777" i="19"/>
  <c r="AE778" i="19"/>
  <c r="AG778" i="19"/>
  <c r="AL778" i="19"/>
  <c r="AM778" i="19"/>
  <c r="T779" i="19"/>
  <c r="V779" i="19"/>
  <c r="AD779" i="19"/>
  <c r="AE779" i="19"/>
  <c r="AF779" i="19"/>
  <c r="AG779" i="19"/>
  <c r="AH779" i="19"/>
  <c r="AL779" i="19"/>
  <c r="AM779" i="19"/>
  <c r="T780" i="19"/>
  <c r="V780" i="19"/>
  <c r="AC780" i="19"/>
  <c r="AD780" i="19"/>
  <c r="AF780" i="19"/>
  <c r="AG780" i="19"/>
  <c r="AH780" i="19"/>
  <c r="AL780" i="19"/>
  <c r="AM780" i="19"/>
  <c r="AD783" i="19"/>
  <c r="T785" i="19"/>
  <c r="V785" i="19"/>
  <c r="AC785" i="19"/>
  <c r="AF785" i="19"/>
  <c r="AG785" i="19"/>
  <c r="AH785" i="19"/>
  <c r="AL785" i="19"/>
  <c r="AM785" i="19"/>
  <c r="T786" i="19"/>
  <c r="V786" i="19"/>
  <c r="AC786" i="19"/>
  <c r="AD786" i="19"/>
  <c r="AE786" i="19"/>
  <c r="AF786" i="19"/>
  <c r="AG786" i="19"/>
  <c r="AH786" i="19"/>
  <c r="AJ786" i="19"/>
  <c r="AL786" i="19"/>
  <c r="AM786" i="19"/>
  <c r="T787" i="19"/>
  <c r="V787" i="19"/>
  <c r="AC787" i="19"/>
  <c r="AD787" i="19"/>
  <c r="AE787" i="19"/>
  <c r="AF787" i="19"/>
  <c r="AG787" i="19"/>
  <c r="AH787" i="19"/>
  <c r="AJ787" i="19"/>
  <c r="AL787" i="19"/>
  <c r="AM787" i="19"/>
  <c r="AE788" i="19"/>
  <c r="V789" i="19"/>
  <c r="T789" i="19"/>
  <c r="AD789" i="19"/>
  <c r="AE789" i="19"/>
  <c r="AF789" i="19"/>
  <c r="AG789" i="19"/>
  <c r="AJ789" i="19"/>
  <c r="AL789" i="19"/>
  <c r="AE790" i="19"/>
  <c r="T791" i="19"/>
  <c r="V791" i="19"/>
  <c r="AE791" i="19"/>
  <c r="AF791" i="19"/>
  <c r="AG791" i="19"/>
  <c r="AH791" i="19"/>
  <c r="AL791" i="19"/>
  <c r="AM791" i="19"/>
  <c r="T792" i="19"/>
  <c r="V792" i="19"/>
  <c r="AC792" i="19"/>
  <c r="AD792" i="19"/>
  <c r="AF792" i="19"/>
  <c r="AG792" i="19"/>
  <c r="AH792" i="19"/>
  <c r="AL792" i="19"/>
  <c r="AM792" i="19"/>
  <c r="T795" i="19"/>
  <c r="AD795" i="19"/>
  <c r="AL795" i="19"/>
  <c r="AM795" i="19"/>
  <c r="T797" i="19"/>
  <c r="V797" i="19"/>
  <c r="AC797" i="19"/>
  <c r="AF797" i="19"/>
  <c r="AG797" i="19"/>
  <c r="AH797" i="19"/>
  <c r="AL797" i="19"/>
  <c r="AM797" i="19"/>
  <c r="T798" i="19"/>
  <c r="V798" i="19"/>
  <c r="AC798" i="19"/>
  <c r="AE798" i="19"/>
  <c r="AF798" i="19"/>
  <c r="AG798" i="19"/>
  <c r="AH798" i="19"/>
  <c r="AJ798" i="19"/>
  <c r="AL798" i="19"/>
  <c r="AM798" i="19"/>
  <c r="T799" i="19"/>
  <c r="V799" i="19"/>
  <c r="AC799" i="19"/>
  <c r="AD799" i="19"/>
  <c r="AE799" i="19"/>
  <c r="AF799" i="19"/>
  <c r="AG799" i="19"/>
  <c r="AH799" i="19"/>
  <c r="AJ799" i="19"/>
  <c r="AL799" i="19"/>
  <c r="AM799" i="19"/>
  <c r="AE800" i="19"/>
  <c r="T801" i="19"/>
  <c r="AC801" i="19"/>
  <c r="AD801" i="19"/>
  <c r="AE801" i="19"/>
  <c r="AF801" i="19"/>
  <c r="AL801" i="19"/>
  <c r="T802" i="19"/>
  <c r="AE802" i="19"/>
  <c r="AF802" i="19"/>
  <c r="AG802" i="19"/>
  <c r="AJ802" i="19"/>
  <c r="AL802" i="19"/>
  <c r="AM802" i="19"/>
  <c r="T803" i="19"/>
  <c r="V803" i="19"/>
  <c r="AE803" i="19"/>
  <c r="AF803" i="19"/>
  <c r="AG803" i="19"/>
  <c r="AH803" i="19"/>
  <c r="AJ803" i="19"/>
  <c r="AL803" i="19"/>
  <c r="AM803" i="19"/>
  <c r="T804" i="19"/>
  <c r="V804" i="19"/>
  <c r="AC804" i="19"/>
  <c r="AD804" i="19"/>
  <c r="AE804" i="19"/>
  <c r="AF804" i="19"/>
  <c r="AG804" i="19"/>
  <c r="AH804" i="19"/>
  <c r="AJ804" i="19"/>
  <c r="AL804" i="19"/>
  <c r="AM804" i="19"/>
  <c r="AE807" i="19"/>
  <c r="AF807" i="19"/>
  <c r="AH807" i="19"/>
  <c r="AL807" i="19"/>
  <c r="AC808" i="19"/>
  <c r="AG808" i="19"/>
  <c r="AL808" i="19"/>
  <c r="AM808" i="19"/>
  <c r="T809" i="19"/>
  <c r="V809" i="19"/>
  <c r="AC809" i="19"/>
  <c r="AD809" i="19"/>
  <c r="AE809" i="19"/>
  <c r="AF809" i="19"/>
  <c r="AG809" i="19"/>
  <c r="AH809" i="19"/>
  <c r="AJ809" i="19"/>
  <c r="AL809" i="19"/>
  <c r="AM809" i="19"/>
  <c r="T810" i="19"/>
  <c r="V810" i="19"/>
  <c r="AC810" i="19"/>
  <c r="AD810" i="19"/>
  <c r="AE810" i="19"/>
  <c r="AH810" i="19"/>
  <c r="AJ810" i="19"/>
  <c r="AL810" i="19"/>
  <c r="AM810" i="19"/>
  <c r="V811" i="19"/>
  <c r="AD811" i="19"/>
  <c r="AH811" i="19"/>
  <c r="AJ811" i="19"/>
  <c r="AL811" i="19"/>
  <c r="V812" i="19"/>
  <c r="T813" i="19"/>
  <c r="AF813" i="19"/>
  <c r="AL813" i="19"/>
  <c r="T814" i="19"/>
  <c r="V814" i="19"/>
  <c r="AC814" i="19"/>
  <c r="AD814" i="19"/>
  <c r="AE814" i="19"/>
  <c r="AF814" i="19"/>
  <c r="AG814" i="19"/>
  <c r="AH814" i="19"/>
  <c r="AL814" i="19"/>
  <c r="AM814" i="19"/>
  <c r="V815" i="19"/>
  <c r="AC815" i="19"/>
  <c r="AD815" i="19"/>
  <c r="AH815" i="19"/>
  <c r="AL815" i="19"/>
  <c r="AM815" i="19"/>
  <c r="AC816" i="19"/>
  <c r="T819" i="19"/>
  <c r="V819" i="19"/>
  <c r="AC819" i="19"/>
  <c r="AD819" i="19"/>
  <c r="AE819" i="19"/>
  <c r="AF819" i="19"/>
  <c r="AG819" i="19"/>
  <c r="AH819" i="19"/>
  <c r="AL819" i="19"/>
  <c r="AM819" i="19"/>
  <c r="AC820" i="19"/>
  <c r="AG820" i="19"/>
  <c r="AL820" i="19"/>
  <c r="AM820" i="19"/>
  <c r="T821" i="19"/>
  <c r="V821" i="19"/>
  <c r="AC821" i="19"/>
  <c r="AD821" i="19"/>
  <c r="AE821" i="19"/>
  <c r="AF821" i="19"/>
  <c r="AG821" i="19"/>
  <c r="AH821" i="19"/>
  <c r="AJ821" i="19"/>
  <c r="AL821" i="19"/>
  <c r="AM821" i="19"/>
  <c r="T822" i="19"/>
  <c r="V822" i="19"/>
  <c r="AC822" i="19"/>
  <c r="AD822" i="19"/>
  <c r="AE822" i="19"/>
  <c r="AG822" i="19"/>
  <c r="AH822" i="19"/>
  <c r="AJ822" i="19"/>
  <c r="AL822" i="19"/>
  <c r="AM822" i="19"/>
  <c r="V823" i="19"/>
  <c r="AD823" i="19"/>
  <c r="AH823" i="19"/>
  <c r="AJ823" i="19"/>
  <c r="AL823" i="19"/>
  <c r="V824" i="19"/>
  <c r="T825" i="19"/>
  <c r="AF825" i="19"/>
  <c r="AL825" i="19"/>
  <c r="T826" i="19"/>
  <c r="V826" i="19"/>
  <c r="AC826" i="19"/>
  <c r="AD826" i="19"/>
  <c r="AE826" i="19"/>
  <c r="AF826" i="19"/>
  <c r="AG826" i="19"/>
  <c r="AH826" i="19"/>
  <c r="AL826" i="19"/>
  <c r="AM826" i="19"/>
  <c r="V827" i="19"/>
  <c r="AC827" i="19"/>
  <c r="AD827" i="19"/>
  <c r="AH827" i="19"/>
  <c r="AL827" i="19"/>
  <c r="AM827" i="19"/>
  <c r="V828" i="19"/>
  <c r="AC828" i="19"/>
  <c r="AH828" i="19"/>
  <c r="T831" i="19"/>
  <c r="V831" i="19"/>
  <c r="AC831" i="19"/>
  <c r="AD831" i="19"/>
  <c r="AE831" i="19"/>
  <c r="AF831" i="19"/>
  <c r="AG831" i="19"/>
  <c r="AH831" i="19"/>
  <c r="AL831" i="19"/>
  <c r="AC832" i="19"/>
  <c r="AG832" i="19"/>
  <c r="AL832" i="19"/>
  <c r="AM832" i="19"/>
  <c r="T833" i="19"/>
  <c r="V833" i="19"/>
  <c r="AC833" i="19"/>
  <c r="AD833" i="19"/>
  <c r="AE833" i="19"/>
  <c r="AF833" i="19"/>
  <c r="AG833" i="19"/>
  <c r="AH833" i="19"/>
  <c r="AJ833" i="19"/>
  <c r="AL833" i="19"/>
  <c r="AM833" i="19"/>
  <c r="T834" i="19"/>
  <c r="V834" i="19"/>
  <c r="AC834" i="19"/>
  <c r="AD834" i="19"/>
  <c r="AE834" i="19"/>
  <c r="AG834" i="19"/>
  <c r="AH834" i="19"/>
  <c r="AJ834" i="19"/>
  <c r="AL834" i="19"/>
  <c r="AM834" i="19"/>
  <c r="V835" i="19"/>
  <c r="AD835" i="19"/>
  <c r="AH835" i="19"/>
  <c r="AJ835" i="19"/>
  <c r="AL835" i="19"/>
  <c r="AE836" i="19"/>
  <c r="T837" i="19"/>
  <c r="AF837" i="19"/>
  <c r="AL837" i="19"/>
  <c r="T838" i="19"/>
  <c r="V838" i="19"/>
  <c r="AC838" i="19"/>
  <c r="AD838" i="19"/>
  <c r="AE838" i="19"/>
  <c r="AF838" i="19"/>
  <c r="AG838" i="19"/>
  <c r="AH838" i="19"/>
  <c r="AL838" i="19"/>
  <c r="AM838" i="19"/>
  <c r="V839" i="19"/>
  <c r="AC839" i="19"/>
  <c r="AD839" i="19"/>
  <c r="AH839" i="19"/>
  <c r="AL839" i="19"/>
  <c r="AM839" i="19"/>
  <c r="AC840" i="19"/>
  <c r="AH840" i="19"/>
  <c r="T843" i="19"/>
  <c r="V843" i="19"/>
  <c r="AC843" i="19"/>
  <c r="AD843" i="19"/>
  <c r="AE843" i="19"/>
  <c r="AF843" i="19"/>
  <c r="AG843" i="19"/>
  <c r="AH843" i="19"/>
  <c r="AL843" i="19"/>
  <c r="AM843" i="19"/>
  <c r="AC844" i="19"/>
  <c r="AG844" i="19"/>
  <c r="AL844" i="19"/>
  <c r="AM844" i="19"/>
  <c r="T845" i="19"/>
  <c r="V845" i="19"/>
  <c r="AC845" i="19"/>
  <c r="AD845" i="19"/>
  <c r="AE845" i="19"/>
  <c r="AF845" i="19"/>
  <c r="AG845" i="19"/>
  <c r="AH845" i="19"/>
  <c r="AJ845" i="19"/>
  <c r="AL845" i="19"/>
  <c r="AM845" i="19"/>
  <c r="T846" i="19"/>
  <c r="V846" i="19"/>
  <c r="AC846" i="19"/>
  <c r="AD846" i="19"/>
  <c r="AE846" i="19"/>
  <c r="AG846" i="19"/>
  <c r="AH846" i="19"/>
  <c r="AJ846" i="19"/>
  <c r="AL846" i="19"/>
  <c r="AM846" i="19"/>
  <c r="V847" i="19"/>
  <c r="AD847" i="19"/>
  <c r="AH847" i="19"/>
  <c r="AJ847" i="19"/>
  <c r="AL847" i="19"/>
  <c r="AD848" i="19"/>
  <c r="T849" i="19"/>
  <c r="T850" i="19"/>
  <c r="V850" i="19"/>
  <c r="AC850" i="19"/>
  <c r="AD850" i="19"/>
  <c r="AE850" i="19"/>
  <c r="AF850" i="19"/>
  <c r="AG850" i="19"/>
  <c r="AH850" i="19"/>
  <c r="AJ850" i="19"/>
  <c r="AL850" i="19"/>
  <c r="AM850" i="19"/>
  <c r="V851" i="19"/>
  <c r="AC851" i="19"/>
  <c r="AD851" i="19"/>
  <c r="AH851" i="19"/>
  <c r="AL851" i="19"/>
  <c r="AM851" i="19"/>
  <c r="V852" i="19"/>
  <c r="AC852" i="19"/>
  <c r="AG852" i="19"/>
  <c r="AH852" i="19"/>
  <c r="AJ852" i="19"/>
  <c r="T855" i="19"/>
  <c r="V855" i="19"/>
  <c r="AC855" i="19"/>
  <c r="AD855" i="19"/>
  <c r="AE855" i="19"/>
  <c r="AF855" i="19"/>
  <c r="AG855" i="19"/>
  <c r="AH855" i="19"/>
  <c r="AL855" i="19"/>
  <c r="AM855" i="19"/>
  <c r="T857" i="19"/>
  <c r="V857" i="19"/>
  <c r="AC857" i="19"/>
  <c r="AE857" i="19"/>
  <c r="AF857" i="19"/>
  <c r="AG857" i="19"/>
  <c r="AH857" i="19"/>
  <c r="AJ857" i="19"/>
  <c r="AL857" i="19"/>
  <c r="AM857" i="19"/>
  <c r="T858" i="19"/>
  <c r="V858" i="19"/>
  <c r="AC858" i="19"/>
  <c r="AD858" i="19"/>
  <c r="AE858" i="19"/>
  <c r="AF858" i="19"/>
  <c r="AG858" i="19"/>
  <c r="AH858" i="19"/>
  <c r="AJ858" i="19"/>
  <c r="AL858" i="19"/>
  <c r="AM858" i="19"/>
  <c r="AD859" i="19"/>
  <c r="AG859" i="19"/>
  <c r="AH859" i="19"/>
  <c r="AJ859" i="19"/>
  <c r="AL859" i="19"/>
  <c r="T860" i="19"/>
  <c r="AC860" i="19"/>
  <c r="AD860" i="19"/>
  <c r="AE860" i="19"/>
  <c r="AF860" i="19"/>
  <c r="AG860" i="19"/>
  <c r="AE861" i="19"/>
  <c r="AF861" i="19"/>
  <c r="AM861" i="19"/>
  <c r="T862" i="19"/>
  <c r="V862" i="19"/>
  <c r="AC862" i="19"/>
  <c r="AD862" i="19"/>
  <c r="AE862" i="19"/>
  <c r="AF862" i="19"/>
  <c r="AG862" i="19"/>
  <c r="AH862" i="19"/>
  <c r="AJ862" i="19"/>
  <c r="AL862" i="19"/>
  <c r="AM862" i="19"/>
  <c r="V863" i="19"/>
  <c r="AC863" i="19"/>
  <c r="AG863" i="19"/>
  <c r="AL863" i="19"/>
  <c r="T864" i="19"/>
  <c r="AD864" i="19"/>
  <c r="AF864" i="19"/>
  <c r="AG864" i="19"/>
  <c r="T867" i="19"/>
  <c r="V867" i="19"/>
  <c r="AE867" i="19"/>
  <c r="AF867" i="19"/>
  <c r="AG867" i="19"/>
  <c r="AH867" i="19"/>
  <c r="AJ867" i="19"/>
  <c r="T868" i="19"/>
  <c r="V868" i="19"/>
  <c r="AC868" i="19"/>
  <c r="AD868" i="19"/>
  <c r="AE868" i="19"/>
  <c r="AF868" i="19"/>
  <c r="AG868" i="19"/>
  <c r="AH868" i="19"/>
  <c r="AJ868" i="19"/>
  <c r="AL868" i="19"/>
  <c r="AM868" i="19"/>
  <c r="V869" i="19"/>
  <c r="AD869" i="19"/>
  <c r="AG869" i="19"/>
  <c r="AH869" i="19"/>
  <c r="AJ869" i="19"/>
  <c r="AL869" i="19"/>
  <c r="V870" i="19"/>
  <c r="T871" i="19"/>
  <c r="AF871" i="19"/>
  <c r="AL871" i="19"/>
  <c r="T872" i="19"/>
  <c r="V872" i="19"/>
  <c r="AC872" i="19"/>
  <c r="AD872" i="19"/>
  <c r="AE872" i="19"/>
  <c r="AF872" i="19"/>
  <c r="AG872" i="19"/>
  <c r="AH872" i="19"/>
  <c r="AJ872" i="19"/>
  <c r="AL872" i="19"/>
  <c r="AM872" i="19"/>
  <c r="V873" i="19"/>
  <c r="AD873" i="19"/>
  <c r="AH873" i="19"/>
  <c r="AL873" i="19"/>
  <c r="AM873" i="19"/>
  <c r="AC874" i="19"/>
  <c r="AH874" i="19"/>
  <c r="V875" i="19"/>
  <c r="T875" i="19"/>
  <c r="AC875" i="19"/>
  <c r="AD875" i="19"/>
  <c r="AE875" i="19"/>
  <c r="AF875" i="19"/>
  <c r="AG875" i="19"/>
  <c r="AJ875" i="19"/>
  <c r="AM875" i="19"/>
  <c r="AE876" i="19"/>
  <c r="T879" i="19"/>
  <c r="V879" i="19"/>
  <c r="AE879" i="19"/>
  <c r="AF879" i="19"/>
  <c r="AG879" i="19"/>
  <c r="AH879" i="19"/>
  <c r="AJ879" i="19"/>
  <c r="T880" i="19"/>
  <c r="V880" i="19"/>
  <c r="AC880" i="19"/>
  <c r="AD880" i="19"/>
  <c r="AE880" i="19"/>
  <c r="AF880" i="19"/>
  <c r="AG880" i="19"/>
  <c r="AH880" i="19"/>
  <c r="AJ880" i="19"/>
  <c r="AL880" i="19"/>
  <c r="AM880" i="19"/>
  <c r="V881" i="19"/>
  <c r="AD881" i="19"/>
  <c r="AG881" i="19"/>
  <c r="AH881" i="19"/>
  <c r="AJ881" i="19"/>
  <c r="AL881" i="19"/>
  <c r="V882" i="19"/>
  <c r="AE882" i="19"/>
  <c r="T883" i="19"/>
  <c r="AF883" i="19"/>
  <c r="AL883" i="19"/>
  <c r="T884" i="19"/>
  <c r="V884" i="19"/>
  <c r="AC884" i="19"/>
  <c r="AD884" i="19"/>
  <c r="AE884" i="19"/>
  <c r="AF884" i="19"/>
  <c r="AG884" i="19"/>
  <c r="AH884" i="19"/>
  <c r="AJ884" i="19"/>
  <c r="AL884" i="19"/>
  <c r="AM884" i="19"/>
  <c r="V885" i="19"/>
  <c r="AC885" i="19"/>
  <c r="AD885" i="19"/>
  <c r="AH885" i="19"/>
  <c r="AL885" i="19"/>
  <c r="AM885" i="19"/>
  <c r="V886" i="19"/>
  <c r="AC886" i="19"/>
  <c r="AH886" i="19"/>
  <c r="V887" i="19"/>
  <c r="T887" i="19"/>
  <c r="AC887" i="19"/>
  <c r="AD887" i="19"/>
  <c r="AE887" i="19"/>
  <c r="AF887" i="19"/>
  <c r="AG887" i="19"/>
  <c r="AJ887" i="19"/>
  <c r="AM887" i="19"/>
  <c r="AE888" i="19"/>
  <c r="T891" i="19"/>
  <c r="V891" i="19"/>
  <c r="AE891" i="19"/>
  <c r="AF891" i="19"/>
  <c r="AG891" i="19"/>
  <c r="AH891" i="19"/>
  <c r="AJ891" i="19"/>
  <c r="T892" i="19"/>
  <c r="V892" i="19"/>
  <c r="AC892" i="19"/>
  <c r="AD892" i="19"/>
  <c r="AE892" i="19"/>
  <c r="AF892" i="19"/>
  <c r="AG892" i="19"/>
  <c r="AH892" i="19"/>
  <c r="AJ892" i="19"/>
  <c r="AL892" i="19"/>
  <c r="AM892" i="19"/>
  <c r="V893" i="19"/>
  <c r="AD893" i="19"/>
  <c r="AG893" i="19"/>
  <c r="AH893" i="19"/>
  <c r="AJ893" i="19"/>
  <c r="AL893" i="19"/>
  <c r="T895" i="19"/>
  <c r="AF895" i="19"/>
  <c r="AL895" i="19"/>
  <c r="T896" i="19"/>
  <c r="V896" i="19"/>
  <c r="AC896" i="19"/>
  <c r="AD896" i="19"/>
  <c r="AE896" i="19"/>
  <c r="AF896" i="19"/>
  <c r="AG896" i="19"/>
  <c r="AH896" i="19"/>
  <c r="AJ896" i="19"/>
  <c r="AL896" i="19"/>
  <c r="AM896" i="19"/>
  <c r="V897" i="19"/>
  <c r="AC897" i="19"/>
  <c r="AD897" i="19"/>
  <c r="AH897" i="19"/>
  <c r="AL897" i="19"/>
  <c r="AM897" i="19"/>
  <c r="V898" i="19"/>
  <c r="AC898" i="19"/>
  <c r="AH898" i="19"/>
  <c r="V899" i="19"/>
  <c r="T899" i="19"/>
  <c r="AC899" i="19"/>
  <c r="AD899" i="19"/>
  <c r="AE899" i="19"/>
  <c r="AF899" i="19"/>
  <c r="AG899" i="19"/>
  <c r="AJ899" i="19"/>
  <c r="AM899" i="19"/>
  <c r="AE900" i="19"/>
  <c r="T903" i="19"/>
  <c r="V903" i="19"/>
  <c r="AE903" i="19"/>
  <c r="AF903" i="19"/>
  <c r="AG903" i="19"/>
  <c r="AH903" i="19"/>
  <c r="AJ903" i="19"/>
  <c r="T904" i="19"/>
  <c r="V904" i="19"/>
  <c r="AC904" i="19"/>
  <c r="AD904" i="19"/>
  <c r="AE904" i="19"/>
  <c r="AF904" i="19"/>
  <c r="AG904" i="19"/>
  <c r="AH904" i="19"/>
  <c r="AJ904" i="19"/>
  <c r="AL904" i="19"/>
  <c r="AM904" i="19"/>
  <c r="V905" i="19"/>
  <c r="AD905" i="19"/>
  <c r="AG905" i="19"/>
  <c r="AH905" i="19"/>
  <c r="AJ905" i="19"/>
  <c r="AL905" i="19"/>
  <c r="T907" i="19"/>
  <c r="AF907" i="19"/>
  <c r="AL907" i="19"/>
  <c r="T908" i="19"/>
  <c r="V908" i="19"/>
  <c r="AC908" i="19"/>
  <c r="AD908" i="19"/>
  <c r="AE908" i="19"/>
  <c r="AF908" i="19"/>
  <c r="AG908" i="19"/>
  <c r="AH908" i="19"/>
  <c r="AJ908" i="19"/>
  <c r="AL908" i="19"/>
  <c r="AM908" i="19"/>
  <c r="V909" i="19"/>
  <c r="AD909" i="19"/>
  <c r="AH909" i="19"/>
  <c r="AL909" i="19"/>
  <c r="AM909" i="19"/>
  <c r="V910" i="19"/>
  <c r="AC910" i="19"/>
  <c r="AH910" i="19"/>
  <c r="V911" i="19"/>
  <c r="T911" i="19"/>
  <c r="AC911" i="19"/>
  <c r="AD911" i="19"/>
  <c r="AE911" i="19"/>
  <c r="AF911" i="19"/>
  <c r="AG911" i="19"/>
  <c r="AJ911" i="19"/>
  <c r="AM911" i="19"/>
  <c r="AE912" i="19"/>
  <c r="AJ912" i="19"/>
  <c r="AM912" i="19"/>
  <c r="T915" i="19"/>
  <c r="V915" i="19"/>
  <c r="AE915" i="19"/>
  <c r="AF915" i="19"/>
  <c r="AG915" i="19"/>
  <c r="AH915" i="19"/>
  <c r="AJ915" i="19"/>
  <c r="T916" i="19"/>
  <c r="V916" i="19"/>
  <c r="AC916" i="19"/>
  <c r="AD916" i="19"/>
  <c r="AE916" i="19"/>
  <c r="AF916" i="19"/>
  <c r="AG916" i="19"/>
  <c r="AH916" i="19"/>
  <c r="AJ916" i="19"/>
  <c r="AL916" i="19"/>
  <c r="AM916" i="19"/>
  <c r="V917" i="19"/>
  <c r="AD917" i="19"/>
  <c r="AG917" i="19"/>
  <c r="AH917" i="19"/>
  <c r="AJ917" i="19"/>
  <c r="AL917" i="19"/>
  <c r="AC918" i="19"/>
  <c r="T920" i="19"/>
  <c r="V920" i="19"/>
  <c r="AC920" i="19"/>
  <c r="AD920" i="19"/>
  <c r="AE920" i="19"/>
  <c r="AF920" i="19"/>
  <c r="AG920" i="19"/>
  <c r="AH920" i="19"/>
  <c r="AJ920" i="19"/>
  <c r="AL920" i="19"/>
  <c r="AM920" i="19"/>
  <c r="V921" i="19"/>
  <c r="AD921" i="19"/>
  <c r="AH921" i="19"/>
  <c r="AL921" i="19"/>
  <c r="AM921" i="19"/>
  <c r="V923" i="19"/>
  <c r="T923" i="19"/>
  <c r="AC923" i="19"/>
  <c r="AD923" i="19"/>
  <c r="AE923" i="19"/>
  <c r="AF923" i="19"/>
  <c r="AG923" i="19"/>
  <c r="AJ923" i="19"/>
  <c r="AM923" i="19"/>
  <c r="AJ924" i="19"/>
  <c r="AM924" i="19"/>
  <c r="T927" i="19"/>
  <c r="V927" i="19"/>
  <c r="AE927" i="19"/>
  <c r="AF927" i="19"/>
  <c r="AG927" i="19"/>
  <c r="AH927" i="19"/>
  <c r="AJ927" i="19"/>
  <c r="T928" i="19"/>
  <c r="V928" i="19"/>
  <c r="AC928" i="19"/>
  <c r="AD928" i="19"/>
  <c r="AE928" i="19"/>
  <c r="AF928" i="19"/>
  <c r="AG928" i="19"/>
  <c r="AH928" i="19"/>
  <c r="AJ928" i="19"/>
  <c r="AL928" i="19"/>
  <c r="AM928" i="19"/>
  <c r="V929" i="19"/>
  <c r="AD929" i="19"/>
  <c r="AG929" i="19"/>
  <c r="AH929" i="19"/>
  <c r="AJ929" i="19"/>
  <c r="AL929" i="19"/>
  <c r="AM929" i="19"/>
  <c r="T930" i="19"/>
  <c r="V930" i="19"/>
  <c r="AC930" i="19"/>
  <c r="AE930" i="19"/>
  <c r="AF930" i="19"/>
  <c r="AG930" i="19"/>
  <c r="AH930" i="19"/>
  <c r="AC931" i="19"/>
  <c r="T932" i="19"/>
  <c r="V932" i="19"/>
  <c r="AC932" i="19"/>
  <c r="AD932" i="19"/>
  <c r="AE932" i="19"/>
  <c r="AF932" i="19"/>
  <c r="AG932" i="19"/>
  <c r="AH932" i="19"/>
  <c r="AJ932" i="19"/>
  <c r="AL932" i="19"/>
  <c r="AM932" i="19"/>
  <c r="V933" i="19"/>
  <c r="AC933" i="19"/>
  <c r="AD933" i="19"/>
  <c r="AE933" i="19"/>
  <c r="AG933" i="19"/>
  <c r="AH933" i="19"/>
  <c r="AL933" i="19"/>
  <c r="AM933" i="19"/>
  <c r="T934" i="19"/>
  <c r="V934" i="19"/>
  <c r="AC934" i="19"/>
  <c r="AD934" i="19"/>
  <c r="AF934" i="19"/>
  <c r="AH934" i="19"/>
  <c r="AJ934" i="19"/>
  <c r="AL934" i="19"/>
  <c r="T935" i="19"/>
  <c r="AC935" i="19"/>
  <c r="AD935" i="19"/>
  <c r="AE935" i="19"/>
  <c r="AG935" i="19"/>
  <c r="AJ935" i="19"/>
  <c r="AM935" i="19"/>
  <c r="T936" i="19"/>
  <c r="V936" i="19"/>
  <c r="AD936" i="19"/>
  <c r="AE936" i="19"/>
  <c r="AH936" i="19"/>
  <c r="AJ936" i="19"/>
  <c r="AL936" i="19"/>
  <c r="T939" i="19"/>
  <c r="V939" i="19"/>
  <c r="AC939" i="19"/>
  <c r="AF939" i="19"/>
  <c r="AG939" i="19"/>
  <c r="AH939" i="19"/>
  <c r="AJ939" i="19"/>
  <c r="T940" i="19"/>
  <c r="V940" i="19"/>
  <c r="AC940" i="19"/>
  <c r="AD940" i="19"/>
  <c r="AE940" i="19"/>
  <c r="AF940" i="19"/>
  <c r="AG940" i="19"/>
  <c r="AH940" i="19"/>
  <c r="AJ940" i="19"/>
  <c r="AL940" i="19"/>
  <c r="AM940" i="19"/>
  <c r="T941" i="19"/>
  <c r="AF941" i="19"/>
  <c r="AL941" i="19"/>
  <c r="T942" i="19"/>
  <c r="V942" i="19"/>
  <c r="AC942" i="19"/>
  <c r="AD942" i="19"/>
  <c r="AE942" i="19"/>
  <c r="AF942" i="19"/>
  <c r="AG942" i="19"/>
  <c r="AH942" i="19"/>
  <c r="AJ942" i="19"/>
  <c r="AL942" i="19"/>
  <c r="AM942" i="19"/>
  <c r="T943" i="19"/>
  <c r="V943" i="19"/>
  <c r="AC943" i="19"/>
  <c r="AD943" i="19"/>
  <c r="AE943" i="19"/>
  <c r="AF943" i="19"/>
  <c r="AG943" i="19"/>
  <c r="AH943" i="19"/>
  <c r="AJ943" i="19"/>
  <c r="AL943" i="19"/>
  <c r="AM943" i="19"/>
  <c r="V944" i="19"/>
  <c r="AC944" i="19"/>
  <c r="AH944" i="19"/>
  <c r="T945" i="19"/>
  <c r="AC945" i="19"/>
  <c r="AD945" i="19"/>
  <c r="AE945" i="19"/>
  <c r="AF945" i="19"/>
  <c r="AJ945" i="19"/>
  <c r="AL945" i="19"/>
  <c r="AE946" i="19"/>
  <c r="T947" i="19"/>
  <c r="V947" i="19"/>
  <c r="AD947" i="19"/>
  <c r="AE947" i="19"/>
  <c r="AF947" i="19"/>
  <c r="AG947" i="19"/>
  <c r="AH947" i="19"/>
  <c r="AL947" i="19"/>
  <c r="AM947" i="19"/>
  <c r="AC948" i="19"/>
  <c r="AG948" i="19"/>
  <c r="AL948" i="19"/>
  <c r="AM948" i="19"/>
  <c r="T951" i="19"/>
  <c r="AD951" i="19"/>
  <c r="AF951" i="19"/>
  <c r="AJ951" i="19"/>
  <c r="AL951" i="19"/>
  <c r="V952" i="19"/>
  <c r="T953" i="19"/>
  <c r="AF953" i="19"/>
  <c r="AL953" i="19"/>
  <c r="T954" i="19"/>
  <c r="V954" i="19"/>
  <c r="AC954" i="19"/>
  <c r="AD954" i="19"/>
  <c r="AE954" i="19"/>
  <c r="AF954" i="19"/>
  <c r="AG954" i="19"/>
  <c r="AH954" i="19"/>
  <c r="AJ954" i="19"/>
  <c r="AL954" i="19"/>
  <c r="AM954" i="19"/>
  <c r="T955" i="19"/>
  <c r="V955" i="19"/>
  <c r="AC955" i="19"/>
  <c r="AD955" i="19"/>
  <c r="AE955" i="19"/>
  <c r="AF955" i="19"/>
  <c r="AG955" i="19"/>
  <c r="AH955" i="19"/>
  <c r="AJ955" i="19"/>
  <c r="AL955" i="19"/>
  <c r="AM955" i="19"/>
  <c r="V956" i="19"/>
  <c r="AC956" i="19"/>
  <c r="AH956" i="19"/>
  <c r="T957" i="19"/>
  <c r="AC957" i="19"/>
  <c r="AD957" i="19"/>
  <c r="AE957" i="19"/>
  <c r="AF957" i="19"/>
  <c r="AJ957" i="19"/>
  <c r="AL957" i="19"/>
  <c r="AE958" i="19"/>
  <c r="T959" i="19"/>
  <c r="V959" i="19"/>
  <c r="AD959" i="19"/>
  <c r="AE959" i="19"/>
  <c r="AF959" i="19"/>
  <c r="AG959" i="19"/>
  <c r="AH959" i="19"/>
  <c r="AL959" i="19"/>
  <c r="AM959" i="19"/>
  <c r="AC960" i="19"/>
  <c r="AG960" i="19"/>
  <c r="AL960" i="19"/>
  <c r="AM960" i="19"/>
  <c r="AJ961" i="19"/>
  <c r="T963" i="19"/>
  <c r="AD963" i="19"/>
  <c r="AF963" i="19"/>
  <c r="AJ963" i="19"/>
  <c r="AL963" i="19"/>
  <c r="V964" i="19"/>
  <c r="T965" i="19"/>
  <c r="AF965" i="19"/>
  <c r="AL965" i="19"/>
  <c r="T966" i="19"/>
  <c r="V966" i="19"/>
  <c r="AC966" i="19"/>
  <c r="AE966" i="19"/>
  <c r="AF966" i="19"/>
  <c r="AG966" i="19"/>
  <c r="AH966" i="19"/>
  <c r="AJ966" i="19"/>
  <c r="AL966" i="19"/>
  <c r="AM966" i="19"/>
  <c r="T967" i="19"/>
  <c r="V967" i="19"/>
  <c r="AC967" i="19"/>
  <c r="AD967" i="19"/>
  <c r="AE967" i="19"/>
  <c r="AF967" i="19"/>
  <c r="AG967" i="19"/>
  <c r="AH967" i="19"/>
  <c r="AJ967" i="19"/>
  <c r="AL967" i="19"/>
  <c r="AM967" i="19"/>
  <c r="V968" i="19"/>
  <c r="AC968" i="19"/>
  <c r="AH968" i="19"/>
  <c r="T969" i="19"/>
  <c r="AC969" i="19"/>
  <c r="AD969" i="19"/>
  <c r="AE969" i="19"/>
  <c r="AF969" i="19"/>
  <c r="AJ969" i="19"/>
  <c r="AL969" i="19"/>
  <c r="T971" i="19"/>
  <c r="V971" i="19"/>
  <c r="AD971" i="19"/>
  <c r="AE971" i="19"/>
  <c r="AF971" i="19"/>
  <c r="AG971" i="19"/>
  <c r="AH971" i="19"/>
  <c r="AL971" i="19"/>
  <c r="AM971" i="19"/>
  <c r="AC972" i="19"/>
  <c r="AG972" i="19"/>
  <c r="AL972" i="19"/>
  <c r="AM972" i="19"/>
  <c r="T975" i="19"/>
  <c r="AD975" i="19"/>
  <c r="AF975" i="19"/>
  <c r="AJ975" i="19"/>
  <c r="AL975" i="19"/>
  <c r="AE976" i="19"/>
  <c r="T977" i="19"/>
  <c r="AF977" i="19"/>
  <c r="AL977" i="19"/>
  <c r="T978" i="19"/>
  <c r="V978" i="19"/>
  <c r="AC978" i="19"/>
  <c r="AE978" i="19"/>
  <c r="AF978" i="19"/>
  <c r="AG978" i="19"/>
  <c r="AH978" i="19"/>
  <c r="AJ978" i="19"/>
  <c r="AL978" i="19"/>
  <c r="AM978" i="19"/>
  <c r="T979" i="19"/>
  <c r="V979" i="19"/>
  <c r="AC979" i="19"/>
  <c r="AD979" i="19"/>
  <c r="AE979" i="19"/>
  <c r="AF979" i="19"/>
  <c r="AG979" i="19"/>
  <c r="AH979" i="19"/>
  <c r="AJ979" i="19"/>
  <c r="AL979" i="19"/>
  <c r="AM979" i="19"/>
  <c r="V980" i="19"/>
  <c r="AC980" i="19"/>
  <c r="AH980" i="19"/>
  <c r="T981" i="19"/>
  <c r="AC981" i="19"/>
  <c r="AD981" i="19"/>
  <c r="AE981" i="19"/>
  <c r="AF981" i="19"/>
  <c r="AJ981" i="19"/>
  <c r="AL981" i="19"/>
  <c r="AJ982" i="19"/>
  <c r="AM982" i="19"/>
  <c r="T983" i="19"/>
  <c r="V983" i="19"/>
  <c r="AD983" i="19"/>
  <c r="AE983" i="19"/>
  <c r="AF983" i="19"/>
  <c r="AG983" i="19"/>
  <c r="AH983" i="19"/>
  <c r="AL983" i="19"/>
  <c r="AM983" i="19"/>
  <c r="AC984" i="19"/>
  <c r="AG984" i="19"/>
  <c r="AL984" i="19"/>
  <c r="AM984" i="19"/>
  <c r="T987" i="19"/>
  <c r="AD987" i="19"/>
  <c r="AF987" i="19"/>
  <c r="AJ987" i="19"/>
  <c r="AL987" i="19"/>
  <c r="AD988" i="19"/>
  <c r="T990" i="19"/>
  <c r="V990" i="19"/>
  <c r="AC990" i="19"/>
  <c r="AD990" i="19"/>
  <c r="AE990" i="19"/>
  <c r="AF990" i="19"/>
  <c r="AG990" i="19"/>
  <c r="AH990" i="19"/>
  <c r="AJ990" i="19"/>
  <c r="AL990" i="19"/>
  <c r="AM990" i="19"/>
  <c r="T991" i="19"/>
  <c r="V991" i="19"/>
  <c r="AC991" i="19"/>
  <c r="AD991" i="19"/>
  <c r="AE991" i="19"/>
  <c r="AF991" i="19"/>
  <c r="AG991" i="19"/>
  <c r="AH991" i="19"/>
  <c r="AJ991" i="19"/>
  <c r="AL991" i="19"/>
  <c r="AM991" i="19"/>
  <c r="AC992" i="19"/>
  <c r="T993" i="19"/>
  <c r="AC993" i="19"/>
  <c r="AD993" i="19"/>
  <c r="AE993" i="19"/>
  <c r="AF993" i="19"/>
  <c r="AJ993" i="19"/>
  <c r="AL993" i="19"/>
  <c r="AJ994" i="19"/>
  <c r="T995" i="19"/>
  <c r="V995" i="19"/>
  <c r="AD995" i="19"/>
  <c r="AE995" i="19"/>
  <c r="AF995" i="19"/>
  <c r="AG995" i="19"/>
  <c r="AH995" i="19"/>
  <c r="AL995" i="19"/>
  <c r="AM995" i="19"/>
  <c r="AC996" i="19"/>
  <c r="V999" i="19"/>
  <c r="AC999" i="19"/>
  <c r="AE999" i="19"/>
  <c r="AJ999" i="19"/>
  <c r="AC1000" i="19"/>
  <c r="AE1000" i="19"/>
  <c r="AJ1000" i="19"/>
  <c r="AE1001" i="19"/>
  <c r="AJ1001" i="19"/>
  <c r="T1002" i="19"/>
  <c r="V1002" i="19"/>
  <c r="AC1002" i="19"/>
  <c r="AD1002" i="19"/>
  <c r="AE1002" i="19"/>
  <c r="AF1002" i="19"/>
  <c r="AG1002" i="19"/>
  <c r="AH1002" i="19"/>
  <c r="AJ1002" i="19"/>
  <c r="AL1002" i="19"/>
  <c r="AM1002" i="19"/>
  <c r="T1003" i="19"/>
  <c r="V1003" i="19"/>
  <c r="AC1003" i="19"/>
  <c r="AD1003" i="19"/>
  <c r="AE1003" i="19"/>
  <c r="AF1003" i="19"/>
  <c r="AG1003" i="19"/>
  <c r="AH1003" i="19"/>
  <c r="AJ1003" i="19"/>
  <c r="AL1003" i="19"/>
  <c r="AM1003" i="19"/>
  <c r="AC1004" i="19"/>
  <c r="AD1004" i="19"/>
  <c r="AG1004" i="19"/>
  <c r="AC1005" i="19"/>
  <c r="AD1005" i="19"/>
  <c r="AF1005" i="19"/>
  <c r="AD1006" i="19"/>
  <c r="AF1006" i="19"/>
  <c r="AE1007" i="19"/>
  <c r="T1008" i="19"/>
  <c r="AH1008" i="19"/>
  <c r="V1011" i="19"/>
  <c r="AC1011" i="19"/>
  <c r="AD1011" i="19"/>
  <c r="AH1011" i="19"/>
  <c r="AJ1011" i="19"/>
  <c r="AL1011" i="19"/>
  <c r="AM1011" i="19"/>
  <c r="AC1012" i="19"/>
  <c r="AD1012" i="19"/>
  <c r="AG1012" i="19"/>
  <c r="AJ1012" i="19"/>
  <c r="AL1012" i="19"/>
  <c r="AM1012" i="19"/>
  <c r="AC1013" i="19"/>
  <c r="AG1013" i="19"/>
  <c r="AJ1013" i="19"/>
  <c r="AL1013" i="19"/>
  <c r="AM1013" i="19"/>
  <c r="T1014" i="19"/>
  <c r="V1014" i="19"/>
  <c r="AC1014" i="19"/>
  <c r="AD1014" i="19"/>
  <c r="AE1014" i="19"/>
  <c r="AF1014" i="19"/>
  <c r="AG1014" i="19"/>
  <c r="AH1014" i="19"/>
  <c r="AJ1014" i="19"/>
  <c r="AL1014" i="19"/>
  <c r="AM1014" i="19"/>
  <c r="V1015" i="19"/>
  <c r="T1015" i="19"/>
  <c r="AC1015" i="19"/>
  <c r="AD1015" i="19"/>
  <c r="AE1015" i="19"/>
  <c r="AF1015" i="19"/>
  <c r="AG1015" i="19"/>
  <c r="AJ1015" i="19"/>
  <c r="AL1015" i="19"/>
  <c r="AE1016" i="19"/>
  <c r="T1017" i="19"/>
  <c r="V1017" i="19"/>
  <c r="AD1017" i="19"/>
  <c r="AE1017" i="19"/>
  <c r="AF1017" i="19"/>
  <c r="AG1017" i="19"/>
  <c r="AH1017" i="19"/>
  <c r="AL1017" i="19"/>
  <c r="AM1017" i="19"/>
  <c r="AC1018" i="19"/>
  <c r="AG1018" i="19"/>
  <c r="AL1018" i="19"/>
  <c r="AM1018" i="19"/>
  <c r="T1019" i="19"/>
  <c r="V1019" i="19"/>
  <c r="AD1019" i="19"/>
  <c r="AF1019" i="19"/>
  <c r="AG1019" i="19"/>
  <c r="AH1019" i="19"/>
  <c r="AJ1019" i="19"/>
  <c r="T1020" i="19"/>
  <c r="AC1020" i="19"/>
  <c r="AE1020" i="19"/>
  <c r="AM1020" i="19"/>
  <c r="T1023" i="19"/>
  <c r="AF1023" i="19"/>
  <c r="AL1023" i="19"/>
  <c r="T1024" i="19"/>
  <c r="V1024" i="19"/>
  <c r="AC1024" i="19"/>
  <c r="AD1024" i="19"/>
  <c r="AE1024" i="19"/>
  <c r="AF1024" i="19"/>
  <c r="AG1024" i="19"/>
  <c r="AH1024" i="19"/>
  <c r="AJ1024" i="19"/>
  <c r="AL1024" i="19"/>
  <c r="AM1024" i="19"/>
  <c r="T1025" i="19"/>
  <c r="V1025" i="19"/>
  <c r="AC1025" i="19"/>
  <c r="AD1025" i="19"/>
  <c r="AE1025" i="19"/>
  <c r="AF1025" i="19"/>
  <c r="AG1025" i="19"/>
  <c r="AH1025" i="19"/>
  <c r="AJ1025" i="19"/>
  <c r="AL1025" i="19"/>
  <c r="AM1025" i="19"/>
  <c r="V1026" i="19"/>
  <c r="AC1026" i="19"/>
  <c r="AH1026" i="19"/>
  <c r="V1027" i="19"/>
  <c r="T1027" i="19"/>
  <c r="AC1027" i="19"/>
  <c r="AD1027" i="19"/>
  <c r="AE1027" i="19"/>
  <c r="AF1027" i="19"/>
  <c r="AG1027" i="19"/>
  <c r="AJ1027" i="19"/>
  <c r="AL1027" i="19"/>
  <c r="AE1028" i="19"/>
  <c r="T1029" i="19"/>
  <c r="V1029" i="19"/>
  <c r="AD1029" i="19"/>
  <c r="AE1029" i="19"/>
  <c r="AF1029" i="19"/>
  <c r="AG1029" i="19"/>
  <c r="AH1029" i="19"/>
  <c r="AL1029" i="19"/>
  <c r="AM1029" i="19"/>
  <c r="AC1030" i="19"/>
  <c r="AG1030" i="19"/>
  <c r="AL1030" i="19"/>
  <c r="AM1030" i="19"/>
  <c r="T1031" i="19"/>
  <c r="V1031" i="19"/>
  <c r="AD1031" i="19"/>
  <c r="AF1031" i="19"/>
  <c r="AG1031" i="19"/>
  <c r="AH1031" i="19"/>
  <c r="AJ1031" i="19"/>
  <c r="T1032" i="19"/>
  <c r="AC1032" i="19"/>
  <c r="AE1032" i="19"/>
  <c r="AM1032" i="19"/>
  <c r="AF1033" i="19"/>
  <c r="T1035" i="19"/>
  <c r="AF1035" i="19"/>
  <c r="AL1035" i="19"/>
  <c r="T1036" i="19"/>
  <c r="V1036" i="19"/>
  <c r="AC1036" i="19"/>
  <c r="AD1036" i="19"/>
  <c r="AE1036" i="19"/>
  <c r="AF1036" i="19"/>
  <c r="AG1036" i="19"/>
  <c r="AH1036" i="19"/>
  <c r="AJ1036" i="19"/>
  <c r="AL1036" i="19"/>
  <c r="AM1036" i="19"/>
  <c r="T1037" i="19"/>
  <c r="V1037" i="19"/>
  <c r="AC1037" i="19"/>
  <c r="AD1037" i="19"/>
  <c r="AE1037" i="19"/>
  <c r="AF1037" i="19"/>
  <c r="AG1037" i="19"/>
  <c r="AH1037" i="19"/>
  <c r="AJ1037" i="19"/>
  <c r="AL1037" i="19"/>
  <c r="AM1037" i="19"/>
  <c r="V1038" i="19"/>
  <c r="AC1038" i="19"/>
  <c r="AH1038" i="19"/>
  <c r="V1039" i="19"/>
  <c r="T1039" i="19"/>
  <c r="AC1039" i="19"/>
  <c r="AD1039" i="19"/>
  <c r="AE1039" i="19"/>
  <c r="AF1039" i="19"/>
  <c r="AG1039" i="19"/>
  <c r="AJ1039" i="19"/>
  <c r="AL1039" i="19"/>
  <c r="AE1040" i="19"/>
  <c r="T1041" i="19"/>
  <c r="V1041" i="19"/>
  <c r="AD1041" i="19"/>
  <c r="AE1041" i="19"/>
  <c r="AF1041" i="19"/>
  <c r="AG1041" i="19"/>
  <c r="AH1041" i="19"/>
  <c r="AL1041" i="19"/>
  <c r="AM1041" i="19"/>
  <c r="AC1042" i="19"/>
  <c r="AG1042" i="19"/>
  <c r="AL1042" i="19"/>
  <c r="AM1042" i="19"/>
  <c r="T1043" i="19"/>
  <c r="V1043" i="19"/>
  <c r="AD1043" i="19"/>
  <c r="AF1043" i="19"/>
  <c r="AG1043" i="19"/>
  <c r="AH1043" i="19"/>
  <c r="AJ1043" i="19"/>
  <c r="T1044" i="19"/>
  <c r="AC1044" i="19"/>
  <c r="AE1044" i="19"/>
  <c r="T1045" i="19"/>
  <c r="AJ1045" i="19"/>
  <c r="T1047" i="19"/>
  <c r="AF1047" i="19"/>
  <c r="AL1047" i="19"/>
  <c r="T1048" i="19"/>
  <c r="V1048" i="19"/>
  <c r="AC1048" i="19"/>
  <c r="AD1048" i="19"/>
  <c r="AE1048" i="19"/>
  <c r="AF1048" i="19"/>
  <c r="AG1048" i="19"/>
  <c r="AH1048" i="19"/>
  <c r="AJ1048" i="19"/>
  <c r="AL1048" i="19"/>
  <c r="AM1048" i="19"/>
  <c r="T1049" i="19"/>
  <c r="V1049" i="19"/>
  <c r="AC1049" i="19"/>
  <c r="AD1049" i="19"/>
  <c r="AE1049" i="19"/>
  <c r="AF1049" i="19"/>
  <c r="AG1049" i="19"/>
  <c r="AH1049" i="19"/>
  <c r="AJ1049" i="19"/>
  <c r="AL1049" i="19"/>
  <c r="AM1049" i="19"/>
  <c r="V1050" i="19"/>
  <c r="AC1050" i="19"/>
  <c r="AH1050" i="19"/>
  <c r="V1051" i="19"/>
  <c r="T1051" i="19"/>
  <c r="AC1051" i="19"/>
  <c r="AD1051" i="19"/>
  <c r="AE1051" i="19"/>
  <c r="AF1051" i="19"/>
  <c r="AG1051" i="19"/>
  <c r="AJ1051" i="19"/>
  <c r="AL1051" i="19"/>
  <c r="T1053" i="19"/>
  <c r="V1053" i="19"/>
  <c r="AD1053" i="19"/>
  <c r="AE1053" i="19"/>
  <c r="AF1053" i="19"/>
  <c r="AG1053" i="19"/>
  <c r="AH1053" i="19"/>
  <c r="AL1053" i="19"/>
  <c r="AM1053" i="19"/>
  <c r="AC1054" i="19"/>
  <c r="AD1054" i="19"/>
  <c r="AG1054" i="19"/>
  <c r="AL1054" i="19"/>
  <c r="AM1054" i="19"/>
  <c r="V1055" i="19"/>
  <c r="AD1055" i="19"/>
  <c r="AF1055" i="19"/>
  <c r="AG1055" i="19"/>
  <c r="AH1055" i="19"/>
  <c r="AJ1055" i="19"/>
  <c r="AC1056" i="19"/>
  <c r="AH1059" i="19"/>
  <c r="AJ1059" i="19"/>
  <c r="AL1059" i="19"/>
  <c r="T1060" i="19"/>
  <c r="V1060" i="19"/>
  <c r="AC1060" i="19"/>
  <c r="AD1060" i="19"/>
  <c r="AE1060" i="19"/>
  <c r="AF1060" i="19"/>
  <c r="AG1060" i="19"/>
  <c r="AH1060" i="19"/>
  <c r="AJ1060" i="19"/>
  <c r="AL1060" i="19"/>
  <c r="AM1060" i="19"/>
  <c r="T1061" i="19"/>
  <c r="V1061" i="19"/>
  <c r="AC1061" i="19"/>
  <c r="AD1061" i="19"/>
  <c r="AE1061" i="19"/>
  <c r="AF1061" i="19"/>
  <c r="AG1061" i="19"/>
  <c r="AH1061" i="19"/>
  <c r="AJ1061" i="19"/>
  <c r="AL1061" i="19"/>
  <c r="AM1061" i="19"/>
  <c r="AE1062" i="19"/>
  <c r="AH1062" i="19"/>
  <c r="V1063" i="19"/>
  <c r="T1063" i="19"/>
  <c r="AC1063" i="19"/>
  <c r="AD1063" i="19"/>
  <c r="AE1063" i="19"/>
  <c r="AF1063" i="19"/>
  <c r="AG1063" i="19"/>
  <c r="AJ1063" i="19"/>
  <c r="AL1063" i="19"/>
  <c r="AE1064" i="19"/>
  <c r="AG1064" i="19"/>
  <c r="AM1064" i="19"/>
  <c r="T1065" i="19"/>
  <c r="V1065" i="19"/>
  <c r="AD1065" i="19"/>
  <c r="AE1065" i="19"/>
  <c r="AF1065" i="19"/>
  <c r="AG1065" i="19"/>
  <c r="AH1065" i="19"/>
  <c r="AL1065" i="19"/>
  <c r="AM1065" i="19"/>
  <c r="AC1066" i="19"/>
  <c r="AD1066" i="19"/>
  <c r="AG1066" i="19"/>
  <c r="AM1066" i="19"/>
  <c r="T1067" i="19"/>
  <c r="V1067" i="19"/>
  <c r="AG1067" i="19"/>
  <c r="AJ1067" i="19"/>
  <c r="T1068" i="19"/>
  <c r="AC1068" i="19"/>
  <c r="AD1068" i="19"/>
  <c r="AE1068" i="19"/>
  <c r="AF1068" i="19"/>
  <c r="AM1068" i="19"/>
  <c r="V1071" i="19"/>
  <c r="AC1071" i="19"/>
  <c r="AJ1071" i="19"/>
  <c r="AM1071" i="19"/>
  <c r="T1072" i="19"/>
  <c r="V1072" i="19"/>
  <c r="AC1072" i="19"/>
  <c r="AE1072" i="19"/>
  <c r="AF1072" i="19"/>
  <c r="AG1072" i="19"/>
  <c r="AH1072" i="19"/>
  <c r="AJ1072" i="19"/>
  <c r="AL1072" i="19"/>
  <c r="AM1072" i="19"/>
  <c r="T1073" i="19"/>
  <c r="V1073" i="19"/>
  <c r="AC1073" i="19"/>
  <c r="AD1073" i="19"/>
  <c r="AE1073" i="19"/>
  <c r="AF1073" i="19"/>
  <c r="AG1073" i="19"/>
  <c r="AH1073" i="19"/>
  <c r="AJ1073" i="19"/>
  <c r="AL1073" i="19"/>
  <c r="AM1073" i="19"/>
  <c r="V1074" i="19"/>
  <c r="AC1074" i="19"/>
  <c r="AD1074" i="19"/>
  <c r="AE1074" i="19"/>
  <c r="AG1074" i="19"/>
  <c r="AH1074" i="19"/>
  <c r="AJ1074" i="19"/>
  <c r="AL1074" i="19"/>
  <c r="T1075" i="19"/>
  <c r="AC1075" i="19"/>
  <c r="AD1075" i="19"/>
  <c r="AE1075" i="19"/>
  <c r="AF1075" i="19"/>
  <c r="AG1075" i="19"/>
  <c r="AJ1075" i="19"/>
  <c r="AL1075" i="19"/>
  <c r="T1076" i="19"/>
  <c r="AD1076" i="19"/>
  <c r="AE1076" i="19"/>
  <c r="AF1076" i="19"/>
  <c r="AG1076" i="19"/>
  <c r="AJ1076" i="19"/>
  <c r="AL1076" i="19"/>
  <c r="AM1076" i="19"/>
  <c r="AD1077" i="19"/>
  <c r="AE1077" i="19"/>
  <c r="AG1077" i="19"/>
  <c r="AL1077" i="19"/>
  <c r="V1078" i="19"/>
  <c r="AC1078" i="19"/>
  <c r="AD1078" i="19"/>
  <c r="AF1078" i="19"/>
  <c r="AG1078" i="19"/>
  <c r="AL1078" i="19"/>
  <c r="V1079" i="19"/>
  <c r="AC1079" i="19"/>
  <c r="AF1079" i="19"/>
  <c r="AJ1079" i="19"/>
  <c r="V1080" i="19"/>
  <c r="AC1080" i="19"/>
  <c r="AE1080" i="19"/>
  <c r="AJ1080" i="19"/>
  <c r="AD1083" i="19"/>
  <c r="AH1083" i="19"/>
  <c r="AM1083" i="19"/>
  <c r="AC1084" i="19"/>
  <c r="T1085" i="19"/>
  <c r="AC1085" i="19"/>
  <c r="AD1085" i="19"/>
  <c r="AE1085" i="19"/>
  <c r="AF1085" i="19"/>
  <c r="AJ1085" i="19"/>
  <c r="AM1085" i="19"/>
  <c r="AE1086" i="19"/>
  <c r="T1087" i="19"/>
  <c r="V1087" i="19"/>
  <c r="AC1087" i="19"/>
  <c r="AE1087" i="19"/>
  <c r="AF1087" i="19"/>
  <c r="AG1087" i="19"/>
  <c r="AH1087" i="19"/>
  <c r="AL1087" i="19"/>
  <c r="AM1087" i="19"/>
  <c r="T1088" i="19"/>
  <c r="V1088" i="19"/>
  <c r="AC1088" i="19"/>
  <c r="AD1088" i="19"/>
  <c r="AF1088" i="19"/>
  <c r="AG1088" i="19"/>
  <c r="AH1088" i="19"/>
  <c r="AJ1088" i="19"/>
  <c r="AL1088" i="19"/>
  <c r="AM1088" i="19"/>
  <c r="T1089" i="19"/>
  <c r="V1089" i="19"/>
  <c r="AC1089" i="19"/>
  <c r="AE1089" i="19"/>
  <c r="AF1089" i="19"/>
  <c r="AG1089" i="19"/>
  <c r="AH1089" i="19"/>
  <c r="AJ1089" i="19"/>
  <c r="AM1089" i="19"/>
  <c r="T1090" i="19"/>
  <c r="V1090" i="19"/>
  <c r="AC1090" i="19"/>
  <c r="AD1090" i="19"/>
  <c r="AE1090" i="19"/>
  <c r="AF1090" i="19"/>
  <c r="AG1090" i="19"/>
  <c r="AH1090" i="19"/>
  <c r="AJ1090" i="19"/>
  <c r="AL1090" i="19"/>
  <c r="AM1090" i="19"/>
  <c r="AD1091" i="19"/>
  <c r="AG1091" i="19"/>
  <c r="AJ1091" i="19"/>
  <c r="AL1091" i="19"/>
  <c r="V1092" i="19"/>
  <c r="V1095" i="19"/>
  <c r="AC1095" i="19"/>
  <c r="AD1095" i="19"/>
  <c r="AH1095" i="19"/>
  <c r="AM1095" i="19"/>
  <c r="AC1096" i="19"/>
  <c r="T1097" i="19"/>
  <c r="AC1097" i="19"/>
  <c r="AD1097" i="19"/>
  <c r="AE1097" i="19"/>
  <c r="AF1097" i="19"/>
  <c r="AJ1097" i="19"/>
  <c r="AM1097" i="19"/>
  <c r="AE1098" i="19"/>
  <c r="T1099" i="19"/>
  <c r="V1099" i="19"/>
  <c r="AC1099" i="19"/>
  <c r="AE1099" i="19"/>
  <c r="AF1099" i="19"/>
  <c r="AG1099" i="19"/>
  <c r="AH1099" i="19"/>
  <c r="AL1099" i="19"/>
  <c r="AM1099" i="19"/>
  <c r="T1100" i="19"/>
  <c r="V1100" i="19"/>
  <c r="AC1100" i="19"/>
  <c r="AD1100" i="19"/>
  <c r="AF1100" i="19"/>
  <c r="AG1100" i="19"/>
  <c r="AH1100" i="19"/>
  <c r="AJ1100" i="19"/>
  <c r="AL1100" i="19"/>
  <c r="AM1100" i="19"/>
  <c r="T1101" i="19"/>
  <c r="V1101" i="19"/>
  <c r="AC1101" i="19"/>
  <c r="AE1101" i="19"/>
  <c r="AF1101" i="19"/>
  <c r="AG1101" i="19"/>
  <c r="AH1101" i="19"/>
  <c r="AJ1101" i="19"/>
  <c r="AM1101" i="19"/>
  <c r="T1102" i="19"/>
  <c r="V1102" i="19"/>
  <c r="AC1102" i="19"/>
  <c r="AD1102" i="19"/>
  <c r="AE1102" i="19"/>
  <c r="AF1102" i="19"/>
  <c r="AG1102" i="19"/>
  <c r="AH1102" i="19"/>
  <c r="AJ1102" i="19"/>
  <c r="AL1102" i="19"/>
  <c r="AM1102" i="19"/>
  <c r="AD1103" i="19"/>
  <c r="AG1103" i="19"/>
  <c r="AJ1103" i="19"/>
  <c r="AL1103" i="19"/>
  <c r="V1104" i="19"/>
  <c r="V1107" i="19"/>
  <c r="AC1107" i="19"/>
  <c r="AD1107" i="19"/>
  <c r="AH1107" i="19"/>
  <c r="AM1107" i="19"/>
  <c r="AC1108" i="19"/>
  <c r="AH1108" i="19"/>
  <c r="T1109" i="19"/>
  <c r="AC1109" i="19"/>
  <c r="AD1109" i="19"/>
  <c r="AE1109" i="19"/>
  <c r="AF1109" i="19"/>
  <c r="AJ1109" i="19"/>
  <c r="AM1109" i="19"/>
  <c r="AE1110" i="19"/>
  <c r="T1111" i="19"/>
  <c r="V1111" i="19"/>
  <c r="AC1111" i="19"/>
  <c r="AE1111" i="19"/>
  <c r="AF1111" i="19"/>
  <c r="AG1111" i="19"/>
  <c r="AH1111" i="19"/>
  <c r="AL1111" i="19"/>
  <c r="AM1111" i="19"/>
  <c r="T1112" i="19"/>
  <c r="V1112" i="19"/>
  <c r="AC1112" i="19"/>
  <c r="AD1112" i="19"/>
  <c r="AF1112" i="19"/>
  <c r="AG1112" i="19"/>
  <c r="AH1112" i="19"/>
  <c r="AJ1112" i="19"/>
  <c r="AL1112" i="19"/>
  <c r="AM1112" i="19"/>
  <c r="T1113" i="19"/>
  <c r="V1113" i="19"/>
  <c r="AC1113" i="19"/>
  <c r="AE1113" i="19"/>
  <c r="AF1113" i="19"/>
  <c r="AG1113" i="19"/>
  <c r="AH1113" i="19"/>
  <c r="AJ1113" i="19"/>
  <c r="AM1113" i="19"/>
  <c r="T1114" i="19"/>
  <c r="V1114" i="19"/>
  <c r="AC1114" i="19"/>
  <c r="AD1114" i="19"/>
  <c r="AE1114" i="19"/>
  <c r="AF1114" i="19"/>
  <c r="AG1114" i="19"/>
  <c r="AH1114" i="19"/>
  <c r="AJ1114" i="19"/>
  <c r="AL1114" i="19"/>
  <c r="AM1114" i="19"/>
  <c r="AD1115" i="19"/>
  <c r="AG1115" i="19"/>
  <c r="AJ1115" i="19"/>
  <c r="AL1115" i="19"/>
  <c r="V1116" i="19"/>
  <c r="V1119" i="19"/>
  <c r="AC1119" i="19"/>
  <c r="AD1119" i="19"/>
  <c r="AH1119" i="19"/>
  <c r="AM1119" i="19"/>
  <c r="AC1120" i="19"/>
  <c r="AH1120" i="19"/>
  <c r="T1121" i="19"/>
  <c r="AC1121" i="19"/>
  <c r="AD1121" i="19"/>
  <c r="AE1121" i="19"/>
  <c r="AF1121" i="19"/>
  <c r="AJ1121" i="19"/>
  <c r="AM1121" i="19"/>
  <c r="AE1122" i="19"/>
  <c r="T1123" i="19"/>
  <c r="V1123" i="19"/>
  <c r="AC1123" i="19"/>
  <c r="AE1123" i="19"/>
  <c r="AF1123" i="19"/>
  <c r="AG1123" i="19"/>
  <c r="AH1123" i="19"/>
  <c r="AL1123" i="19"/>
  <c r="AM1123" i="19"/>
  <c r="T1124" i="19"/>
  <c r="V1124" i="19"/>
  <c r="AC1124" i="19"/>
  <c r="AD1124" i="19"/>
  <c r="AF1124" i="19"/>
  <c r="AG1124" i="19"/>
  <c r="AH1124" i="19"/>
  <c r="AJ1124" i="19"/>
  <c r="AL1124" i="19"/>
  <c r="AM1124" i="19"/>
  <c r="T1125" i="19"/>
  <c r="V1125" i="19"/>
  <c r="AC1125" i="19"/>
  <c r="AE1125" i="19"/>
  <c r="AF1125" i="19"/>
  <c r="AG1125" i="19"/>
  <c r="AH1125" i="19"/>
  <c r="AJ1125" i="19"/>
  <c r="AM1125" i="19"/>
  <c r="T1126" i="19"/>
  <c r="V1126" i="19"/>
  <c r="AC1126" i="19"/>
  <c r="AD1126" i="19"/>
  <c r="AE1126" i="19"/>
  <c r="AF1126" i="19"/>
  <c r="AG1126" i="19"/>
  <c r="AH1126" i="19"/>
  <c r="AJ1126" i="19"/>
  <c r="AL1126" i="19"/>
  <c r="AM1126" i="19"/>
  <c r="AD1127" i="19"/>
  <c r="AG1127" i="19"/>
  <c r="AJ1127" i="19"/>
  <c r="AL1127" i="19"/>
  <c r="V1131" i="19"/>
  <c r="AC1131" i="19"/>
  <c r="AD1131" i="19"/>
  <c r="AH1131" i="19"/>
  <c r="AM1131" i="19"/>
  <c r="AC1132" i="19"/>
  <c r="AH1132" i="19"/>
  <c r="T1133" i="19"/>
  <c r="AC1133" i="19"/>
  <c r="AD1133" i="19"/>
  <c r="AE1133" i="19"/>
  <c r="AF1133" i="19"/>
  <c r="AJ1133" i="19"/>
  <c r="AM1133" i="19"/>
  <c r="AE1134" i="19"/>
  <c r="T1135" i="19"/>
  <c r="V1135" i="19"/>
  <c r="AC1135" i="19"/>
  <c r="AE1135" i="19"/>
  <c r="AF1135" i="19"/>
  <c r="AG1135" i="19"/>
  <c r="AH1135" i="19"/>
  <c r="AL1135" i="19"/>
  <c r="T1136" i="19"/>
  <c r="V1136" i="19"/>
  <c r="AC1136" i="19"/>
  <c r="AD1136" i="19"/>
  <c r="AF1136" i="19"/>
  <c r="AG1136" i="19"/>
  <c r="AH1136" i="19"/>
  <c r="AJ1136" i="19"/>
  <c r="AL1136" i="19"/>
  <c r="AM1136" i="19"/>
  <c r="V1137" i="19"/>
  <c r="AC1137" i="19"/>
  <c r="AE1137" i="19"/>
  <c r="AF1137" i="19"/>
  <c r="AG1137" i="19"/>
  <c r="AH1137" i="19"/>
  <c r="AJ1137" i="19"/>
  <c r="AM1137" i="19"/>
  <c r="T1138" i="19"/>
  <c r="V1138" i="19"/>
  <c r="AC1138" i="19"/>
  <c r="AD1138" i="19"/>
  <c r="AE1138" i="19"/>
  <c r="AF1138" i="19"/>
  <c r="AG1138" i="19"/>
  <c r="AH1138" i="19"/>
  <c r="AJ1138" i="19"/>
  <c r="AL1138" i="19"/>
  <c r="AM1138" i="19"/>
  <c r="AD1139" i="19"/>
  <c r="AG1139" i="19"/>
  <c r="AJ1139" i="19"/>
  <c r="AL1139" i="19"/>
  <c r="AE1140" i="19"/>
  <c r="V1143" i="19"/>
  <c r="AC1143" i="19"/>
  <c r="AD1143" i="19"/>
  <c r="AH1143" i="19"/>
  <c r="AM1143" i="19"/>
  <c r="V1144" i="19"/>
  <c r="AC1144" i="19"/>
  <c r="AH1144" i="19"/>
  <c r="T1145" i="19"/>
  <c r="AC1145" i="19"/>
  <c r="AD1145" i="19"/>
  <c r="AE1145" i="19"/>
  <c r="AF1145" i="19"/>
  <c r="AJ1145" i="19"/>
  <c r="AM1145" i="19"/>
  <c r="AM1146" i="19"/>
  <c r="T1147" i="19"/>
  <c r="V1147" i="19"/>
  <c r="AC1147" i="19"/>
  <c r="AE1147" i="19"/>
  <c r="AF1147" i="19"/>
  <c r="AG1147" i="19"/>
  <c r="AH1147" i="19"/>
  <c r="AL1147" i="19"/>
  <c r="T1148" i="19"/>
  <c r="V1148" i="19"/>
  <c r="AC1148" i="19"/>
  <c r="AD1148" i="19"/>
  <c r="AF1148" i="19"/>
  <c r="AG1148" i="19"/>
  <c r="AH1148" i="19"/>
  <c r="AJ1148" i="19"/>
  <c r="AL1148" i="19"/>
  <c r="AM1148" i="19"/>
  <c r="T1149" i="19"/>
  <c r="V1149" i="19"/>
  <c r="AC1149" i="19"/>
  <c r="AE1149" i="19"/>
  <c r="AF1149" i="19"/>
  <c r="AG1149" i="19"/>
  <c r="AH1149" i="19"/>
  <c r="AJ1149" i="19"/>
  <c r="AM1149" i="19"/>
  <c r="T1150" i="19"/>
  <c r="V1150" i="19"/>
  <c r="AC1150" i="19"/>
  <c r="AD1150" i="19"/>
  <c r="AE1150" i="19"/>
  <c r="AF1150" i="19"/>
  <c r="AG1150" i="19"/>
  <c r="AH1150" i="19"/>
  <c r="AJ1150" i="19"/>
  <c r="AL1150" i="19"/>
  <c r="AM1150" i="19"/>
  <c r="AD1151" i="19"/>
  <c r="AG1151" i="19"/>
  <c r="AJ1151" i="19"/>
  <c r="AL1151" i="19"/>
  <c r="AD1152" i="19"/>
  <c r="V1155" i="19"/>
  <c r="AD1155" i="19"/>
  <c r="AH1155" i="19"/>
  <c r="AM1155" i="19"/>
  <c r="T1156" i="19"/>
  <c r="AC1156" i="19"/>
  <c r="AF1156" i="19"/>
  <c r="AH1156" i="19"/>
  <c r="T1157" i="19"/>
  <c r="AC1157" i="19"/>
  <c r="AD1157" i="19"/>
  <c r="AE1157" i="19"/>
  <c r="AF1157" i="19"/>
  <c r="AJ1157" i="19"/>
  <c r="AM1157" i="19"/>
  <c r="V1158" i="19"/>
  <c r="AE1158" i="19"/>
  <c r="AH1158" i="19"/>
  <c r="T1159" i="19"/>
  <c r="V1159" i="19"/>
  <c r="AC1159" i="19"/>
  <c r="AE1159" i="19"/>
  <c r="AF1159" i="19"/>
  <c r="AG1159" i="19"/>
  <c r="AH1159" i="19"/>
  <c r="AL1159" i="19"/>
  <c r="T1160" i="19"/>
  <c r="V1160" i="19"/>
  <c r="AC1160" i="19"/>
  <c r="AD1160" i="19"/>
  <c r="AF1160" i="19"/>
  <c r="AG1160" i="19"/>
  <c r="AH1160" i="19"/>
  <c r="AJ1160" i="19"/>
  <c r="AL1160" i="19"/>
  <c r="AM1160" i="19"/>
  <c r="T1161" i="19"/>
  <c r="V1161" i="19"/>
  <c r="AC1161" i="19"/>
  <c r="AE1161" i="19"/>
  <c r="AF1161" i="19"/>
  <c r="AG1161" i="19"/>
  <c r="AH1161" i="19"/>
  <c r="AJ1161" i="19"/>
  <c r="AM1161" i="19"/>
  <c r="T1162" i="19"/>
  <c r="V1162" i="19"/>
  <c r="AC1162" i="19"/>
  <c r="AD1162" i="19"/>
  <c r="AE1162" i="19"/>
  <c r="AF1162" i="19"/>
  <c r="AG1162" i="19"/>
  <c r="AH1162" i="19"/>
  <c r="AJ1162" i="19"/>
  <c r="AL1162" i="19"/>
  <c r="AM1162" i="19"/>
  <c r="AC1163" i="19"/>
  <c r="AD1163" i="19"/>
  <c r="AG1163" i="19"/>
  <c r="AJ1163" i="19"/>
  <c r="AL1163" i="19"/>
  <c r="T1164" i="19"/>
  <c r="AE1164" i="19"/>
  <c r="AF1164" i="19"/>
  <c r="AG1164" i="19"/>
  <c r="V1167" i="19"/>
  <c r="AC1167" i="19"/>
  <c r="AD1167" i="19"/>
  <c r="AH1167" i="19"/>
  <c r="AF1168" i="19"/>
  <c r="AH1168" i="19"/>
  <c r="AE1169" i="19"/>
  <c r="T1170" i="19"/>
  <c r="AD1170" i="19"/>
  <c r="AE1170" i="19"/>
  <c r="AJ1170" i="19"/>
  <c r="T1171" i="19"/>
  <c r="AH1171" i="19"/>
  <c r="T1172" i="19"/>
  <c r="AH1172" i="19"/>
  <c r="T1173" i="19"/>
  <c r="AC1173" i="19"/>
  <c r="AH1173" i="19"/>
  <c r="T1174" i="19"/>
  <c r="V1174" i="19"/>
  <c r="AC1174" i="19"/>
  <c r="AD1174" i="19"/>
  <c r="AE1174" i="19"/>
  <c r="AF1174" i="19"/>
  <c r="AG1174" i="19"/>
  <c r="AH1174" i="19"/>
  <c r="AJ1174" i="19"/>
  <c r="AL1174" i="19"/>
  <c r="AM1174" i="19"/>
  <c r="AE1179" i="19"/>
  <c r="T1180" i="19"/>
  <c r="V1180" i="19"/>
  <c r="AE1180" i="19"/>
  <c r="AF1180" i="19"/>
  <c r="AH1180" i="19"/>
  <c r="AL1180" i="19"/>
  <c r="T1181" i="19"/>
  <c r="V1181" i="19"/>
  <c r="AC1181" i="19"/>
  <c r="AD1181" i="19"/>
  <c r="AF1181" i="19"/>
  <c r="AG1181" i="19"/>
  <c r="AH1181" i="19"/>
  <c r="AJ1181" i="19"/>
  <c r="AL1181" i="19"/>
  <c r="AM1181" i="19"/>
  <c r="V1182" i="19"/>
  <c r="AC1182" i="19"/>
  <c r="AE1182" i="19"/>
  <c r="AF1182" i="19"/>
  <c r="AG1182" i="19"/>
  <c r="AH1182" i="19"/>
  <c r="AJ1182" i="19"/>
  <c r="AM1182" i="19"/>
  <c r="T1183" i="19"/>
  <c r="V1183" i="19"/>
  <c r="AC1183" i="19"/>
  <c r="AD1183" i="19"/>
  <c r="AE1183" i="19"/>
  <c r="AF1183" i="19"/>
  <c r="AG1183" i="19"/>
  <c r="AH1183" i="19"/>
  <c r="AJ1183" i="19"/>
  <c r="AL1183" i="19"/>
  <c r="AM1183" i="19"/>
  <c r="AC1184" i="19"/>
  <c r="AD1184" i="19"/>
  <c r="AG1184" i="19"/>
  <c r="AJ1184" i="19"/>
  <c r="AL1184" i="19"/>
  <c r="V1185" i="19"/>
  <c r="T1186" i="19"/>
  <c r="AF1186" i="19"/>
  <c r="AL1186" i="19"/>
  <c r="T1187" i="19"/>
  <c r="V1187" i="19"/>
  <c r="AC1187" i="19"/>
  <c r="AD1187" i="19"/>
  <c r="AE1187" i="19"/>
  <c r="AF1187" i="19"/>
  <c r="AG1187" i="19"/>
  <c r="AH1187" i="19"/>
  <c r="AJ1187" i="19"/>
  <c r="AL1187" i="19"/>
  <c r="AM1187" i="19"/>
  <c r="V1188" i="19"/>
  <c r="AC1188" i="19"/>
  <c r="AD1188" i="19"/>
  <c r="AG1188" i="19"/>
  <c r="AH1188" i="19"/>
  <c r="AM1188" i="19"/>
  <c r="AE1191" i="19"/>
  <c r="T1192" i="19"/>
  <c r="V1192" i="19"/>
  <c r="AE1192" i="19"/>
  <c r="AF1192" i="19"/>
  <c r="AH1192" i="19"/>
  <c r="AL1192" i="19"/>
  <c r="T1193" i="19"/>
  <c r="V1193" i="19"/>
  <c r="AC1193" i="19"/>
  <c r="AD1193" i="19"/>
  <c r="AF1193" i="19"/>
  <c r="AG1193" i="19"/>
  <c r="AH1193" i="19"/>
  <c r="AJ1193" i="19"/>
  <c r="AL1193" i="19"/>
  <c r="AM1193" i="19"/>
  <c r="T1194" i="19"/>
  <c r="V1194" i="19"/>
  <c r="AC1194" i="19"/>
  <c r="AE1194" i="19"/>
  <c r="AF1194" i="19"/>
  <c r="AG1194" i="19"/>
  <c r="AH1194" i="19"/>
  <c r="AJ1194" i="19"/>
  <c r="AM1194" i="19"/>
  <c r="T1195" i="19"/>
  <c r="V1195" i="19"/>
  <c r="AC1195" i="19"/>
  <c r="AD1195" i="19"/>
  <c r="AE1195" i="19"/>
  <c r="AF1195" i="19"/>
  <c r="AG1195" i="19"/>
  <c r="AH1195" i="19"/>
  <c r="AJ1195" i="19"/>
  <c r="AL1195" i="19"/>
  <c r="AM1195" i="19"/>
  <c r="AC1196" i="19"/>
  <c r="AD1196" i="19"/>
  <c r="AG1196" i="19"/>
  <c r="AJ1196" i="19"/>
  <c r="AL1196" i="19"/>
  <c r="V1197" i="19"/>
  <c r="AE1197" i="19"/>
  <c r="T1198" i="19"/>
  <c r="AF1198" i="19"/>
  <c r="AL1198" i="19"/>
  <c r="T1199" i="19"/>
  <c r="V1199" i="19"/>
  <c r="AC1199" i="19"/>
  <c r="AD1199" i="19"/>
  <c r="AE1199" i="19"/>
  <c r="AF1199" i="19"/>
  <c r="AG1199" i="19"/>
  <c r="AH1199" i="19"/>
  <c r="AJ1199" i="19"/>
  <c r="AL1199" i="19"/>
  <c r="AM1199" i="19"/>
  <c r="V1200" i="19"/>
  <c r="AC1200" i="19"/>
  <c r="AD1200" i="19"/>
  <c r="AG1200" i="19"/>
  <c r="AH1200" i="19"/>
  <c r="AM1200" i="19"/>
  <c r="AE1203" i="19"/>
  <c r="T1204" i="19"/>
  <c r="V1204" i="19"/>
  <c r="AE1204" i="19"/>
  <c r="AF1204" i="19"/>
  <c r="AH1204" i="19"/>
  <c r="AL1204" i="19"/>
  <c r="T1205" i="19"/>
  <c r="V1205" i="19"/>
  <c r="AC1205" i="19"/>
  <c r="AD1205" i="19"/>
  <c r="AF1205" i="19"/>
  <c r="AG1205" i="19"/>
  <c r="AH1205" i="19"/>
  <c r="AJ1205" i="19"/>
  <c r="AL1205" i="19"/>
  <c r="AM1205" i="19"/>
  <c r="T1206" i="19"/>
  <c r="V1206" i="19"/>
  <c r="AC1206" i="19"/>
  <c r="AE1206" i="19"/>
  <c r="AF1206" i="19"/>
  <c r="AG1206" i="19"/>
  <c r="AH1206" i="19"/>
  <c r="AJ1206" i="19"/>
  <c r="AM1206" i="19"/>
  <c r="T1207" i="19"/>
  <c r="V1207" i="19"/>
  <c r="AC1207" i="19"/>
  <c r="AD1207" i="19"/>
  <c r="AE1207" i="19"/>
  <c r="AF1207" i="19"/>
  <c r="AG1207" i="19"/>
  <c r="AH1207" i="19"/>
  <c r="AJ1207" i="19"/>
  <c r="AL1207" i="19"/>
  <c r="AM1207" i="19"/>
  <c r="AC1208" i="19"/>
  <c r="AD1208" i="19"/>
  <c r="AG1208" i="19"/>
  <c r="AJ1208" i="19"/>
  <c r="AL1208" i="19"/>
  <c r="V1209" i="19"/>
  <c r="T1210" i="19"/>
  <c r="AF1210" i="19"/>
  <c r="AL1210" i="19"/>
  <c r="T1211" i="19"/>
  <c r="V1211" i="19"/>
  <c r="AC1211" i="19"/>
  <c r="AD1211" i="19"/>
  <c r="AE1211" i="19"/>
  <c r="AF1211" i="19"/>
  <c r="AG1211" i="19"/>
  <c r="AH1211" i="19"/>
  <c r="AJ1211" i="19"/>
  <c r="AL1211" i="19"/>
  <c r="AM1211" i="19"/>
  <c r="V1212" i="19"/>
  <c r="AC1212" i="19"/>
  <c r="AD1212" i="19"/>
  <c r="AG1212" i="19"/>
  <c r="AH1212" i="19"/>
  <c r="AM1212" i="19"/>
  <c r="AE1215" i="19"/>
  <c r="T1216" i="19"/>
  <c r="V1216" i="19"/>
  <c r="AE1216" i="19"/>
  <c r="AF1216" i="19"/>
  <c r="AH1216" i="19"/>
  <c r="AL1216" i="19"/>
  <c r="T1217" i="19"/>
  <c r="V1217" i="19"/>
  <c r="AC1217" i="19"/>
  <c r="AD1217" i="19"/>
  <c r="AF1217" i="19"/>
  <c r="AG1217" i="19"/>
  <c r="AH1217" i="19"/>
  <c r="AJ1217" i="19"/>
  <c r="AL1217" i="19"/>
  <c r="AM1217" i="19"/>
  <c r="V1218" i="19"/>
  <c r="AC1218" i="19"/>
  <c r="AE1218" i="19"/>
  <c r="AF1218" i="19"/>
  <c r="AG1218" i="19"/>
  <c r="AH1218" i="19"/>
  <c r="AJ1218" i="19"/>
  <c r="AM1218" i="19"/>
  <c r="T1219" i="19"/>
  <c r="V1219" i="19"/>
  <c r="AC1219" i="19"/>
  <c r="AD1219" i="19"/>
  <c r="AE1219" i="19"/>
  <c r="AF1219" i="19"/>
  <c r="AG1219" i="19"/>
  <c r="AH1219" i="19"/>
  <c r="AJ1219" i="19"/>
  <c r="AL1219" i="19"/>
  <c r="AM1219" i="19"/>
  <c r="AC1220" i="19"/>
  <c r="AD1220" i="19"/>
  <c r="AG1220" i="19"/>
  <c r="AJ1220" i="19"/>
  <c r="AL1220" i="19"/>
  <c r="V1221" i="19"/>
  <c r="AE1221" i="19"/>
  <c r="T1222" i="19"/>
  <c r="AF1222" i="19"/>
  <c r="AL1222" i="19"/>
  <c r="T1223" i="19"/>
  <c r="V1223" i="19"/>
  <c r="AC1223" i="19"/>
  <c r="AD1223" i="19"/>
  <c r="AE1223" i="19"/>
  <c r="AF1223" i="19"/>
  <c r="AG1223" i="19"/>
  <c r="AH1223" i="19"/>
  <c r="AJ1223" i="19"/>
  <c r="AL1223" i="19"/>
  <c r="AM1223" i="19"/>
  <c r="V1224" i="19"/>
  <c r="AC1224" i="19"/>
  <c r="AD1224" i="19"/>
  <c r="AG1224" i="19"/>
  <c r="AH1224" i="19"/>
  <c r="AM1224" i="19"/>
  <c r="AH1225" i="19"/>
  <c r="AE1227" i="19"/>
  <c r="T1228" i="19"/>
  <c r="V1228" i="19"/>
  <c r="AE1228" i="19"/>
  <c r="AF1228" i="19"/>
  <c r="AH1228" i="19"/>
  <c r="AL1228" i="19"/>
  <c r="T1229" i="19"/>
  <c r="V1229" i="19"/>
  <c r="AC1229" i="19"/>
  <c r="AD1229" i="19"/>
  <c r="AF1229" i="19"/>
  <c r="AG1229" i="19"/>
  <c r="AH1229" i="19"/>
  <c r="AJ1229" i="19"/>
  <c r="AL1229" i="19"/>
  <c r="AM1229" i="19"/>
  <c r="T1230" i="19"/>
  <c r="V1230" i="19"/>
  <c r="AC1230" i="19"/>
  <c r="AE1230" i="19"/>
  <c r="AF1230" i="19"/>
  <c r="AG1230" i="19"/>
  <c r="AH1230" i="19"/>
  <c r="AJ1230" i="19"/>
  <c r="AM1230" i="19"/>
  <c r="T1231" i="19"/>
  <c r="V1231" i="19"/>
  <c r="AC1231" i="19"/>
  <c r="AD1231" i="19"/>
  <c r="AE1231" i="19"/>
  <c r="AF1231" i="19"/>
  <c r="AG1231" i="19"/>
  <c r="AH1231" i="19"/>
  <c r="AJ1231" i="19"/>
  <c r="AL1231" i="19"/>
  <c r="AM1231" i="19"/>
  <c r="AC1232" i="19"/>
  <c r="AD1232" i="19"/>
  <c r="AG1232" i="19"/>
  <c r="AJ1232" i="19"/>
  <c r="AL1232" i="19"/>
  <c r="V1233" i="19"/>
  <c r="AE1233" i="19"/>
  <c r="T1234" i="19"/>
  <c r="AF1234" i="19"/>
  <c r="AL1234" i="19"/>
  <c r="T1235" i="19"/>
  <c r="V1235" i="19"/>
  <c r="AC1235" i="19"/>
  <c r="AD1235" i="19"/>
  <c r="AE1235" i="19"/>
  <c r="AF1235" i="19"/>
  <c r="AG1235" i="19"/>
  <c r="AH1235" i="19"/>
  <c r="AJ1235" i="19"/>
  <c r="AL1235" i="19"/>
  <c r="AM1235" i="19"/>
  <c r="V1236" i="19"/>
  <c r="AC1236" i="19"/>
  <c r="AD1236" i="19"/>
  <c r="AG1236" i="19"/>
  <c r="AH1236" i="19"/>
  <c r="AM1236" i="19"/>
  <c r="AD1238" i="19"/>
  <c r="T1240" i="19"/>
  <c r="V1240" i="19"/>
  <c r="AE1240" i="19"/>
  <c r="AF1240" i="19"/>
  <c r="AH1240" i="19"/>
  <c r="AL1240" i="19"/>
  <c r="T1241" i="19"/>
  <c r="V1241" i="19"/>
  <c r="AC1241" i="19"/>
  <c r="AF1241" i="19"/>
  <c r="AG1241" i="19"/>
  <c r="AH1241" i="19"/>
  <c r="AJ1241" i="19"/>
  <c r="AL1241" i="19"/>
  <c r="AM1241" i="19"/>
  <c r="T1242" i="19"/>
  <c r="V1242" i="19"/>
  <c r="AC1242" i="19"/>
  <c r="AE1242" i="19"/>
  <c r="AF1242" i="19"/>
  <c r="AG1242" i="19"/>
  <c r="AH1242" i="19"/>
  <c r="AJ1242" i="19"/>
  <c r="AM1242" i="19"/>
  <c r="T1243" i="19"/>
  <c r="V1243" i="19"/>
  <c r="AC1243" i="19"/>
  <c r="AD1243" i="19"/>
  <c r="AE1243" i="19"/>
  <c r="AF1243" i="19"/>
  <c r="AG1243" i="19"/>
  <c r="AH1243" i="19"/>
  <c r="AJ1243" i="19"/>
  <c r="AL1243" i="19"/>
  <c r="AM1243" i="19"/>
  <c r="AC1244" i="19"/>
  <c r="AD1244" i="19"/>
  <c r="AG1244" i="19"/>
  <c r="AJ1244" i="19"/>
  <c r="AL1244" i="19"/>
  <c r="AD1245" i="19"/>
  <c r="T1246" i="19"/>
  <c r="AF1246" i="19"/>
  <c r="T1247" i="19"/>
  <c r="V1247" i="19"/>
  <c r="AC1247" i="19"/>
  <c r="AD1247" i="19"/>
  <c r="AE1247" i="19"/>
  <c r="AF1247" i="19"/>
  <c r="AG1247" i="19"/>
  <c r="AH1247" i="19"/>
  <c r="AJ1247" i="19"/>
  <c r="AL1247" i="19"/>
  <c r="AM1247" i="19"/>
  <c r="V1248" i="19"/>
  <c r="AC1248" i="19"/>
  <c r="AD1248" i="19"/>
  <c r="AG1248" i="19"/>
  <c r="AH1248" i="19"/>
  <c r="AM1248" i="19"/>
  <c r="T1252" i="19"/>
  <c r="V1252" i="19"/>
  <c r="AE1252" i="19"/>
  <c r="AF1252" i="19"/>
  <c r="AH1252" i="19"/>
  <c r="AL1252" i="19"/>
  <c r="T1253" i="19"/>
  <c r="V1253" i="19"/>
  <c r="AC1253" i="19"/>
  <c r="AD1253" i="19"/>
  <c r="AF1253" i="19"/>
  <c r="AG1253" i="19"/>
  <c r="AH1253" i="19"/>
  <c r="AJ1253" i="19"/>
  <c r="AL1253" i="19"/>
  <c r="AM1253" i="19"/>
  <c r="T1254" i="19"/>
  <c r="V1254" i="19"/>
  <c r="AC1254" i="19"/>
  <c r="AE1254" i="19"/>
  <c r="AF1254" i="19"/>
  <c r="AG1254" i="19"/>
  <c r="AH1254" i="19"/>
  <c r="AJ1254" i="19"/>
  <c r="AM1254" i="19"/>
  <c r="T1255" i="19"/>
  <c r="V1255" i="19"/>
  <c r="AC1255" i="19"/>
  <c r="AD1255" i="19"/>
  <c r="AE1255" i="19"/>
  <c r="AF1255" i="19"/>
  <c r="AG1255" i="19"/>
  <c r="AH1255" i="19"/>
  <c r="AJ1255" i="19"/>
  <c r="AL1255" i="19"/>
  <c r="AM1255" i="19"/>
  <c r="AC1256" i="19"/>
  <c r="AD1256" i="19"/>
  <c r="AG1256" i="19"/>
  <c r="AJ1256" i="19"/>
  <c r="AL1256" i="19"/>
  <c r="AD1257" i="19"/>
  <c r="AE1257" i="19"/>
  <c r="AJ1257" i="19"/>
  <c r="T1258" i="19"/>
  <c r="AF1258" i="19"/>
  <c r="AL1258" i="19"/>
  <c r="T1259" i="19"/>
  <c r="V1259" i="19"/>
  <c r="AC1259" i="19"/>
  <c r="AD1259" i="19"/>
  <c r="AE1259" i="19"/>
  <c r="AF1259" i="19"/>
  <c r="AG1259" i="19"/>
  <c r="AH1259" i="19"/>
  <c r="AJ1259" i="19"/>
  <c r="AL1259" i="19"/>
  <c r="AM1259" i="19"/>
  <c r="V1260" i="19"/>
  <c r="AC1260" i="19"/>
  <c r="AD1260" i="19"/>
  <c r="AG1260" i="19"/>
  <c r="AH1260" i="19"/>
  <c r="AM1260" i="19"/>
  <c r="AJ1262" i="19"/>
  <c r="AD1263" i="19"/>
  <c r="AE1263" i="19"/>
  <c r="AJ1263" i="19"/>
  <c r="AM1263" i="19"/>
  <c r="V1264" i="19"/>
  <c r="T1264" i="19"/>
  <c r="AE1264" i="19"/>
  <c r="AF1264" i="19"/>
  <c r="AH1264" i="19"/>
  <c r="AL1264" i="19"/>
  <c r="T1265" i="19"/>
  <c r="V1265" i="19"/>
  <c r="AC1265" i="19"/>
  <c r="AF1265" i="19"/>
  <c r="AG1265" i="19"/>
  <c r="AH1265" i="19"/>
  <c r="AJ1265" i="19"/>
  <c r="AL1265" i="19"/>
  <c r="AM1265" i="19"/>
  <c r="T1266" i="19"/>
  <c r="V1266" i="19"/>
  <c r="AC1266" i="19"/>
  <c r="AE1266" i="19"/>
  <c r="AF1266" i="19"/>
  <c r="AG1266" i="19"/>
  <c r="AH1266" i="19"/>
  <c r="AJ1266" i="19"/>
  <c r="AM1266" i="19"/>
  <c r="T1267" i="19"/>
  <c r="V1267" i="19"/>
  <c r="AC1267" i="19"/>
  <c r="AD1267" i="19"/>
  <c r="AE1267" i="19"/>
  <c r="AF1267" i="19"/>
  <c r="AG1267" i="19"/>
  <c r="AH1267" i="19"/>
  <c r="AJ1267" i="19"/>
  <c r="AL1267" i="19"/>
  <c r="AM1267" i="19"/>
  <c r="AC1268" i="19"/>
  <c r="AD1268" i="19"/>
  <c r="AE1268" i="19"/>
  <c r="AG1268" i="19"/>
  <c r="AJ1268" i="19"/>
  <c r="AL1268" i="19"/>
  <c r="AE1269" i="19"/>
  <c r="AE1270" i="19"/>
  <c r="AF1270" i="19"/>
  <c r="AG1270" i="19"/>
  <c r="T1271" i="19"/>
  <c r="V1271" i="19"/>
  <c r="AC1271" i="19"/>
  <c r="AD1271" i="19"/>
  <c r="AE1271" i="19"/>
  <c r="AF1271" i="19"/>
  <c r="AG1271" i="19"/>
  <c r="AH1271" i="19"/>
  <c r="AJ1271" i="19"/>
  <c r="AL1271" i="19"/>
  <c r="AM1271" i="19"/>
  <c r="AD1272" i="19"/>
  <c r="AH1272" i="19"/>
  <c r="T1275" i="19"/>
  <c r="V1275" i="19"/>
  <c r="AD1275" i="19"/>
  <c r="AE1275" i="19"/>
  <c r="AF1275" i="19"/>
  <c r="AH1275" i="19"/>
  <c r="AJ1275" i="19"/>
  <c r="AM1275" i="19"/>
  <c r="T1276" i="19"/>
  <c r="V1276" i="19"/>
  <c r="AC1276" i="19"/>
  <c r="AD1276" i="19"/>
  <c r="AE1276" i="19"/>
  <c r="AF1276" i="19"/>
  <c r="AG1276" i="19"/>
  <c r="AH1276" i="19"/>
  <c r="AL1276" i="19"/>
  <c r="AM1276" i="19"/>
  <c r="T1277" i="19"/>
  <c r="V1277" i="19"/>
  <c r="AC1277" i="19"/>
  <c r="AD1277" i="19"/>
  <c r="AF1277" i="19"/>
  <c r="AG1277" i="19"/>
  <c r="AH1277" i="19"/>
  <c r="AJ1277" i="19"/>
  <c r="AL1277" i="19"/>
  <c r="AM1277" i="19"/>
  <c r="T1278" i="19"/>
  <c r="AC1278" i="19"/>
  <c r="AE1278" i="19"/>
  <c r="AF1278" i="19"/>
  <c r="AG1278" i="19"/>
  <c r="AH1278" i="19"/>
  <c r="AM1278" i="19"/>
  <c r="T1279" i="19"/>
  <c r="V1279" i="19"/>
  <c r="AC1279" i="19"/>
  <c r="AD1279" i="19"/>
  <c r="AE1279" i="19"/>
  <c r="AF1279" i="19"/>
  <c r="AG1279" i="19"/>
  <c r="AH1279" i="19"/>
  <c r="AJ1279" i="19"/>
  <c r="AL1279" i="19"/>
  <c r="AM1279" i="19"/>
  <c r="AC1280" i="19"/>
  <c r="AD1280" i="19"/>
  <c r="AH1280" i="19"/>
  <c r="AL1280" i="19"/>
  <c r="AM1280" i="19"/>
  <c r="V1281" i="19"/>
  <c r="AC1281" i="19"/>
  <c r="AD1281" i="19"/>
  <c r="AG1281" i="19"/>
  <c r="AL1281" i="19"/>
  <c r="AC1282" i="19"/>
  <c r="AG1282" i="19"/>
  <c r="AL1282" i="19"/>
  <c r="AM1282" i="19"/>
  <c r="T1283" i="19"/>
  <c r="V1283" i="19"/>
  <c r="AC1283" i="19"/>
  <c r="AD1283" i="19"/>
  <c r="AE1283" i="19"/>
  <c r="AF1283" i="19"/>
  <c r="AG1283" i="19"/>
  <c r="AH1283" i="19"/>
  <c r="AJ1283" i="19"/>
  <c r="AL1283" i="19"/>
  <c r="AM1283" i="19"/>
  <c r="V1284" i="19"/>
  <c r="T1284" i="19"/>
  <c r="AC1284" i="19"/>
  <c r="AD1284" i="19"/>
  <c r="AE1284" i="19"/>
  <c r="AF1284" i="19"/>
  <c r="AG1284" i="19"/>
  <c r="AJ1284" i="19"/>
  <c r="AM1284" i="19"/>
  <c r="AC1287" i="19"/>
  <c r="AD1287" i="19"/>
  <c r="AG1287" i="19"/>
  <c r="AL1287" i="19"/>
  <c r="AM1287" i="19"/>
  <c r="T1288" i="19"/>
  <c r="V1288" i="19"/>
  <c r="AF1288" i="19"/>
  <c r="AG1288" i="19"/>
  <c r="AH1288" i="19"/>
  <c r="AJ1288" i="19"/>
  <c r="T1289" i="19"/>
  <c r="V1289" i="19"/>
  <c r="AC1289" i="19"/>
  <c r="AD1289" i="19"/>
  <c r="AE1289" i="19"/>
  <c r="AF1289" i="19"/>
  <c r="AG1289" i="19"/>
  <c r="AH1289" i="19"/>
  <c r="AJ1289" i="19"/>
  <c r="AL1289" i="19"/>
  <c r="AM1289" i="19"/>
  <c r="V1290" i="19"/>
  <c r="AD1290" i="19"/>
  <c r="AG1290" i="19"/>
  <c r="AH1290" i="19"/>
  <c r="AJ1290" i="19"/>
  <c r="AL1290" i="19"/>
  <c r="AM1290" i="19"/>
  <c r="V1291" i="19"/>
  <c r="AE1291" i="19"/>
  <c r="AG1291" i="19"/>
  <c r="T1292" i="19"/>
  <c r="AF1292" i="19"/>
  <c r="AL1292" i="19"/>
  <c r="T1293" i="19"/>
  <c r="V1293" i="19"/>
  <c r="AC1293" i="19"/>
  <c r="AD1293" i="19"/>
  <c r="AE1293" i="19"/>
  <c r="AF1293" i="19"/>
  <c r="AG1293" i="19"/>
  <c r="AH1293" i="19"/>
  <c r="AJ1293" i="19"/>
  <c r="AL1293" i="19"/>
  <c r="AM1293" i="19"/>
  <c r="T1294" i="19"/>
  <c r="V1294" i="19"/>
  <c r="AC1294" i="19"/>
  <c r="AD1294" i="19"/>
  <c r="AE1294" i="19"/>
  <c r="AH1294" i="19"/>
  <c r="AL1294" i="19"/>
  <c r="AM1294" i="19"/>
  <c r="V1296" i="19"/>
  <c r="T1296" i="19"/>
  <c r="AC1296" i="19"/>
  <c r="AD1296" i="19"/>
  <c r="AE1296" i="19"/>
  <c r="AF1296" i="19"/>
  <c r="AG1296" i="19"/>
  <c r="AJ1296" i="19"/>
  <c r="AM1296" i="19"/>
  <c r="AG1298" i="19"/>
  <c r="AC1299" i="19"/>
  <c r="AD1299" i="19"/>
  <c r="AG1299" i="19"/>
  <c r="AL1299" i="19"/>
  <c r="AM1299" i="19"/>
  <c r="V1300" i="19"/>
  <c r="AF1300" i="19"/>
  <c r="AG1300" i="19"/>
  <c r="AH1300" i="19"/>
  <c r="AJ1300" i="19"/>
  <c r="T1301" i="19"/>
  <c r="V1301" i="19"/>
  <c r="AC1301" i="19"/>
  <c r="AD1301" i="19"/>
  <c r="AE1301" i="19"/>
  <c r="AF1301" i="19"/>
  <c r="AG1301" i="19"/>
  <c r="AH1301" i="19"/>
  <c r="AJ1301" i="19"/>
  <c r="AL1301" i="19"/>
  <c r="AM1301" i="19"/>
  <c r="V1302" i="19"/>
  <c r="AD1302" i="19"/>
  <c r="AG1302" i="19"/>
  <c r="AH1302" i="19"/>
  <c r="AJ1302" i="19"/>
  <c r="AL1302" i="19"/>
  <c r="AM1302" i="19"/>
  <c r="V1303" i="19"/>
  <c r="AE1303" i="19"/>
  <c r="AG1303" i="19"/>
  <c r="T1304" i="19"/>
  <c r="AF1304" i="19"/>
  <c r="AL1304" i="19"/>
  <c r="T1305" i="19"/>
  <c r="V1305" i="19"/>
  <c r="AC1305" i="19"/>
  <c r="AD1305" i="19"/>
  <c r="AE1305" i="19"/>
  <c r="AF1305" i="19"/>
  <c r="AG1305" i="19"/>
  <c r="AH1305" i="19"/>
  <c r="AJ1305" i="19"/>
  <c r="AL1305" i="19"/>
  <c r="AM1305" i="19"/>
  <c r="T1306" i="19"/>
  <c r="V1306" i="19"/>
  <c r="AC1306" i="19"/>
  <c r="AD1306" i="19"/>
  <c r="AE1306" i="19"/>
  <c r="AH1306" i="19"/>
  <c r="AL1306" i="19"/>
  <c r="AM1306" i="19"/>
  <c r="V1308" i="19"/>
  <c r="T1308" i="19"/>
  <c r="AC1308" i="19"/>
  <c r="AD1308" i="19"/>
  <c r="AE1308" i="19"/>
  <c r="AF1308" i="19"/>
  <c r="AG1308" i="19"/>
  <c r="AJ1308" i="19"/>
  <c r="AM1308" i="19"/>
  <c r="AC1311" i="19"/>
  <c r="AD1311" i="19"/>
  <c r="AG1311" i="19"/>
  <c r="AL1311" i="19"/>
  <c r="AM1311" i="19"/>
  <c r="V1312" i="19"/>
  <c r="AF1312" i="19"/>
  <c r="AG1312" i="19"/>
  <c r="AH1312" i="19"/>
  <c r="AJ1312" i="19"/>
  <c r="T1313" i="19"/>
  <c r="V1313" i="19"/>
  <c r="AC1313" i="19"/>
  <c r="AD1313" i="19"/>
  <c r="AE1313" i="19"/>
  <c r="AF1313" i="19"/>
  <c r="AG1313" i="19"/>
  <c r="AH1313" i="19"/>
  <c r="AJ1313" i="19"/>
  <c r="AL1313" i="19"/>
  <c r="AM1313" i="19"/>
  <c r="V1314" i="19"/>
  <c r="AD1314" i="19"/>
  <c r="AG1314" i="19"/>
  <c r="AH1314" i="19"/>
  <c r="AJ1314" i="19"/>
  <c r="AL1314" i="19"/>
  <c r="AM1314" i="19"/>
  <c r="V1315" i="19"/>
  <c r="AG1315" i="19"/>
  <c r="T1316" i="19"/>
  <c r="AF1316" i="19"/>
  <c r="AL1316" i="19"/>
  <c r="T1317" i="19"/>
  <c r="V1317" i="19"/>
  <c r="AC1317" i="19"/>
  <c r="AD1317" i="19"/>
  <c r="AE1317" i="19"/>
  <c r="AF1317" i="19"/>
  <c r="AG1317" i="19"/>
  <c r="AH1317" i="19"/>
  <c r="AJ1317" i="19"/>
  <c r="AL1317" i="19"/>
  <c r="AM1317" i="19"/>
  <c r="T1318" i="19"/>
  <c r="V1318" i="19"/>
  <c r="AC1318" i="19"/>
  <c r="AD1318" i="19"/>
  <c r="AE1318" i="19"/>
  <c r="AH1318" i="19"/>
  <c r="AL1318" i="19"/>
  <c r="AM1318" i="19"/>
  <c r="V1320" i="19"/>
  <c r="T1320" i="19"/>
  <c r="AC1320" i="19"/>
  <c r="AD1320" i="19"/>
  <c r="AE1320" i="19"/>
  <c r="AF1320" i="19"/>
  <c r="AG1320" i="19"/>
  <c r="AJ1320" i="19"/>
  <c r="AM1320" i="19"/>
  <c r="AH1322" i="19"/>
  <c r="AC1323" i="19"/>
  <c r="AD1323" i="19"/>
  <c r="AG1323" i="19"/>
  <c r="AL1323" i="19"/>
  <c r="AM1323" i="19"/>
  <c r="T1324" i="19"/>
  <c r="V1324" i="19"/>
  <c r="AF1324" i="19"/>
  <c r="AG1324" i="19"/>
  <c r="AH1324" i="19"/>
  <c r="AJ1324" i="19"/>
  <c r="T1325" i="19"/>
  <c r="V1325" i="19"/>
  <c r="AC1325" i="19"/>
  <c r="AD1325" i="19"/>
  <c r="AE1325" i="19"/>
  <c r="AF1325" i="19"/>
  <c r="AG1325" i="19"/>
  <c r="AH1325" i="19"/>
  <c r="AJ1325" i="19"/>
  <c r="AL1325" i="19"/>
  <c r="AM1325" i="19"/>
  <c r="V1326" i="19"/>
  <c r="AD1326" i="19"/>
  <c r="AG1326" i="19"/>
  <c r="AH1326" i="19"/>
  <c r="AJ1326" i="19"/>
  <c r="AL1326" i="19"/>
  <c r="AM1326" i="19"/>
  <c r="V1327" i="19"/>
  <c r="AG1327" i="19"/>
  <c r="T1328" i="19"/>
  <c r="AF1328" i="19"/>
  <c r="AL1328" i="19"/>
  <c r="T1329" i="19"/>
  <c r="V1329" i="19"/>
  <c r="AC1329" i="19"/>
  <c r="AD1329" i="19"/>
  <c r="AE1329" i="19"/>
  <c r="AF1329" i="19"/>
  <c r="AG1329" i="19"/>
  <c r="AH1329" i="19"/>
  <c r="AJ1329" i="19"/>
  <c r="AL1329" i="19"/>
  <c r="AM1329" i="19"/>
  <c r="T1330" i="19"/>
  <c r="V1330" i="19"/>
  <c r="AC1330" i="19"/>
  <c r="AD1330" i="19"/>
  <c r="AE1330" i="19"/>
  <c r="AH1330" i="19"/>
  <c r="AL1330" i="19"/>
  <c r="AM1330" i="19"/>
  <c r="V1332" i="19"/>
  <c r="T1332" i="19"/>
  <c r="AC1332" i="19"/>
  <c r="AD1332" i="19"/>
  <c r="AE1332" i="19"/>
  <c r="AF1332" i="19"/>
  <c r="AG1332" i="19"/>
  <c r="AJ1332" i="19"/>
  <c r="AM1332" i="19"/>
  <c r="T1334" i="19"/>
  <c r="AH1334" i="19"/>
  <c r="AC1335" i="19"/>
  <c r="AD1335" i="19"/>
  <c r="AG1335" i="19"/>
  <c r="AL1335" i="19"/>
  <c r="AM1335" i="19"/>
  <c r="T1336" i="19"/>
  <c r="V1336" i="19"/>
  <c r="AF1336" i="19"/>
  <c r="AG1336" i="19"/>
  <c r="AH1336" i="19"/>
  <c r="AJ1336" i="19"/>
  <c r="T1337" i="19"/>
  <c r="V1337" i="19"/>
  <c r="AC1337" i="19"/>
  <c r="AD1337" i="19"/>
  <c r="AE1337" i="19"/>
  <c r="AF1337" i="19"/>
  <c r="AG1337" i="19"/>
  <c r="AH1337" i="19"/>
  <c r="AJ1337" i="19"/>
  <c r="AL1337" i="19"/>
  <c r="AM1337" i="19"/>
  <c r="V1338" i="19"/>
  <c r="AD1338" i="19"/>
  <c r="AG1338" i="19"/>
  <c r="AH1338" i="19"/>
  <c r="AJ1338" i="19"/>
  <c r="AL1338" i="19"/>
  <c r="AM1338" i="19"/>
  <c r="V1339" i="19"/>
  <c r="AG1339" i="19"/>
  <c r="T1340" i="19"/>
  <c r="AF1340" i="19"/>
  <c r="AL1340" i="19"/>
  <c r="T1341" i="19"/>
  <c r="V1341" i="19"/>
  <c r="AC1341" i="19"/>
  <c r="AD1341" i="19"/>
  <c r="AE1341" i="19"/>
  <c r="AF1341" i="19"/>
  <c r="AG1341" i="19"/>
  <c r="AH1341" i="19"/>
  <c r="AJ1341" i="19"/>
  <c r="AL1341" i="19"/>
  <c r="AM1341" i="19"/>
  <c r="T1342" i="19"/>
  <c r="V1342" i="19"/>
  <c r="AC1342" i="19"/>
  <c r="AD1342" i="19"/>
  <c r="AE1342" i="19"/>
  <c r="AH1342" i="19"/>
  <c r="AL1342" i="19"/>
  <c r="AM1342" i="19"/>
  <c r="V1344" i="19"/>
  <c r="T1344" i="19"/>
  <c r="AC1344" i="19"/>
  <c r="AD1344" i="19"/>
  <c r="AE1344" i="19"/>
  <c r="AF1344" i="19"/>
  <c r="AG1344" i="19"/>
  <c r="AJ1344" i="19"/>
  <c r="AM1344" i="19"/>
  <c r="T1346" i="19"/>
  <c r="AH1346" i="19"/>
  <c r="AC1347" i="19"/>
  <c r="AD1347" i="19"/>
  <c r="AG1347" i="19"/>
  <c r="AL1347" i="19"/>
  <c r="AM1347" i="19"/>
  <c r="V1348" i="19"/>
  <c r="AF1348" i="19"/>
  <c r="AG1348" i="19"/>
  <c r="AH1348" i="19"/>
  <c r="AJ1348" i="19"/>
  <c r="T1349" i="19"/>
  <c r="V1349" i="19"/>
  <c r="AC1349" i="19"/>
  <c r="AD1349" i="19"/>
  <c r="AE1349" i="19"/>
  <c r="AF1349" i="19"/>
  <c r="AG1349" i="19"/>
  <c r="AH1349" i="19"/>
  <c r="AJ1349" i="19"/>
  <c r="AL1349" i="19"/>
  <c r="AM1349" i="19"/>
  <c r="V1350" i="19"/>
  <c r="AD1350" i="19"/>
  <c r="AG1350" i="19"/>
  <c r="AH1350" i="19"/>
  <c r="AJ1350" i="19"/>
  <c r="AL1350" i="19"/>
  <c r="AM1350" i="19"/>
  <c r="V1351" i="19"/>
  <c r="AG1351" i="19"/>
  <c r="T1352" i="19"/>
  <c r="AF1352" i="19"/>
  <c r="AL1352" i="19"/>
  <c r="T1353" i="19"/>
  <c r="V1353" i="19"/>
  <c r="AC1353" i="19"/>
  <c r="AD1353" i="19"/>
  <c r="AE1353" i="19"/>
  <c r="AF1353" i="19"/>
  <c r="AG1353" i="19"/>
  <c r="AH1353" i="19"/>
  <c r="AJ1353" i="19"/>
  <c r="AL1353" i="19"/>
  <c r="AM1353" i="19"/>
  <c r="T1354" i="19"/>
  <c r="V1354" i="19"/>
  <c r="AC1354" i="19"/>
  <c r="AD1354" i="19"/>
  <c r="AE1354" i="19"/>
  <c r="AH1354" i="19"/>
  <c r="AL1354" i="19"/>
  <c r="AM1354" i="19"/>
  <c r="V1356" i="19"/>
  <c r="T1356" i="19"/>
  <c r="AC1356" i="19"/>
  <c r="AD1356" i="19"/>
  <c r="AE1356" i="19"/>
  <c r="AF1356" i="19"/>
  <c r="AG1356" i="19"/>
  <c r="AJ1356" i="19"/>
  <c r="AM1356" i="19"/>
  <c r="AC1359" i="19"/>
  <c r="AD1359" i="19"/>
  <c r="AG1359" i="19"/>
  <c r="AL1359" i="19"/>
  <c r="AM1359" i="19"/>
  <c r="T1360" i="19"/>
  <c r="V1360" i="19"/>
  <c r="AF1360" i="19"/>
  <c r="AG1360" i="19"/>
  <c r="AH1360" i="19"/>
  <c r="AJ1360" i="19"/>
  <c r="T1361" i="19"/>
  <c r="V1361" i="19"/>
  <c r="AC1361" i="19"/>
  <c r="AD1361" i="19"/>
  <c r="AE1361" i="19"/>
  <c r="AF1361" i="19"/>
  <c r="AG1361" i="19"/>
  <c r="AH1361" i="19"/>
  <c r="AJ1361" i="19"/>
  <c r="AL1361" i="19"/>
  <c r="AM1361" i="19"/>
  <c r="V1362" i="19"/>
  <c r="AD1362" i="19"/>
  <c r="AG1362" i="19"/>
  <c r="AH1362" i="19"/>
  <c r="AJ1362" i="19"/>
  <c r="AL1362" i="19"/>
  <c r="AM1362" i="19"/>
  <c r="T1364" i="19"/>
  <c r="AF1364" i="19"/>
  <c r="AL1364" i="19"/>
  <c r="T1365" i="19"/>
  <c r="V1365" i="19"/>
  <c r="AC1365" i="19"/>
  <c r="AD1365" i="19"/>
  <c r="AE1365" i="19"/>
  <c r="AF1365" i="19"/>
  <c r="AG1365" i="19"/>
  <c r="AH1365" i="19"/>
  <c r="AJ1365" i="19"/>
  <c r="AL1365" i="19"/>
  <c r="AM1365" i="19"/>
  <c r="T1366" i="19"/>
  <c r="V1366" i="19"/>
  <c r="AC1366" i="19"/>
  <c r="AD1366" i="19"/>
  <c r="AE1366" i="19"/>
  <c r="AH1366" i="19"/>
  <c r="AL1366" i="19"/>
  <c r="AM1366" i="19"/>
  <c r="AH1367" i="19"/>
  <c r="V1368" i="19"/>
  <c r="T1368" i="19"/>
  <c r="AC1368" i="19"/>
  <c r="AD1368" i="19"/>
  <c r="AE1368" i="19"/>
  <c r="AF1368" i="19"/>
  <c r="AG1368" i="19"/>
  <c r="AJ1368" i="19"/>
  <c r="AM1368" i="19"/>
  <c r="AE1369" i="19"/>
  <c r="AJ1369" i="19"/>
  <c r="AM1370" i="19"/>
  <c r="AC1371" i="19"/>
  <c r="AD1371" i="19"/>
  <c r="AG1371" i="19"/>
  <c r="AL1371" i="19"/>
  <c r="AM1371" i="19"/>
  <c r="V1372" i="19"/>
  <c r="AF1372" i="19"/>
  <c r="AG1372" i="19"/>
  <c r="AH1372" i="19"/>
  <c r="AJ1372" i="19"/>
  <c r="T1373" i="19"/>
  <c r="V1373" i="19"/>
  <c r="AC1373" i="19"/>
  <c r="AD1373" i="19"/>
  <c r="AE1373" i="19"/>
  <c r="AF1373" i="19"/>
  <c r="AG1373" i="19"/>
  <c r="AH1373" i="19"/>
  <c r="AJ1373" i="19"/>
  <c r="AL1373" i="19"/>
  <c r="AM1373" i="19"/>
  <c r="V1374" i="19"/>
  <c r="AD1374" i="19"/>
  <c r="AG1374" i="19"/>
  <c r="AH1374" i="19"/>
  <c r="AJ1374" i="19"/>
  <c r="AL1374" i="19"/>
  <c r="AM1374" i="19"/>
  <c r="V1375" i="19"/>
  <c r="AC1375" i="19"/>
  <c r="AE1375" i="19"/>
  <c r="AG1375" i="19"/>
  <c r="AH1375" i="19"/>
  <c r="T1376" i="19"/>
  <c r="AL1376" i="19"/>
  <c r="T1377" i="19"/>
  <c r="V1377" i="19"/>
  <c r="AC1377" i="19"/>
  <c r="AD1377" i="19"/>
  <c r="AE1377" i="19"/>
  <c r="AF1377" i="19"/>
  <c r="AG1377" i="19"/>
  <c r="AH1377" i="19"/>
  <c r="AJ1377" i="19"/>
  <c r="AL1377" i="19"/>
  <c r="AM1377" i="19"/>
  <c r="T1378" i="19"/>
  <c r="V1378" i="19"/>
  <c r="AC1378" i="19"/>
  <c r="AD1378" i="19"/>
  <c r="AE1378" i="19"/>
  <c r="AH1378" i="19"/>
  <c r="AL1378" i="19"/>
  <c r="AM1378" i="19"/>
  <c r="AC1379" i="19"/>
  <c r="AG1379" i="19"/>
  <c r="AH1379" i="19"/>
  <c r="V1380" i="19"/>
  <c r="T1380" i="19"/>
  <c r="AC1380" i="19"/>
  <c r="AD1380" i="19"/>
  <c r="AE1380" i="19"/>
  <c r="AF1380" i="19"/>
  <c r="AG1380" i="19"/>
  <c r="AJ1380" i="19"/>
  <c r="AM1380" i="19"/>
  <c r="AG1382" i="19"/>
  <c r="AC1383" i="19"/>
  <c r="AD1383" i="19"/>
  <c r="AG1383" i="19"/>
  <c r="AL1383" i="19"/>
  <c r="T1384" i="19"/>
  <c r="AG1384" i="19"/>
  <c r="AH1384" i="19"/>
  <c r="T1385" i="19"/>
  <c r="V1385" i="19"/>
  <c r="AC1385" i="19"/>
  <c r="AD1385" i="19"/>
  <c r="AE1385" i="19"/>
  <c r="AF1385" i="19"/>
  <c r="AG1385" i="19"/>
  <c r="AH1385" i="19"/>
  <c r="AJ1385" i="19"/>
  <c r="AL1385" i="19"/>
  <c r="AM1385" i="19"/>
  <c r="V1386" i="19"/>
  <c r="AD1386" i="19"/>
  <c r="AE1386" i="19"/>
  <c r="AG1386" i="19"/>
  <c r="AH1386" i="19"/>
  <c r="AJ1386" i="19"/>
  <c r="T1387" i="19"/>
  <c r="V1387" i="19"/>
  <c r="AD1387" i="19"/>
  <c r="AE1387" i="19"/>
  <c r="AF1387" i="19"/>
  <c r="AG1387" i="19"/>
  <c r="AH1387" i="19"/>
  <c r="AJ1387" i="19"/>
  <c r="T1388" i="19"/>
  <c r="AC1388" i="19"/>
  <c r="AE1388" i="19"/>
  <c r="AF1388" i="19"/>
  <c r="AG1388" i="19"/>
  <c r="AJ1388" i="19"/>
  <c r="AM1388" i="19"/>
  <c r="T1389" i="19"/>
  <c r="V1389" i="19"/>
  <c r="AC1389" i="19"/>
  <c r="AD1389" i="19"/>
  <c r="AE1389" i="19"/>
  <c r="AF1389" i="19"/>
  <c r="AG1389" i="19"/>
  <c r="AH1389" i="19"/>
  <c r="AJ1389" i="19"/>
  <c r="AL1389" i="19"/>
  <c r="AM1389" i="19"/>
  <c r="AH1390" i="19"/>
  <c r="T1391" i="19"/>
  <c r="AC1391" i="19"/>
  <c r="AD1391" i="19"/>
  <c r="AH1391" i="19"/>
  <c r="AL1391" i="19"/>
  <c r="AC1392" i="19"/>
  <c r="AD1392" i="19"/>
  <c r="AG1392" i="19"/>
  <c r="AM1392" i="19"/>
  <c r="AF1395" i="19"/>
  <c r="AL1395" i="19"/>
  <c r="AM1395" i="19"/>
  <c r="AF1396" i="19"/>
  <c r="AJ1396" i="19"/>
  <c r="AM1396" i="19"/>
  <c r="T1397" i="19"/>
  <c r="V1397" i="19"/>
  <c r="AC1397" i="19"/>
  <c r="AD1397" i="19"/>
  <c r="AE1397" i="19"/>
  <c r="AF1397" i="19"/>
  <c r="AG1397" i="19"/>
  <c r="AH1397" i="19"/>
  <c r="AJ1397" i="19"/>
  <c r="AL1397" i="19"/>
  <c r="AM1397" i="19"/>
  <c r="V1398" i="19"/>
  <c r="AD1398" i="19"/>
  <c r="AE1398" i="19"/>
  <c r="AG1398" i="19"/>
  <c r="AH1398" i="19"/>
  <c r="AJ1398" i="19"/>
  <c r="AM1398" i="19"/>
  <c r="T1399" i="19"/>
  <c r="V1399" i="19"/>
  <c r="AD1399" i="19"/>
  <c r="AE1399" i="19"/>
  <c r="AF1399" i="19"/>
  <c r="AG1399" i="19"/>
  <c r="AH1399" i="19"/>
  <c r="AJ1399" i="19"/>
  <c r="T1400" i="19"/>
  <c r="AC1400" i="19"/>
  <c r="AE1400" i="19"/>
  <c r="AF1400" i="19"/>
  <c r="AG1400" i="19"/>
  <c r="AJ1400" i="19"/>
  <c r="AM1400" i="19"/>
  <c r="T1401" i="19"/>
  <c r="V1401" i="19"/>
  <c r="AC1401" i="19"/>
  <c r="AD1401" i="19"/>
  <c r="AE1401" i="19"/>
  <c r="AF1401" i="19"/>
  <c r="AG1401" i="19"/>
  <c r="AH1401" i="19"/>
  <c r="AJ1401" i="19"/>
  <c r="AL1401" i="19"/>
  <c r="AM1401" i="19"/>
  <c r="T1402" i="19"/>
  <c r="AF1402" i="19"/>
  <c r="AL1402" i="19"/>
  <c r="T1403" i="19"/>
  <c r="V1403" i="19"/>
  <c r="AC1403" i="19"/>
  <c r="AD1403" i="19"/>
  <c r="AE1403" i="19"/>
  <c r="AF1403" i="19"/>
  <c r="AG1403" i="19"/>
  <c r="AH1403" i="19"/>
  <c r="AJ1403" i="19"/>
  <c r="AL1403" i="19"/>
  <c r="AM1403" i="19"/>
  <c r="T1404" i="19"/>
  <c r="V1404" i="19"/>
  <c r="AD1404" i="19"/>
  <c r="AE1404" i="19"/>
  <c r="AH1404" i="19"/>
  <c r="AL1404" i="19"/>
  <c r="AM1404" i="19"/>
  <c r="AC1406" i="19"/>
  <c r="AE1407" i="19"/>
  <c r="T1408" i="19"/>
  <c r="V1408" i="19"/>
  <c r="AC1408" i="19"/>
  <c r="AD1408" i="19"/>
  <c r="AE1408" i="19"/>
  <c r="AF1408" i="19"/>
  <c r="AG1408" i="19"/>
  <c r="AH1408" i="19"/>
  <c r="AL1408" i="19"/>
  <c r="AC1409" i="19"/>
  <c r="AD1409" i="19"/>
  <c r="AG1409" i="19"/>
  <c r="AL1409" i="19"/>
  <c r="AM1409" i="19"/>
  <c r="V1410" i="19"/>
  <c r="AF1410" i="19"/>
  <c r="AG1410" i="19"/>
  <c r="AH1410" i="19"/>
  <c r="AJ1410" i="19"/>
  <c r="T1411" i="19"/>
  <c r="V1411" i="19"/>
  <c r="AC1411" i="19"/>
  <c r="AD1411" i="19"/>
  <c r="AE1411" i="19"/>
  <c r="AF1411" i="19"/>
  <c r="AG1411" i="19"/>
  <c r="AH1411" i="19"/>
  <c r="AJ1411" i="19"/>
  <c r="AL1411" i="19"/>
  <c r="AM1411" i="19"/>
  <c r="V1412" i="19"/>
  <c r="AD1412" i="19"/>
  <c r="AG1412" i="19"/>
  <c r="AH1412" i="19"/>
  <c r="AJ1412" i="19"/>
  <c r="AL1412" i="19"/>
  <c r="AM1412" i="19"/>
  <c r="V1413" i="19"/>
  <c r="AE1413" i="19"/>
  <c r="T1414" i="19"/>
  <c r="AF1414" i="19"/>
  <c r="AL1414" i="19"/>
  <c r="T1415" i="19"/>
  <c r="V1415" i="19"/>
  <c r="AC1415" i="19"/>
  <c r="AD1415" i="19"/>
  <c r="AE1415" i="19"/>
  <c r="AF1415" i="19"/>
  <c r="AG1415" i="19"/>
  <c r="AH1415" i="19"/>
  <c r="AJ1415" i="19"/>
  <c r="AL1415" i="19"/>
  <c r="AM1415" i="19"/>
  <c r="T1416" i="19"/>
  <c r="V1416" i="19"/>
  <c r="AC1416" i="19"/>
  <c r="AD1416" i="19"/>
  <c r="AE1416" i="19"/>
  <c r="AH1416" i="19"/>
  <c r="AL1416" i="19"/>
  <c r="AM1416" i="19"/>
  <c r="AD1418" i="19"/>
  <c r="T1420" i="19"/>
  <c r="V1420" i="19"/>
  <c r="AC1420" i="19"/>
  <c r="AD1420" i="19"/>
  <c r="AE1420" i="19"/>
  <c r="AF1420" i="19"/>
  <c r="AG1420" i="19"/>
  <c r="AH1420" i="19"/>
  <c r="AL1420" i="19"/>
  <c r="AM1420" i="19"/>
  <c r="AC1421" i="19"/>
  <c r="AD1421" i="19"/>
  <c r="AG1421" i="19"/>
  <c r="AL1421" i="19"/>
  <c r="AM1421" i="19"/>
  <c r="T1422" i="19"/>
  <c r="V1422" i="19"/>
  <c r="AF1422" i="19"/>
  <c r="AG1422" i="19"/>
  <c r="AH1422" i="19"/>
  <c r="AJ1422" i="19"/>
  <c r="T1423" i="19"/>
  <c r="V1423" i="19"/>
  <c r="AC1423" i="19"/>
  <c r="AD1423" i="19"/>
  <c r="AE1423" i="19"/>
  <c r="AF1423" i="19"/>
  <c r="AG1423" i="19"/>
  <c r="AH1423" i="19"/>
  <c r="AJ1423" i="19"/>
  <c r="AL1423" i="19"/>
  <c r="AM1423" i="19"/>
  <c r="V1424" i="19"/>
  <c r="AD1424" i="19"/>
  <c r="AG1424" i="19"/>
  <c r="AH1424" i="19"/>
  <c r="AJ1424" i="19"/>
  <c r="AL1424" i="19"/>
  <c r="AM1424" i="19"/>
  <c r="V1425" i="19"/>
  <c r="AE1425" i="19"/>
  <c r="T1426" i="19"/>
  <c r="AF1426" i="19"/>
  <c r="AL1426" i="19"/>
  <c r="T1427" i="19"/>
  <c r="V1427" i="19"/>
  <c r="AC1427" i="19"/>
  <c r="AD1427" i="19"/>
  <c r="AE1427" i="19"/>
  <c r="AF1427" i="19"/>
  <c r="AG1427" i="19"/>
  <c r="AH1427" i="19"/>
  <c r="AJ1427" i="19"/>
  <c r="AL1427" i="19"/>
  <c r="AM1427" i="19"/>
  <c r="T1428" i="19"/>
  <c r="V1428" i="19"/>
  <c r="AC1428" i="19"/>
  <c r="AD1428" i="19"/>
  <c r="AE1428" i="19"/>
  <c r="AH1428" i="19"/>
  <c r="AL1428" i="19"/>
  <c r="AM1428" i="19"/>
  <c r="AE1430" i="19"/>
  <c r="T1432" i="19"/>
  <c r="V1432" i="19"/>
  <c r="AC1432" i="19"/>
  <c r="AD1432" i="19"/>
  <c r="AE1432" i="19"/>
  <c r="AF1432" i="19"/>
  <c r="AG1432" i="19"/>
  <c r="AH1432" i="19"/>
  <c r="AL1432" i="19"/>
  <c r="AM1432" i="19"/>
  <c r="AD1322" i="19" l="1"/>
  <c r="V1322" i="19"/>
  <c r="AG1166" i="19"/>
  <c r="V1166" i="19"/>
  <c r="AH1166" i="19"/>
  <c r="AJ1166" i="19"/>
  <c r="AL1166" i="19"/>
  <c r="AM1166" i="19"/>
  <c r="AC1166" i="19"/>
  <c r="AD1166" i="19"/>
  <c r="AG1118" i="19"/>
  <c r="V1118" i="19"/>
  <c r="AH1118" i="19"/>
  <c r="AJ1118" i="19"/>
  <c r="AL1118" i="19"/>
  <c r="AM1118" i="19"/>
  <c r="AC1118" i="19"/>
  <c r="AD1118" i="19"/>
  <c r="T962" i="19"/>
  <c r="AC962" i="19"/>
  <c r="AE962" i="19"/>
  <c r="AC866" i="19"/>
  <c r="AG866" i="19"/>
  <c r="AL866" i="19"/>
  <c r="AM866" i="19"/>
  <c r="AD782" i="19"/>
  <c r="AE782" i="19"/>
  <c r="AE686" i="19"/>
  <c r="AH686" i="19"/>
  <c r="V686" i="19"/>
  <c r="AD686" i="19"/>
  <c r="AM686" i="19"/>
  <c r="AC602" i="19"/>
  <c r="AL602" i="19"/>
  <c r="AE518" i="19"/>
  <c r="AJ458" i="19"/>
  <c r="AL458" i="19"/>
  <c r="AM458" i="19"/>
  <c r="AD1430" i="19"/>
  <c r="AE1297" i="19"/>
  <c r="AM1297" i="19"/>
  <c r="AC1201" i="19"/>
  <c r="AH1201" i="19"/>
  <c r="AF1117" i="19"/>
  <c r="AL1117" i="19"/>
  <c r="T1117" i="19"/>
  <c r="AH1033" i="19"/>
  <c r="AJ1033" i="19"/>
  <c r="T1033" i="19"/>
  <c r="V1033" i="19"/>
  <c r="AL1033" i="19"/>
  <c r="AM1033" i="19"/>
  <c r="T841" i="19"/>
  <c r="AM841" i="19"/>
  <c r="AC841" i="19"/>
  <c r="AD841" i="19"/>
  <c r="AE841" i="19"/>
  <c r="AF841" i="19"/>
  <c r="AJ841" i="19"/>
  <c r="AD757" i="19"/>
  <c r="AH757" i="19"/>
  <c r="AJ757" i="19"/>
  <c r="T673" i="19"/>
  <c r="AF673" i="19"/>
  <c r="V673" i="19"/>
  <c r="AH673" i="19"/>
  <c r="AJ673" i="19"/>
  <c r="AL673" i="19"/>
  <c r="AM673" i="19"/>
  <c r="AC673" i="19"/>
  <c r="AD673" i="19"/>
  <c r="AE673" i="19"/>
  <c r="AG673" i="19"/>
  <c r="AE613" i="19"/>
  <c r="AM613" i="19"/>
  <c r="AD613" i="19"/>
  <c r="AJ613" i="19"/>
  <c r="V565" i="19"/>
  <c r="AH565" i="19"/>
  <c r="AJ565" i="19"/>
  <c r="AM565" i="19"/>
  <c r="AC481" i="19"/>
  <c r="AH481" i="19"/>
  <c r="V481" i="19"/>
  <c r="AF433" i="19"/>
  <c r="AG433" i="19"/>
  <c r="AH433" i="19"/>
  <c r="AL433" i="19"/>
  <c r="AM433" i="19"/>
  <c r="V433" i="19"/>
  <c r="AC1430" i="19"/>
  <c r="V1418" i="19"/>
  <c r="AE1382" i="19"/>
  <c r="V1370" i="19"/>
  <c r="AG1358" i="19"/>
  <c r="AF1346" i="19"/>
  <c r="AF1334" i="19"/>
  <c r="AF1322" i="19"/>
  <c r="V1310" i="19"/>
  <c r="AJ1273" i="19"/>
  <c r="V1070" i="19"/>
  <c r="AD1033" i="19"/>
  <c r="AD745" i="19"/>
  <c r="AC1250" i="19"/>
  <c r="AD1250" i="19"/>
  <c r="AE1250" i="19"/>
  <c r="AF1250" i="19"/>
  <c r="AJ1250" i="19"/>
  <c r="T1250" i="19"/>
  <c r="AM1250" i="19"/>
  <c r="AC1082" i="19"/>
  <c r="AE1082" i="19"/>
  <c r="AJ1082" i="19"/>
  <c r="AC974" i="19"/>
  <c r="AE974" i="19"/>
  <c r="T974" i="19"/>
  <c r="AD746" i="19"/>
  <c r="AE746" i="19"/>
  <c r="AE614" i="19"/>
  <c r="V614" i="19"/>
  <c r="AH614" i="19"/>
  <c r="AL614" i="19"/>
  <c r="AC482" i="19"/>
  <c r="AD482" i="19"/>
  <c r="AE482" i="19"/>
  <c r="AF482" i="19"/>
  <c r="AG482" i="19"/>
  <c r="AJ482" i="19"/>
  <c r="AL482" i="19"/>
  <c r="V1249" i="19"/>
  <c r="AH1213" i="19"/>
  <c r="AF1141" i="19"/>
  <c r="AL1141" i="19"/>
  <c r="AM997" i="19"/>
  <c r="AD997" i="19"/>
  <c r="AF997" i="19"/>
  <c r="T997" i="19"/>
  <c r="AH997" i="19"/>
  <c r="AC997" i="19"/>
  <c r="AG997" i="19"/>
  <c r="AJ997" i="19"/>
  <c r="AF901" i="19"/>
  <c r="AG901" i="19"/>
  <c r="T901" i="19"/>
  <c r="AH901" i="19"/>
  <c r="V901" i="19"/>
  <c r="AL901" i="19"/>
  <c r="AM901" i="19"/>
  <c r="AC901" i="19"/>
  <c r="AD901" i="19"/>
  <c r="AE901" i="19"/>
  <c r="V805" i="19"/>
  <c r="AG805" i="19"/>
  <c r="AH805" i="19"/>
  <c r="AJ805" i="19"/>
  <c r="AD733" i="19"/>
  <c r="AF733" i="19"/>
  <c r="T733" i="19"/>
  <c r="AH733" i="19"/>
  <c r="AJ733" i="19"/>
  <c r="V733" i="19"/>
  <c r="AC733" i="19"/>
  <c r="AE733" i="19"/>
  <c r="AL733" i="19"/>
  <c r="AM733" i="19"/>
  <c r="AG649" i="19"/>
  <c r="AJ469" i="19"/>
  <c r="AL469" i="19"/>
  <c r="V1430" i="19"/>
  <c r="AD1382" i="19"/>
  <c r="AF1358" i="19"/>
  <c r="AE1346" i="19"/>
  <c r="AE1334" i="19"/>
  <c r="AE1322" i="19"/>
  <c r="AM1321" i="19"/>
  <c r="AM1310" i="19"/>
  <c r="V1298" i="19"/>
  <c r="AD1273" i="19"/>
  <c r="V1261" i="19"/>
  <c r="AG1154" i="19"/>
  <c r="V1045" i="19"/>
  <c r="AL1045" i="19"/>
  <c r="AM1045" i="19"/>
  <c r="AD1045" i="19"/>
  <c r="AF1045" i="19"/>
  <c r="AH1045" i="19"/>
  <c r="AM1406" i="19"/>
  <c r="AC1405" i="19"/>
  <c r="AM1393" i="19"/>
  <c r="AC1382" i="19"/>
  <c r="AH1370" i="19"/>
  <c r="T1370" i="19"/>
  <c r="AE1358" i="19"/>
  <c r="AD1346" i="19"/>
  <c r="AD1334" i="19"/>
  <c r="AC1322" i="19"/>
  <c r="AL1310" i="19"/>
  <c r="AF1154" i="19"/>
  <c r="AF1118" i="19"/>
  <c r="AH1010" i="19"/>
  <c r="AC1286" i="19"/>
  <c r="AD1286" i="19"/>
  <c r="AE1286" i="19"/>
  <c r="AF1286" i="19"/>
  <c r="T1286" i="19"/>
  <c r="AH1286" i="19"/>
  <c r="V1286" i="19"/>
  <c r="AL1286" i="19"/>
  <c r="T1190" i="19"/>
  <c r="AM1190" i="19"/>
  <c r="AC1190" i="19"/>
  <c r="AD1190" i="19"/>
  <c r="AE1190" i="19"/>
  <c r="AF1190" i="19"/>
  <c r="AL1130" i="19"/>
  <c r="AM1130" i="19"/>
  <c r="AC1130" i="19"/>
  <c r="AD1130" i="19"/>
  <c r="AE1130" i="19"/>
  <c r="T1130" i="19"/>
  <c r="AF1130" i="19"/>
  <c r="AG1130" i="19"/>
  <c r="V1130" i="19"/>
  <c r="AH1130" i="19"/>
  <c r="AC998" i="19"/>
  <c r="AJ998" i="19"/>
  <c r="V998" i="19"/>
  <c r="AE998" i="19"/>
  <c r="AG914" i="19"/>
  <c r="AL914" i="19"/>
  <c r="AM914" i="19"/>
  <c r="AC914" i="19"/>
  <c r="AE818" i="19"/>
  <c r="AE722" i="19"/>
  <c r="AM722" i="19"/>
  <c r="AH722" i="19"/>
  <c r="AL722" i="19"/>
  <c r="V662" i="19"/>
  <c r="AC662" i="19"/>
  <c r="AD662" i="19"/>
  <c r="AF662" i="19"/>
  <c r="AE662" i="19"/>
  <c r="AL590" i="19"/>
  <c r="AC506" i="19"/>
  <c r="AD506" i="19"/>
  <c r="AE506" i="19"/>
  <c r="AF506" i="19"/>
  <c r="AG506" i="19"/>
  <c r="AJ506" i="19"/>
  <c r="AM506" i="19"/>
  <c r="AL434" i="19"/>
  <c r="AM434" i="19"/>
  <c r="AH1358" i="19"/>
  <c r="AG1334" i="19"/>
  <c r="AM1309" i="19"/>
  <c r="V1225" i="19"/>
  <c r="AC1225" i="19"/>
  <c r="AF1105" i="19"/>
  <c r="AL1105" i="19"/>
  <c r="AF1021" i="19"/>
  <c r="AH1021" i="19"/>
  <c r="AJ1021" i="19"/>
  <c r="T1021" i="19"/>
  <c r="V1021" i="19"/>
  <c r="AL1021" i="19"/>
  <c r="AM1021" i="19"/>
  <c r="V913" i="19"/>
  <c r="AL913" i="19"/>
  <c r="AM913" i="19"/>
  <c r="AC913" i="19"/>
  <c r="AD913" i="19"/>
  <c r="AE913" i="19"/>
  <c r="AF913" i="19"/>
  <c r="AG913" i="19"/>
  <c r="T913" i="19"/>
  <c r="AH913" i="19"/>
  <c r="AJ817" i="19"/>
  <c r="T817" i="19"/>
  <c r="AM817" i="19"/>
  <c r="AC817" i="19"/>
  <c r="AD817" i="19"/>
  <c r="AE817" i="19"/>
  <c r="AF817" i="19"/>
  <c r="V721" i="19"/>
  <c r="AM721" i="19"/>
  <c r="AC721" i="19"/>
  <c r="AD721" i="19"/>
  <c r="AE721" i="19"/>
  <c r="AF721" i="19"/>
  <c r="AH721" i="19"/>
  <c r="AJ721" i="19"/>
  <c r="AL721" i="19"/>
  <c r="T721" i="19"/>
  <c r="AF577" i="19"/>
  <c r="AE577" i="19"/>
  <c r="AC445" i="19"/>
  <c r="AD445" i="19"/>
  <c r="AE445" i="19"/>
  <c r="AF445" i="19"/>
  <c r="AG445" i="19"/>
  <c r="AH445" i="19"/>
  <c r="V445" i="19"/>
  <c r="AJ445" i="19"/>
  <c r="AL445" i="19"/>
  <c r="AM445" i="19"/>
  <c r="AM1418" i="19"/>
  <c r="AH1417" i="19"/>
  <c r="AL1393" i="19"/>
  <c r="AG1370" i="19"/>
  <c r="AD1358" i="19"/>
  <c r="AC1346" i="19"/>
  <c r="AC1334" i="19"/>
  <c r="AE1321" i="19"/>
  <c r="AM1286" i="19"/>
  <c r="V1273" i="19"/>
  <c r="AE1118" i="19"/>
  <c r="AJ1081" i="19"/>
  <c r="AD1021" i="19"/>
  <c r="V997" i="19"/>
  <c r="AD1274" i="19"/>
  <c r="AE1274" i="19"/>
  <c r="AF1274" i="19"/>
  <c r="AG1274" i="19"/>
  <c r="AJ1274" i="19"/>
  <c r="T1274" i="19"/>
  <c r="AE1142" i="19"/>
  <c r="T1142" i="19"/>
  <c r="AF1142" i="19"/>
  <c r="AG1142" i="19"/>
  <c r="V1142" i="19"/>
  <c r="AH1142" i="19"/>
  <c r="AJ1142" i="19"/>
  <c r="AL1142" i="19"/>
  <c r="AM1142" i="19"/>
  <c r="AE830" i="19"/>
  <c r="AE1165" i="19"/>
  <c r="AF1165" i="19"/>
  <c r="AL1165" i="19"/>
  <c r="AD1057" i="19"/>
  <c r="AF1057" i="19"/>
  <c r="AH1057" i="19"/>
  <c r="AJ1057" i="19"/>
  <c r="T1057" i="19"/>
  <c r="V1057" i="19"/>
  <c r="AL1057" i="19"/>
  <c r="AM1057" i="19"/>
  <c r="AL877" i="19"/>
  <c r="AM877" i="19"/>
  <c r="AC877" i="19"/>
  <c r="AD877" i="19"/>
  <c r="AE877" i="19"/>
  <c r="AF877" i="19"/>
  <c r="AG877" i="19"/>
  <c r="T877" i="19"/>
  <c r="AH877" i="19"/>
  <c r="V877" i="19"/>
  <c r="AH1381" i="19"/>
  <c r="AF1370" i="19"/>
  <c r="AC1358" i="19"/>
  <c r="AM1345" i="19"/>
  <c r="AM1333" i="19"/>
  <c r="AH1310" i="19"/>
  <c r="AG1286" i="19"/>
  <c r="AF1166" i="19"/>
  <c r="AD1142" i="19"/>
  <c r="AJ1130" i="19"/>
  <c r="T1118" i="19"/>
  <c r="AD1009" i="19"/>
  <c r="AC1310" i="19"/>
  <c r="T1310" i="19"/>
  <c r="AL1178" i="19"/>
  <c r="AM1178" i="19"/>
  <c r="AC1178" i="19"/>
  <c r="AD1178" i="19"/>
  <c r="AE1178" i="19"/>
  <c r="T1178" i="19"/>
  <c r="AF1178" i="19"/>
  <c r="AG1178" i="19"/>
  <c r="V1178" i="19"/>
  <c r="AH1178" i="19"/>
  <c r="AE1106" i="19"/>
  <c r="T1106" i="19"/>
  <c r="AF1106" i="19"/>
  <c r="AG1106" i="19"/>
  <c r="V1106" i="19"/>
  <c r="AH1106" i="19"/>
  <c r="AJ1106" i="19"/>
  <c r="AL1106" i="19"/>
  <c r="AM1106" i="19"/>
  <c r="V1034" i="19"/>
  <c r="AC950" i="19"/>
  <c r="AE950" i="19"/>
  <c r="T950" i="19"/>
  <c r="AL878" i="19"/>
  <c r="AM878" i="19"/>
  <c r="T806" i="19"/>
  <c r="AC806" i="19"/>
  <c r="AE806" i="19"/>
  <c r="AF806" i="19"/>
  <c r="AJ806" i="19"/>
  <c r="AL710" i="19"/>
  <c r="V542" i="19"/>
  <c r="AM542" i="19"/>
  <c r="AD542" i="19"/>
  <c r="AC542" i="19"/>
  <c r="AE542" i="19"/>
  <c r="AL542" i="19"/>
  <c r="AF973" i="19"/>
  <c r="AG973" i="19"/>
  <c r="V973" i="19"/>
  <c r="AJ973" i="19"/>
  <c r="AM973" i="19"/>
  <c r="T973" i="19"/>
  <c r="AC973" i="19"/>
  <c r="AD973" i="19"/>
  <c r="AH973" i="19"/>
  <c r="AC1417" i="19"/>
  <c r="AJ1406" i="19"/>
  <c r="AC1429" i="19"/>
  <c r="AJ1418" i="19"/>
  <c r="T1406" i="19"/>
  <c r="AH1393" i="19"/>
  <c r="AM1382" i="19"/>
  <c r="AE1370" i="19"/>
  <c r="AM1357" i="19"/>
  <c r="AG1310" i="19"/>
  <c r="AE1166" i="19"/>
  <c r="AC1142" i="19"/>
  <c r="AC1106" i="19"/>
  <c r="AM1094" i="19"/>
  <c r="AG662" i="19"/>
  <c r="AC1202" i="19"/>
  <c r="AD1202" i="19"/>
  <c r="AE1202" i="19"/>
  <c r="AF1202" i="19"/>
  <c r="AJ1202" i="19"/>
  <c r="V1058" i="19"/>
  <c r="AE1058" i="19"/>
  <c r="AG1058" i="19"/>
  <c r="AH1058" i="19"/>
  <c r="AM1058" i="19"/>
  <c r="AD770" i="19"/>
  <c r="AE770" i="19"/>
  <c r="AM674" i="19"/>
  <c r="AC674" i="19"/>
  <c r="T674" i="19"/>
  <c r="AE674" i="19"/>
  <c r="AH674" i="19"/>
  <c r="V674" i="19"/>
  <c r="AD674" i="19"/>
  <c r="V554" i="19"/>
  <c r="AL554" i="19"/>
  <c r="AC554" i="19"/>
  <c r="AE554" i="19"/>
  <c r="AD554" i="19"/>
  <c r="AF554" i="19"/>
  <c r="AH554" i="19"/>
  <c r="AC1418" i="19"/>
  <c r="AF1382" i="19"/>
  <c r="V1081" i="19"/>
  <c r="AC1081" i="19"/>
  <c r="T949" i="19"/>
  <c r="AH949" i="19"/>
  <c r="V949" i="19"/>
  <c r="AJ949" i="19"/>
  <c r="AM949" i="19"/>
  <c r="AC949" i="19"/>
  <c r="AD949" i="19"/>
  <c r="AF949" i="19"/>
  <c r="AG949" i="19"/>
  <c r="AD853" i="19"/>
  <c r="AE853" i="19"/>
  <c r="AF853" i="19"/>
  <c r="AJ853" i="19"/>
  <c r="T853" i="19"/>
  <c r="AM853" i="19"/>
  <c r="AC853" i="19"/>
  <c r="AD769" i="19"/>
  <c r="AH769" i="19"/>
  <c r="AJ769" i="19"/>
  <c r="AM685" i="19"/>
  <c r="AD685" i="19"/>
  <c r="AC685" i="19"/>
  <c r="AE685" i="19"/>
  <c r="AF685" i="19"/>
  <c r="AG685" i="19"/>
  <c r="AH685" i="19"/>
  <c r="AJ685" i="19"/>
  <c r="AL685" i="19"/>
  <c r="T685" i="19"/>
  <c r="V685" i="19"/>
  <c r="AD625" i="19"/>
  <c r="AM625" i="19"/>
  <c r="AE625" i="19"/>
  <c r="AJ625" i="19"/>
  <c r="AJ529" i="19"/>
  <c r="V529" i="19"/>
  <c r="AL529" i="19"/>
  <c r="AM529" i="19"/>
  <c r="AC529" i="19"/>
  <c r="AE529" i="19"/>
  <c r="AD529" i="19"/>
  <c r="AJ1430" i="19"/>
  <c r="T1418" i="19"/>
  <c r="AG1406" i="19"/>
  <c r="AM1394" i="19"/>
  <c r="AD1393" i="19"/>
  <c r="AL1382" i="19"/>
  <c r="AD1370" i="19"/>
  <c r="AM1346" i="19"/>
  <c r="AE1345" i="19"/>
  <c r="AM1334" i="19"/>
  <c r="AE1333" i="19"/>
  <c r="AF1310" i="19"/>
  <c r="AH1249" i="19"/>
  <c r="AM1202" i="19"/>
  <c r="T1166" i="19"/>
  <c r="AF1238" i="19"/>
  <c r="AJ1238" i="19"/>
  <c r="T1238" i="19"/>
  <c r="AM1238" i="19"/>
  <c r="AC1238" i="19"/>
  <c r="AC1094" i="19"/>
  <c r="AD1094" i="19"/>
  <c r="AE1094" i="19"/>
  <c r="T1094" i="19"/>
  <c r="AF1094" i="19"/>
  <c r="AG1094" i="19"/>
  <c r="V1094" i="19"/>
  <c r="AH1094" i="19"/>
  <c r="AJ1094" i="19"/>
  <c r="V1022" i="19"/>
  <c r="AG926" i="19"/>
  <c r="AM926" i="19"/>
  <c r="AE854" i="19"/>
  <c r="AJ854" i="19"/>
  <c r="AL854" i="19"/>
  <c r="AM854" i="19"/>
  <c r="AC734" i="19"/>
  <c r="AL734" i="19"/>
  <c r="AJ734" i="19"/>
  <c r="AH650" i="19"/>
  <c r="AL650" i="19"/>
  <c r="AE578" i="19"/>
  <c r="AD578" i="19"/>
  <c r="AC494" i="19"/>
  <c r="AD494" i="19"/>
  <c r="AE494" i="19"/>
  <c r="V494" i="19"/>
  <c r="AJ494" i="19"/>
  <c r="AE1298" i="19"/>
  <c r="AM1285" i="19"/>
  <c r="V1237" i="19"/>
  <c r="AC1237" i="19"/>
  <c r="AH1237" i="19"/>
  <c r="AF1153" i="19"/>
  <c r="AL1153" i="19"/>
  <c r="AM1153" i="19"/>
  <c r="AH1009" i="19"/>
  <c r="V1009" i="19"/>
  <c r="AJ1009" i="19"/>
  <c r="AM1009" i="19"/>
  <c r="T1009" i="19"/>
  <c r="AE925" i="19"/>
  <c r="AF925" i="19"/>
  <c r="AG925" i="19"/>
  <c r="T925" i="19"/>
  <c r="AH925" i="19"/>
  <c r="V925" i="19"/>
  <c r="AL925" i="19"/>
  <c r="AM925" i="19"/>
  <c r="AC925" i="19"/>
  <c r="AD925" i="19"/>
  <c r="AJ829" i="19"/>
  <c r="T829" i="19"/>
  <c r="AM829" i="19"/>
  <c r="AC829" i="19"/>
  <c r="AD829" i="19"/>
  <c r="AE829" i="19"/>
  <c r="AF829" i="19"/>
  <c r="AJ745" i="19"/>
  <c r="AC661" i="19"/>
  <c r="AE661" i="19"/>
  <c r="AH661" i="19"/>
  <c r="AD661" i="19"/>
  <c r="AG661" i="19"/>
  <c r="AM661" i="19"/>
  <c r="AH553" i="19"/>
  <c r="AJ553" i="19"/>
  <c r="V553" i="19"/>
  <c r="AG553" i="19"/>
  <c r="AM553" i="19"/>
  <c r="AM1430" i="19"/>
  <c r="T1430" i="19"/>
  <c r="AG1418" i="19"/>
  <c r="V1417" i="19"/>
  <c r="AF1406" i="19"/>
  <c r="AL1394" i="19"/>
  <c r="V1382" i="19"/>
  <c r="AC1370" i="19"/>
  <c r="AM1358" i="19"/>
  <c r="AE1357" i="19"/>
  <c r="AL1346" i="19"/>
  <c r="AL1334" i="19"/>
  <c r="AM1322" i="19"/>
  <c r="AE1310" i="19"/>
  <c r="AC1249" i="19"/>
  <c r="T1262" i="19"/>
  <c r="AM1262" i="19"/>
  <c r="AC1262" i="19"/>
  <c r="AD1262" i="19"/>
  <c r="AE1262" i="19"/>
  <c r="AF1262" i="19"/>
  <c r="AC1214" i="19"/>
  <c r="AD1214" i="19"/>
  <c r="AE1214" i="19"/>
  <c r="AF1214" i="19"/>
  <c r="AJ1214" i="19"/>
  <c r="T1214" i="19"/>
  <c r="AM1214" i="19"/>
  <c r="AC1070" i="19"/>
  <c r="AD1070" i="19"/>
  <c r="AE1070" i="19"/>
  <c r="AF1070" i="19"/>
  <c r="AG1070" i="19"/>
  <c r="AH1070" i="19"/>
  <c r="AM1070" i="19"/>
  <c r="T1070" i="19"/>
  <c r="AE986" i="19"/>
  <c r="T986" i="19"/>
  <c r="AC986" i="19"/>
  <c r="AL890" i="19"/>
  <c r="AM890" i="19"/>
  <c r="AC890" i="19"/>
  <c r="AG890" i="19"/>
  <c r="AD758" i="19"/>
  <c r="AE758" i="19"/>
  <c r="AD530" i="19"/>
  <c r="AE530" i="19"/>
  <c r="AH530" i="19"/>
  <c r="AG530" i="19"/>
  <c r="V1406" i="19"/>
  <c r="AL1370" i="19"/>
  <c r="AG1346" i="19"/>
  <c r="AC1261" i="19"/>
  <c r="AH1261" i="19"/>
  <c r="T1093" i="19"/>
  <c r="AF1093" i="19"/>
  <c r="AL1093" i="19"/>
  <c r="AG985" i="19"/>
  <c r="T985" i="19"/>
  <c r="AH985" i="19"/>
  <c r="V985" i="19"/>
  <c r="AJ985" i="19"/>
  <c r="AM985" i="19"/>
  <c r="AC985" i="19"/>
  <c r="AD985" i="19"/>
  <c r="AF985" i="19"/>
  <c r="AM889" i="19"/>
  <c r="AC889" i="19"/>
  <c r="AD889" i="19"/>
  <c r="AE889" i="19"/>
  <c r="AF889" i="19"/>
  <c r="AG889" i="19"/>
  <c r="T889" i="19"/>
  <c r="AH889" i="19"/>
  <c r="V889" i="19"/>
  <c r="AL889" i="19"/>
  <c r="AH793" i="19"/>
  <c r="AJ793" i="19"/>
  <c r="AD793" i="19"/>
  <c r="AC709" i="19"/>
  <c r="AE709" i="19"/>
  <c r="T709" i="19"/>
  <c r="AH709" i="19"/>
  <c r="V709" i="19"/>
  <c r="AD709" i="19"/>
  <c r="AF709" i="19"/>
  <c r="AJ709" i="19"/>
  <c r="AL709" i="19"/>
  <c r="AM709" i="19"/>
  <c r="AH589" i="19"/>
  <c r="V589" i="19"/>
  <c r="AD589" i="19"/>
  <c r="AE589" i="19"/>
  <c r="AG589" i="19"/>
  <c r="AJ589" i="19"/>
  <c r="AM589" i="19"/>
  <c r="AF505" i="19"/>
  <c r="AH505" i="19"/>
  <c r="AJ505" i="19"/>
  <c r="AC505" i="19"/>
  <c r="AD505" i="19"/>
  <c r="AE505" i="19"/>
  <c r="AG457" i="19"/>
  <c r="AH457" i="19"/>
  <c r="AJ457" i="19"/>
  <c r="V457" i="19"/>
  <c r="AL457" i="19"/>
  <c r="AM457" i="19"/>
  <c r="AF457" i="19"/>
  <c r="AH1429" i="19"/>
  <c r="AG1430" i="19"/>
  <c r="V1429" i="19"/>
  <c r="AF1418" i="19"/>
  <c r="AE1406" i="19"/>
  <c r="AF1394" i="19"/>
  <c r="AM1369" i="19"/>
  <c r="AL1358" i="19"/>
  <c r="V1346" i="19"/>
  <c r="V1334" i="19"/>
  <c r="AL1322" i="19"/>
  <c r="T1322" i="19"/>
  <c r="AD1310" i="19"/>
  <c r="AE1309" i="19"/>
  <c r="T1202" i="19"/>
  <c r="AJ1190" i="19"/>
  <c r="AJ1178" i="19"/>
  <c r="T1165" i="19"/>
  <c r="T1141" i="19"/>
  <c r="T1105" i="19"/>
  <c r="AM1298" i="19"/>
  <c r="AC1298" i="19"/>
  <c r="AD1298" i="19"/>
  <c r="AF1298" i="19"/>
  <c r="T1298" i="19"/>
  <c r="AH1298" i="19"/>
  <c r="AD1226" i="19"/>
  <c r="AE1226" i="19"/>
  <c r="AF1226" i="19"/>
  <c r="AJ1226" i="19"/>
  <c r="T1226" i="19"/>
  <c r="AM1226" i="19"/>
  <c r="V1154" i="19"/>
  <c r="AH1154" i="19"/>
  <c r="AJ1154" i="19"/>
  <c r="AL1154" i="19"/>
  <c r="AM1154" i="19"/>
  <c r="AC1154" i="19"/>
  <c r="AD1154" i="19"/>
  <c r="AE1154" i="19"/>
  <c r="AC1010" i="19"/>
  <c r="AJ1010" i="19"/>
  <c r="AM1010" i="19"/>
  <c r="V1010" i="19"/>
  <c r="AC902" i="19"/>
  <c r="AG902" i="19"/>
  <c r="AL902" i="19"/>
  <c r="AM902" i="19"/>
  <c r="AF794" i="19"/>
  <c r="T794" i="19"/>
  <c r="AC794" i="19"/>
  <c r="AE794" i="19"/>
  <c r="AD698" i="19"/>
  <c r="AH698" i="19"/>
  <c r="AJ698" i="19"/>
  <c r="AC698" i="19"/>
  <c r="AE698" i="19"/>
  <c r="AD566" i="19"/>
  <c r="AF566" i="19"/>
  <c r="AH566" i="19"/>
  <c r="V566" i="19"/>
  <c r="AM566" i="19"/>
  <c r="AC566" i="19"/>
  <c r="AE566" i="19"/>
  <c r="AL566" i="19"/>
  <c r="AJ446" i="19"/>
  <c r="AM446" i="19"/>
  <c r="T1358" i="19"/>
  <c r="AG1322" i="19"/>
  <c r="AG878" i="19"/>
  <c r="AL1273" i="19"/>
  <c r="AC1273" i="19"/>
  <c r="AF1273" i="19"/>
  <c r="AG1273" i="19"/>
  <c r="T1273" i="19"/>
  <c r="AH1273" i="19"/>
  <c r="V1189" i="19"/>
  <c r="AC1189" i="19"/>
  <c r="AH1189" i="19"/>
  <c r="T1129" i="19"/>
  <c r="AF1129" i="19"/>
  <c r="AF1069" i="19"/>
  <c r="AM1069" i="19"/>
  <c r="AM961" i="19"/>
  <c r="AC961" i="19"/>
  <c r="AD961" i="19"/>
  <c r="AF961" i="19"/>
  <c r="T961" i="19"/>
  <c r="AH961" i="19"/>
  <c r="V961" i="19"/>
  <c r="AG961" i="19"/>
  <c r="T865" i="19"/>
  <c r="AH865" i="19"/>
  <c r="AJ865" i="19"/>
  <c r="AL865" i="19"/>
  <c r="AM865" i="19"/>
  <c r="AC865" i="19"/>
  <c r="AD865" i="19"/>
  <c r="AE865" i="19"/>
  <c r="AF865" i="19"/>
  <c r="AG865" i="19"/>
  <c r="AD781" i="19"/>
  <c r="AJ781" i="19"/>
  <c r="AG697" i="19"/>
  <c r="AL697" i="19"/>
  <c r="AE697" i="19"/>
  <c r="AF697" i="19"/>
  <c r="AH697" i="19"/>
  <c r="AJ697" i="19"/>
  <c r="AM697" i="19"/>
  <c r="T697" i="19"/>
  <c r="V697" i="19"/>
  <c r="AC697" i="19"/>
  <c r="AD697" i="19"/>
  <c r="AD601" i="19"/>
  <c r="AG601" i="19"/>
  <c r="AH601" i="19"/>
  <c r="AE601" i="19"/>
  <c r="AJ601" i="19"/>
  <c r="AM601" i="19"/>
  <c r="V601" i="19"/>
  <c r="AC517" i="19"/>
  <c r="AD517" i="19"/>
  <c r="AE517" i="19"/>
  <c r="AJ517" i="19"/>
  <c r="V517" i="19"/>
  <c r="AF1430" i="19"/>
  <c r="AE1418" i="19"/>
  <c r="AD1406" i="19"/>
  <c r="AH1382" i="19"/>
  <c r="AE1285" i="19"/>
  <c r="AE1238" i="19"/>
  <c r="AC1213" i="19"/>
  <c r="V722" i="19"/>
  <c r="AM527" i="19"/>
  <c r="AD479" i="19"/>
  <c r="AH467" i="19"/>
  <c r="AC455" i="19"/>
  <c r="AC431" i="19"/>
  <c r="AL551" i="19"/>
  <c r="V527" i="19"/>
  <c r="AE503" i="19"/>
  <c r="AF467" i="19"/>
  <c r="AM455" i="19"/>
  <c r="AL539" i="19"/>
  <c r="AJ527" i="19"/>
  <c r="AD503" i="19"/>
  <c r="AL455" i="19"/>
  <c r="AM443" i="19"/>
  <c r="AL443" i="19"/>
  <c r="V551" i="19"/>
  <c r="AL479" i="19"/>
  <c r="AJ455" i="19"/>
  <c r="AM431" i="19"/>
  <c r="AJ443" i="19"/>
  <c r="AL431" i="19"/>
  <c r="AD527" i="19"/>
  <c r="AM515" i="19"/>
  <c r="AL503" i="19"/>
  <c r="AL491" i="19"/>
  <c r="AM467" i="19"/>
  <c r="AF443" i="19"/>
  <c r="V479" i="19"/>
  <c r="AL467" i="19"/>
  <c r="AE443" i="19"/>
  <c r="AJ431" i="19"/>
  <c r="AJ491" i="19"/>
  <c r="AH479" i="19"/>
  <c r="AD443" i="19"/>
  <c r="AM1431" i="19"/>
  <c r="AG1425" i="19"/>
  <c r="AM1419" i="19"/>
  <c r="AG1413" i="19"/>
  <c r="AM1407" i="19"/>
  <c r="AE1395" i="19"/>
  <c r="AJ1394" i="19"/>
  <c r="AC1390" i="19"/>
  <c r="AL1431" i="19"/>
  <c r="AJ1429" i="19"/>
  <c r="AM1426" i="19"/>
  <c r="AF1425" i="19"/>
  <c r="T1425" i="19"/>
  <c r="AL1419" i="19"/>
  <c r="AJ1417" i="19"/>
  <c r="AM1414" i="19"/>
  <c r="AF1413" i="19"/>
  <c r="T1413" i="19"/>
  <c r="AL1407" i="19"/>
  <c r="AJ1405" i="19"/>
  <c r="AC1404" i="19"/>
  <c r="AM1402" i="19"/>
  <c r="AC1393" i="19"/>
  <c r="AG1393" i="19"/>
  <c r="V1392" i="19"/>
  <c r="AH1392" i="19"/>
  <c r="AL1392" i="19"/>
  <c r="AM1391" i="19"/>
  <c r="AE1391" i="19"/>
  <c r="AJ1384" i="19"/>
  <c r="AE1383" i="19"/>
  <c r="T1383" i="19"/>
  <c r="AF1383" i="19"/>
  <c r="V1383" i="19"/>
  <c r="AH1383" i="19"/>
  <c r="AG1363" i="19"/>
  <c r="T1390" i="19"/>
  <c r="AF1390" i="19"/>
  <c r="AJ1390" i="19"/>
  <c r="AE1363" i="19"/>
  <c r="AJ1431" i="19"/>
  <c r="AD1425" i="19"/>
  <c r="AJ1419" i="19"/>
  <c r="AD1413" i="19"/>
  <c r="AJ1407" i="19"/>
  <c r="AH1405" i="19"/>
  <c r="V1405" i="19"/>
  <c r="AM1381" i="19"/>
  <c r="AC1367" i="19"/>
  <c r="AD1363" i="19"/>
  <c r="AL1355" i="19"/>
  <c r="AM1355" i="19"/>
  <c r="AC1355" i="19"/>
  <c r="AD1355" i="19"/>
  <c r="AE1355" i="19"/>
  <c r="T1355" i="19"/>
  <c r="AF1355" i="19"/>
  <c r="AG1355" i="19"/>
  <c r="V1355" i="19"/>
  <c r="AH1355" i="19"/>
  <c r="AJ1355" i="19"/>
  <c r="AG1429" i="19"/>
  <c r="AJ1426" i="19"/>
  <c r="AC1425" i="19"/>
  <c r="AG1417" i="19"/>
  <c r="AJ1414" i="19"/>
  <c r="AC1413" i="19"/>
  <c r="T1410" i="19"/>
  <c r="AG1405" i="19"/>
  <c r="AJ1402" i="19"/>
  <c r="V1396" i="19"/>
  <c r="V1395" i="19"/>
  <c r="V1394" i="19"/>
  <c r="AM1390" i="19"/>
  <c r="AL1384" i="19"/>
  <c r="AM1384" i="19"/>
  <c r="AC1384" i="19"/>
  <c r="AD1384" i="19"/>
  <c r="AL1381" i="19"/>
  <c r="V1381" i="19"/>
  <c r="AD1376" i="19"/>
  <c r="AE1376" i="19"/>
  <c r="AG1376" i="19"/>
  <c r="V1376" i="19"/>
  <c r="AH1376" i="19"/>
  <c r="AM1376" i="19"/>
  <c r="V1431" i="19"/>
  <c r="AF1429" i="19"/>
  <c r="T1429" i="19"/>
  <c r="AE1422" i="19"/>
  <c r="AJ1421" i="19"/>
  <c r="AH1419" i="19"/>
  <c r="V1419" i="19"/>
  <c r="AF1417" i="19"/>
  <c r="T1417" i="19"/>
  <c r="AE1410" i="19"/>
  <c r="AJ1409" i="19"/>
  <c r="AH1407" i="19"/>
  <c r="V1407" i="19"/>
  <c r="AF1405" i="19"/>
  <c r="T1405" i="19"/>
  <c r="AJ1395" i="19"/>
  <c r="AL1390" i="19"/>
  <c r="T1386" i="19"/>
  <c r="AF1386" i="19"/>
  <c r="AF1384" i="19"/>
  <c r="AJ1376" i="19"/>
  <c r="AH1431" i="19"/>
  <c r="AG1431" i="19"/>
  <c r="AL1430" i="19"/>
  <c r="AE1429" i="19"/>
  <c r="AJ1428" i="19"/>
  <c r="AH1426" i="19"/>
  <c r="V1426" i="19"/>
  <c r="AM1425" i="19"/>
  <c r="AF1424" i="19"/>
  <c r="T1424" i="19"/>
  <c r="AD1422" i="19"/>
  <c r="AG1419" i="19"/>
  <c r="AL1418" i="19"/>
  <c r="AE1417" i="19"/>
  <c r="AJ1416" i="19"/>
  <c r="AH1414" i="19"/>
  <c r="V1414" i="19"/>
  <c r="AM1413" i="19"/>
  <c r="AF1412" i="19"/>
  <c r="T1412" i="19"/>
  <c r="AD1410" i="19"/>
  <c r="AG1407" i="19"/>
  <c r="AL1406" i="19"/>
  <c r="AE1405" i="19"/>
  <c r="AJ1404" i="19"/>
  <c r="AH1402" i="19"/>
  <c r="V1402" i="19"/>
  <c r="AC1399" i="19"/>
  <c r="AC1398" i="19"/>
  <c r="AH1396" i="19"/>
  <c r="T1396" i="19"/>
  <c r="AH1395" i="19"/>
  <c r="T1395" i="19"/>
  <c r="AH1394" i="19"/>
  <c r="T1394" i="19"/>
  <c r="AJ1393" i="19"/>
  <c r="V1393" i="19"/>
  <c r="AJ1392" i="19"/>
  <c r="AJ1391" i="19"/>
  <c r="V1391" i="19"/>
  <c r="V1390" i="19"/>
  <c r="AC1387" i="19"/>
  <c r="AC1386" i="19"/>
  <c r="AE1384" i="19"/>
  <c r="AJ1381" i="19"/>
  <c r="AF1376" i="19"/>
  <c r="AJ1375" i="19"/>
  <c r="AL1375" i="19"/>
  <c r="AM1375" i="19"/>
  <c r="T1375" i="19"/>
  <c r="AF1375" i="19"/>
  <c r="V1367" i="19"/>
  <c r="AF1431" i="19"/>
  <c r="T1431" i="19"/>
  <c r="AD1429" i="19"/>
  <c r="AG1426" i="19"/>
  <c r="AL1425" i="19"/>
  <c r="AE1424" i="19"/>
  <c r="AC1422" i="19"/>
  <c r="AH1421" i="19"/>
  <c r="V1421" i="19"/>
  <c r="AF1419" i="19"/>
  <c r="T1419" i="19"/>
  <c r="AD1417" i="19"/>
  <c r="AG1414" i="19"/>
  <c r="AL1413" i="19"/>
  <c r="AE1412" i="19"/>
  <c r="AC1410" i="19"/>
  <c r="AH1409" i="19"/>
  <c r="V1409" i="19"/>
  <c r="AM1408" i="19"/>
  <c r="AF1407" i="19"/>
  <c r="T1407" i="19"/>
  <c r="AD1405" i="19"/>
  <c r="AG1402" i="19"/>
  <c r="AD1400" i="19"/>
  <c r="V1400" i="19"/>
  <c r="AH1400" i="19"/>
  <c r="AM1399" i="19"/>
  <c r="T1398" i="19"/>
  <c r="AF1398" i="19"/>
  <c r="AG1396" i="19"/>
  <c r="AG1395" i="19"/>
  <c r="AG1394" i="19"/>
  <c r="T1393" i="19"/>
  <c r="T1392" i="19"/>
  <c r="AD1388" i="19"/>
  <c r="V1388" i="19"/>
  <c r="AH1388" i="19"/>
  <c r="AM1387" i="19"/>
  <c r="AM1383" i="19"/>
  <c r="V1379" i="19"/>
  <c r="AC1376" i="19"/>
  <c r="AE1419" i="19"/>
  <c r="AC1381" i="19"/>
  <c r="AD1381" i="19"/>
  <c r="T1381" i="19"/>
  <c r="AF1381" i="19"/>
  <c r="AG1381" i="19"/>
  <c r="AL1367" i="19"/>
  <c r="AM1367" i="19"/>
  <c r="AD1367" i="19"/>
  <c r="AE1367" i="19"/>
  <c r="T1367" i="19"/>
  <c r="AF1367" i="19"/>
  <c r="AG1367" i="19"/>
  <c r="AJ1367" i="19"/>
  <c r="V1363" i="19"/>
  <c r="AH1363" i="19"/>
  <c r="AJ1363" i="19"/>
  <c r="AL1363" i="19"/>
  <c r="AM1363" i="19"/>
  <c r="AC1363" i="19"/>
  <c r="T1363" i="19"/>
  <c r="AF1363" i="19"/>
  <c r="AD1431" i="19"/>
  <c r="AG1428" i="19"/>
  <c r="AE1426" i="19"/>
  <c r="AJ1425" i="19"/>
  <c r="AC1424" i="19"/>
  <c r="AM1422" i="19"/>
  <c r="AF1421" i="19"/>
  <c r="T1421" i="19"/>
  <c r="AD1419" i="19"/>
  <c r="AG1416" i="19"/>
  <c r="AE1414" i="19"/>
  <c r="AJ1413" i="19"/>
  <c r="AC1412" i="19"/>
  <c r="AM1410" i="19"/>
  <c r="AF1409" i="19"/>
  <c r="T1409" i="19"/>
  <c r="AD1407" i="19"/>
  <c r="AG1404" i="19"/>
  <c r="AE1402" i="19"/>
  <c r="AE1396" i="19"/>
  <c r="AD1395" i="19"/>
  <c r="AE1394" i="19"/>
  <c r="AF1393" i="19"/>
  <c r="AF1392" i="19"/>
  <c r="AG1391" i="19"/>
  <c r="AG1390" i="19"/>
  <c r="AM1386" i="19"/>
  <c r="AE1381" i="19"/>
  <c r="AJ1432" i="19"/>
  <c r="AC1431" i="19"/>
  <c r="AH1430" i="19"/>
  <c r="AM1429" i="19"/>
  <c r="AF1428" i="19"/>
  <c r="AD1426" i="19"/>
  <c r="AL1422" i="19"/>
  <c r="AE1421" i="19"/>
  <c r="AJ1420" i="19"/>
  <c r="AC1419" i="19"/>
  <c r="AH1418" i="19"/>
  <c r="AM1417" i="19"/>
  <c r="AF1416" i="19"/>
  <c r="AD1414" i="19"/>
  <c r="AL1410" i="19"/>
  <c r="AE1409" i="19"/>
  <c r="AJ1408" i="19"/>
  <c r="AC1407" i="19"/>
  <c r="AH1406" i="19"/>
  <c r="AM1405" i="19"/>
  <c r="AF1404" i="19"/>
  <c r="AD1402" i="19"/>
  <c r="AL1400" i="19"/>
  <c r="AL1399" i="19"/>
  <c r="AL1398" i="19"/>
  <c r="AC1396" i="19"/>
  <c r="AC1395" i="19"/>
  <c r="AD1394" i="19"/>
  <c r="AE1393" i="19"/>
  <c r="AE1392" i="19"/>
  <c r="AF1391" i="19"/>
  <c r="AE1390" i="19"/>
  <c r="AL1388" i="19"/>
  <c r="AL1387" i="19"/>
  <c r="AL1386" i="19"/>
  <c r="AJ1383" i="19"/>
  <c r="AL1379" i="19"/>
  <c r="AD1375" i="19"/>
  <c r="AC1369" i="19"/>
  <c r="AD1369" i="19"/>
  <c r="T1369" i="19"/>
  <c r="AF1369" i="19"/>
  <c r="AG1369" i="19"/>
  <c r="V1369" i="19"/>
  <c r="AH1369" i="19"/>
  <c r="AL1369" i="19"/>
  <c r="AC1364" i="19"/>
  <c r="AD1364" i="19"/>
  <c r="AE1364" i="19"/>
  <c r="AG1364" i="19"/>
  <c r="V1364" i="19"/>
  <c r="AH1364" i="19"/>
  <c r="AJ1364" i="19"/>
  <c r="AM1364" i="19"/>
  <c r="AE1431" i="19"/>
  <c r="AL1429" i="19"/>
  <c r="AC1426" i="19"/>
  <c r="AH1425" i="19"/>
  <c r="AL1417" i="19"/>
  <c r="AC1414" i="19"/>
  <c r="AH1413" i="19"/>
  <c r="AL1405" i="19"/>
  <c r="AC1402" i="19"/>
  <c r="AL1396" i="19"/>
  <c r="AD1396" i="19"/>
  <c r="AC1394" i="19"/>
  <c r="AD1390" i="19"/>
  <c r="V1384" i="19"/>
  <c r="AM1379" i="19"/>
  <c r="AD1379" i="19"/>
  <c r="AE1379" i="19"/>
  <c r="T1379" i="19"/>
  <c r="AF1379" i="19"/>
  <c r="AJ1379" i="19"/>
  <c r="V1269" i="19"/>
  <c r="AH1269" i="19"/>
  <c r="AM1269" i="19"/>
  <c r="AC1269" i="19"/>
  <c r="AL1357" i="19"/>
  <c r="AM1352" i="19"/>
  <c r="AF1351" i="19"/>
  <c r="T1351" i="19"/>
  <c r="AL1345" i="19"/>
  <c r="AJ1343" i="19"/>
  <c r="AM1340" i="19"/>
  <c r="AF1339" i="19"/>
  <c r="T1339" i="19"/>
  <c r="AL1333" i="19"/>
  <c r="AJ1331" i="19"/>
  <c r="AM1328" i="19"/>
  <c r="AF1327" i="19"/>
  <c r="T1327" i="19"/>
  <c r="AL1321" i="19"/>
  <c r="AJ1319" i="19"/>
  <c r="AM1316" i="19"/>
  <c r="AF1315" i="19"/>
  <c r="T1315" i="19"/>
  <c r="AL1309" i="19"/>
  <c r="AJ1307" i="19"/>
  <c r="AM1304" i="19"/>
  <c r="AF1303" i="19"/>
  <c r="T1303" i="19"/>
  <c r="AL1297" i="19"/>
  <c r="AJ1295" i="19"/>
  <c r="AM1292" i="19"/>
  <c r="AF1291" i="19"/>
  <c r="T1291" i="19"/>
  <c r="AL1285" i="19"/>
  <c r="AD1282" i="19"/>
  <c r="V1282" i="19"/>
  <c r="AH1282" i="19"/>
  <c r="AM1281" i="19"/>
  <c r="T1280" i="19"/>
  <c r="AF1280" i="19"/>
  <c r="AG1272" i="19"/>
  <c r="AD1269" i="19"/>
  <c r="AE1351" i="19"/>
  <c r="AE1339" i="19"/>
  <c r="AE1327" i="19"/>
  <c r="AE1315" i="19"/>
  <c r="AE1272" i="19"/>
  <c r="T1272" i="19"/>
  <c r="AF1272" i="19"/>
  <c r="AJ1272" i="19"/>
  <c r="AL1272" i="19"/>
  <c r="AJ1357" i="19"/>
  <c r="AD1351" i="19"/>
  <c r="AJ1345" i="19"/>
  <c r="AH1343" i="19"/>
  <c r="V1343" i="19"/>
  <c r="AD1339" i="19"/>
  <c r="AJ1333" i="19"/>
  <c r="AH1331" i="19"/>
  <c r="V1331" i="19"/>
  <c r="AD1327" i="19"/>
  <c r="AJ1321" i="19"/>
  <c r="AH1319" i="19"/>
  <c r="V1319" i="19"/>
  <c r="AD1315" i="19"/>
  <c r="AJ1309" i="19"/>
  <c r="AH1307" i="19"/>
  <c r="V1307" i="19"/>
  <c r="AD1303" i="19"/>
  <c r="AJ1297" i="19"/>
  <c r="AH1295" i="19"/>
  <c r="V1295" i="19"/>
  <c r="AD1291" i="19"/>
  <c r="AJ1285" i="19"/>
  <c r="AC1272" i="19"/>
  <c r="T1372" i="19"/>
  <c r="AJ1352" i="19"/>
  <c r="AC1351" i="19"/>
  <c r="T1348" i="19"/>
  <c r="AG1343" i="19"/>
  <c r="AJ1340" i="19"/>
  <c r="AC1339" i="19"/>
  <c r="AG1331" i="19"/>
  <c r="AJ1328" i="19"/>
  <c r="AC1327" i="19"/>
  <c r="AG1319" i="19"/>
  <c r="AJ1316" i="19"/>
  <c r="AC1315" i="19"/>
  <c r="T1312" i="19"/>
  <c r="AG1307" i="19"/>
  <c r="AJ1304" i="19"/>
  <c r="AC1303" i="19"/>
  <c r="T1300" i="19"/>
  <c r="AG1295" i="19"/>
  <c r="AJ1292" i="19"/>
  <c r="AC1291" i="19"/>
  <c r="AC1270" i="19"/>
  <c r="AD1270" i="19"/>
  <c r="V1270" i="19"/>
  <c r="AH1270" i="19"/>
  <c r="AJ1270" i="19"/>
  <c r="AC1251" i="19"/>
  <c r="AD1251" i="19"/>
  <c r="T1251" i="19"/>
  <c r="AF1251" i="19"/>
  <c r="AG1251" i="19"/>
  <c r="V1251" i="19"/>
  <c r="AH1251" i="19"/>
  <c r="AL1251" i="19"/>
  <c r="AE1372" i="19"/>
  <c r="AJ1371" i="19"/>
  <c r="AE1360" i="19"/>
  <c r="AJ1359" i="19"/>
  <c r="AH1357" i="19"/>
  <c r="V1357" i="19"/>
  <c r="AE1348" i="19"/>
  <c r="AJ1347" i="19"/>
  <c r="AH1345" i="19"/>
  <c r="V1345" i="19"/>
  <c r="AF1343" i="19"/>
  <c r="T1343" i="19"/>
  <c r="AE1336" i="19"/>
  <c r="AJ1335" i="19"/>
  <c r="AH1333" i="19"/>
  <c r="V1333" i="19"/>
  <c r="AF1331" i="19"/>
  <c r="T1331" i="19"/>
  <c r="AE1324" i="19"/>
  <c r="AJ1323" i="19"/>
  <c r="AH1321" i="19"/>
  <c r="V1321" i="19"/>
  <c r="AF1319" i="19"/>
  <c r="T1319" i="19"/>
  <c r="AE1312" i="19"/>
  <c r="AJ1311" i="19"/>
  <c r="AH1309" i="19"/>
  <c r="V1309" i="19"/>
  <c r="AF1307" i="19"/>
  <c r="T1307" i="19"/>
  <c r="AE1300" i="19"/>
  <c r="AJ1299" i="19"/>
  <c r="AH1297" i="19"/>
  <c r="V1297" i="19"/>
  <c r="AF1295" i="19"/>
  <c r="T1295" i="19"/>
  <c r="AE1288" i="19"/>
  <c r="AJ1287" i="19"/>
  <c r="AH1285" i="19"/>
  <c r="V1285" i="19"/>
  <c r="AL1278" i="19"/>
  <c r="AD1278" i="19"/>
  <c r="V1245" i="19"/>
  <c r="AH1245" i="19"/>
  <c r="AJ1245" i="19"/>
  <c r="AL1245" i="19"/>
  <c r="AM1245" i="19"/>
  <c r="AC1245" i="19"/>
  <c r="T1245" i="19"/>
  <c r="AF1245" i="19"/>
  <c r="AE1239" i="19"/>
  <c r="AL1380" i="19"/>
  <c r="AJ1378" i="19"/>
  <c r="AF1374" i="19"/>
  <c r="T1374" i="19"/>
  <c r="AD1372" i="19"/>
  <c r="AL1368" i="19"/>
  <c r="AJ1366" i="19"/>
  <c r="AF1362" i="19"/>
  <c r="T1362" i="19"/>
  <c r="AD1360" i="19"/>
  <c r="AG1357" i="19"/>
  <c r="AL1356" i="19"/>
  <c r="AJ1354" i="19"/>
  <c r="AH1352" i="19"/>
  <c r="V1352" i="19"/>
  <c r="AM1351" i="19"/>
  <c r="AF1350" i="19"/>
  <c r="T1350" i="19"/>
  <c r="AD1348" i="19"/>
  <c r="AG1345" i="19"/>
  <c r="AL1344" i="19"/>
  <c r="AE1343" i="19"/>
  <c r="AJ1342" i="19"/>
  <c r="AH1340" i="19"/>
  <c r="V1340" i="19"/>
  <c r="AM1339" i="19"/>
  <c r="AF1338" i="19"/>
  <c r="T1338" i="19"/>
  <c r="AD1336" i="19"/>
  <c r="AG1333" i="19"/>
  <c r="AL1332" i="19"/>
  <c r="AE1331" i="19"/>
  <c r="AJ1330" i="19"/>
  <c r="AH1328" i="19"/>
  <c r="V1328" i="19"/>
  <c r="AM1327" i="19"/>
  <c r="AF1326" i="19"/>
  <c r="T1326" i="19"/>
  <c r="AD1324" i="19"/>
  <c r="AG1321" i="19"/>
  <c r="AL1320" i="19"/>
  <c r="AE1319" i="19"/>
  <c r="AJ1318" i="19"/>
  <c r="AH1316" i="19"/>
  <c r="V1316" i="19"/>
  <c r="AM1315" i="19"/>
  <c r="AF1314" i="19"/>
  <c r="T1314" i="19"/>
  <c r="AD1312" i="19"/>
  <c r="AG1309" i="19"/>
  <c r="AL1308" i="19"/>
  <c r="AE1307" i="19"/>
  <c r="AJ1306" i="19"/>
  <c r="AH1304" i="19"/>
  <c r="V1304" i="19"/>
  <c r="AM1303" i="19"/>
  <c r="AF1302" i="19"/>
  <c r="T1302" i="19"/>
  <c r="AD1300" i="19"/>
  <c r="AG1297" i="19"/>
  <c r="AL1296" i="19"/>
  <c r="AE1295" i="19"/>
  <c r="AJ1294" i="19"/>
  <c r="AH1292" i="19"/>
  <c r="V1292" i="19"/>
  <c r="AM1291" i="19"/>
  <c r="AF1290" i="19"/>
  <c r="T1290" i="19"/>
  <c r="AD1288" i="19"/>
  <c r="AG1285" i="19"/>
  <c r="AL1284" i="19"/>
  <c r="AJ1282" i="19"/>
  <c r="AJ1281" i="19"/>
  <c r="AJ1280" i="19"/>
  <c r="V1280" i="19"/>
  <c r="AE1277" i="19"/>
  <c r="AJ1276" i="19"/>
  <c r="AC1274" i="19"/>
  <c r="AM1273" i="19"/>
  <c r="AE1273" i="19"/>
  <c r="AM1268" i="19"/>
  <c r="T1268" i="19"/>
  <c r="AF1268" i="19"/>
  <c r="V1268" i="19"/>
  <c r="AH1268" i="19"/>
  <c r="AC1258" i="19"/>
  <c r="AD1258" i="19"/>
  <c r="AG1258" i="19"/>
  <c r="V1258" i="19"/>
  <c r="AH1258" i="19"/>
  <c r="AJ1258" i="19"/>
  <c r="AM1258" i="19"/>
  <c r="V1257" i="19"/>
  <c r="AH1257" i="19"/>
  <c r="AL1257" i="19"/>
  <c r="AM1257" i="19"/>
  <c r="AC1257" i="19"/>
  <c r="T1257" i="19"/>
  <c r="AF1257" i="19"/>
  <c r="AE1374" i="19"/>
  <c r="AC1372" i="19"/>
  <c r="AH1371" i="19"/>
  <c r="V1371" i="19"/>
  <c r="AE1362" i="19"/>
  <c r="AC1360" i="19"/>
  <c r="AH1359" i="19"/>
  <c r="V1359" i="19"/>
  <c r="AF1357" i="19"/>
  <c r="T1357" i="19"/>
  <c r="AG1352" i="19"/>
  <c r="AL1351" i="19"/>
  <c r="AE1350" i="19"/>
  <c r="AC1348" i="19"/>
  <c r="AH1347" i="19"/>
  <c r="V1347" i="19"/>
  <c r="AF1345" i="19"/>
  <c r="T1345" i="19"/>
  <c r="AD1343" i="19"/>
  <c r="AG1340" i="19"/>
  <c r="AL1339" i="19"/>
  <c r="AE1338" i="19"/>
  <c r="AC1336" i="19"/>
  <c r="AH1335" i="19"/>
  <c r="V1335" i="19"/>
  <c r="AF1333" i="19"/>
  <c r="T1333" i="19"/>
  <c r="AD1331" i="19"/>
  <c r="AG1328" i="19"/>
  <c r="AL1327" i="19"/>
  <c r="AE1326" i="19"/>
  <c r="AC1324" i="19"/>
  <c r="AH1323" i="19"/>
  <c r="V1323" i="19"/>
  <c r="AF1321" i="19"/>
  <c r="T1321" i="19"/>
  <c r="AD1319" i="19"/>
  <c r="AG1316" i="19"/>
  <c r="AL1315" i="19"/>
  <c r="AE1314" i="19"/>
  <c r="AC1312" i="19"/>
  <c r="AH1311" i="19"/>
  <c r="V1311" i="19"/>
  <c r="AF1309" i="19"/>
  <c r="T1309" i="19"/>
  <c r="AD1307" i="19"/>
  <c r="AG1304" i="19"/>
  <c r="AL1303" i="19"/>
  <c r="AE1302" i="19"/>
  <c r="AC1300" i="19"/>
  <c r="AH1299" i="19"/>
  <c r="V1299" i="19"/>
  <c r="AF1297" i="19"/>
  <c r="T1297" i="19"/>
  <c r="AD1295" i="19"/>
  <c r="AG1292" i="19"/>
  <c r="AL1291" i="19"/>
  <c r="AE1290" i="19"/>
  <c r="AC1288" i="19"/>
  <c r="AH1287" i="19"/>
  <c r="V1287" i="19"/>
  <c r="AF1285" i="19"/>
  <c r="T1285" i="19"/>
  <c r="T1282" i="19"/>
  <c r="AH1281" i="19"/>
  <c r="T1281" i="19"/>
  <c r="AC1275" i="19"/>
  <c r="AG1275" i="19"/>
  <c r="V1274" i="19"/>
  <c r="AH1274" i="19"/>
  <c r="AL1274" i="19"/>
  <c r="AL1269" i="19"/>
  <c r="T1269" i="19"/>
  <c r="AL1261" i="19"/>
  <c r="AM1261" i="19"/>
  <c r="AD1261" i="19"/>
  <c r="AE1261" i="19"/>
  <c r="T1261" i="19"/>
  <c r="AF1261" i="19"/>
  <c r="AG1261" i="19"/>
  <c r="AJ1261" i="19"/>
  <c r="AM1251" i="19"/>
  <c r="AC1246" i="19"/>
  <c r="AD1246" i="19"/>
  <c r="AE1246" i="19"/>
  <c r="AG1246" i="19"/>
  <c r="V1246" i="19"/>
  <c r="AH1246" i="19"/>
  <c r="AJ1246" i="19"/>
  <c r="AM1246" i="19"/>
  <c r="AC1343" i="19"/>
  <c r="AC1331" i="19"/>
  <c r="AC1319" i="19"/>
  <c r="AC1307" i="19"/>
  <c r="AC1295" i="19"/>
  <c r="V1272" i="19"/>
  <c r="AC1239" i="19"/>
  <c r="AD1239" i="19"/>
  <c r="T1239" i="19"/>
  <c r="AF1239" i="19"/>
  <c r="AG1239" i="19"/>
  <c r="V1239" i="19"/>
  <c r="AH1239" i="19"/>
  <c r="AJ1239" i="19"/>
  <c r="AL1239" i="19"/>
  <c r="AM1239" i="19"/>
  <c r="AG1378" i="19"/>
  <c r="AC1374" i="19"/>
  <c r="AM1372" i="19"/>
  <c r="AF1371" i="19"/>
  <c r="T1371" i="19"/>
  <c r="AG1366" i="19"/>
  <c r="AC1362" i="19"/>
  <c r="AM1360" i="19"/>
  <c r="AF1359" i="19"/>
  <c r="T1359" i="19"/>
  <c r="AD1357" i="19"/>
  <c r="AG1354" i="19"/>
  <c r="AE1352" i="19"/>
  <c r="AJ1351" i="19"/>
  <c r="AC1350" i="19"/>
  <c r="AM1348" i="19"/>
  <c r="AF1347" i="19"/>
  <c r="T1347" i="19"/>
  <c r="AD1345" i="19"/>
  <c r="AG1342" i="19"/>
  <c r="AE1340" i="19"/>
  <c r="AJ1339" i="19"/>
  <c r="AC1338" i="19"/>
  <c r="AM1336" i="19"/>
  <c r="AF1335" i="19"/>
  <c r="T1335" i="19"/>
  <c r="AD1333" i="19"/>
  <c r="AG1330" i="19"/>
  <c r="AE1328" i="19"/>
  <c r="AJ1327" i="19"/>
  <c r="AC1326" i="19"/>
  <c r="AM1324" i="19"/>
  <c r="AF1323" i="19"/>
  <c r="T1323" i="19"/>
  <c r="AD1321" i="19"/>
  <c r="AG1318" i="19"/>
  <c r="AE1316" i="19"/>
  <c r="AJ1315" i="19"/>
  <c r="AC1314" i="19"/>
  <c r="AM1312" i="19"/>
  <c r="AF1311" i="19"/>
  <c r="T1311" i="19"/>
  <c r="AD1309" i="19"/>
  <c r="AG1306" i="19"/>
  <c r="AE1304" i="19"/>
  <c r="AJ1303" i="19"/>
  <c r="AC1302" i="19"/>
  <c r="AM1300" i="19"/>
  <c r="AF1299" i="19"/>
  <c r="T1299" i="19"/>
  <c r="AD1297" i="19"/>
  <c r="AG1294" i="19"/>
  <c r="AE1292" i="19"/>
  <c r="AJ1291" i="19"/>
  <c r="AC1290" i="19"/>
  <c r="AM1288" i="19"/>
  <c r="AF1287" i="19"/>
  <c r="T1287" i="19"/>
  <c r="AD1285" i="19"/>
  <c r="AF1282" i="19"/>
  <c r="AF1281" i="19"/>
  <c r="AG1280" i="19"/>
  <c r="AM1272" i="19"/>
  <c r="AJ1269" i="19"/>
  <c r="AJ1251" i="19"/>
  <c r="AL1249" i="19"/>
  <c r="AM1249" i="19"/>
  <c r="AD1249" i="19"/>
  <c r="AE1249" i="19"/>
  <c r="T1249" i="19"/>
  <c r="AF1249" i="19"/>
  <c r="AG1249" i="19"/>
  <c r="AJ1249" i="19"/>
  <c r="AJ1382" i="19"/>
  <c r="AH1380" i="19"/>
  <c r="AF1378" i="19"/>
  <c r="AL1372" i="19"/>
  <c r="AE1371" i="19"/>
  <c r="AJ1370" i="19"/>
  <c r="AH1368" i="19"/>
  <c r="AF1366" i="19"/>
  <c r="AL1360" i="19"/>
  <c r="AE1359" i="19"/>
  <c r="AJ1358" i="19"/>
  <c r="AC1357" i="19"/>
  <c r="AH1356" i="19"/>
  <c r="AF1354" i="19"/>
  <c r="AD1352" i="19"/>
  <c r="AL1348" i="19"/>
  <c r="AE1347" i="19"/>
  <c r="AJ1346" i="19"/>
  <c r="AC1345" i="19"/>
  <c r="AH1344" i="19"/>
  <c r="AM1343" i="19"/>
  <c r="AF1342" i="19"/>
  <c r="AD1340" i="19"/>
  <c r="AL1336" i="19"/>
  <c r="AE1335" i="19"/>
  <c r="AJ1334" i="19"/>
  <c r="AC1333" i="19"/>
  <c r="AH1332" i="19"/>
  <c r="AM1331" i="19"/>
  <c r="AF1330" i="19"/>
  <c r="AD1328" i="19"/>
  <c r="AL1324" i="19"/>
  <c r="AE1323" i="19"/>
  <c r="AJ1322" i="19"/>
  <c r="AC1321" i="19"/>
  <c r="AH1320" i="19"/>
  <c r="AM1319" i="19"/>
  <c r="AF1318" i="19"/>
  <c r="AD1316" i="19"/>
  <c r="AL1312" i="19"/>
  <c r="AE1311" i="19"/>
  <c r="AJ1310" i="19"/>
  <c r="AC1309" i="19"/>
  <c r="AH1308" i="19"/>
  <c r="AM1307" i="19"/>
  <c r="AF1306" i="19"/>
  <c r="AD1304" i="19"/>
  <c r="AL1300" i="19"/>
  <c r="AE1299" i="19"/>
  <c r="AJ1298" i="19"/>
  <c r="AC1297" i="19"/>
  <c r="AH1296" i="19"/>
  <c r="AM1295" i="19"/>
  <c r="AF1294" i="19"/>
  <c r="AD1292" i="19"/>
  <c r="AL1288" i="19"/>
  <c r="AE1287" i="19"/>
  <c r="AJ1286" i="19"/>
  <c r="AC1285" i="19"/>
  <c r="AH1284" i="19"/>
  <c r="AE1282" i="19"/>
  <c r="AE1281" i="19"/>
  <c r="AE1280" i="19"/>
  <c r="AJ1278" i="19"/>
  <c r="V1278" i="19"/>
  <c r="AL1275" i="19"/>
  <c r="AM1274" i="19"/>
  <c r="AM1270" i="19"/>
  <c r="AG1269" i="19"/>
  <c r="AJ1264" i="19"/>
  <c r="AM1264" i="19"/>
  <c r="AC1264" i="19"/>
  <c r="AD1264" i="19"/>
  <c r="AG1264" i="19"/>
  <c r="AE1258" i="19"/>
  <c r="AG1257" i="19"/>
  <c r="AE1251" i="19"/>
  <c r="AL1246" i="19"/>
  <c r="AG1245" i="19"/>
  <c r="AC1352" i="19"/>
  <c r="AH1351" i="19"/>
  <c r="AL1343" i="19"/>
  <c r="AC1340" i="19"/>
  <c r="AH1339" i="19"/>
  <c r="AL1331" i="19"/>
  <c r="AC1328" i="19"/>
  <c r="AH1327" i="19"/>
  <c r="AL1319" i="19"/>
  <c r="AC1316" i="19"/>
  <c r="AH1315" i="19"/>
  <c r="AL1307" i="19"/>
  <c r="AC1304" i="19"/>
  <c r="AH1303" i="19"/>
  <c r="AL1295" i="19"/>
  <c r="AC1292" i="19"/>
  <c r="AH1291" i="19"/>
  <c r="AL1270" i="19"/>
  <c r="T1270" i="19"/>
  <c r="AF1269" i="19"/>
  <c r="AC1263" i="19"/>
  <c r="T1263" i="19"/>
  <c r="AF1263" i="19"/>
  <c r="AG1263" i="19"/>
  <c r="V1263" i="19"/>
  <c r="AH1263" i="19"/>
  <c r="AL1263" i="19"/>
  <c r="AE1245" i="19"/>
  <c r="AG1233" i="19"/>
  <c r="AM1227" i="19"/>
  <c r="AG1221" i="19"/>
  <c r="AM1215" i="19"/>
  <c r="AG1209" i="19"/>
  <c r="AM1203" i="19"/>
  <c r="AG1197" i="19"/>
  <c r="AM1191" i="19"/>
  <c r="AG1185" i="19"/>
  <c r="AM1179" i="19"/>
  <c r="V1176" i="19"/>
  <c r="AC1172" i="19"/>
  <c r="AD1171" i="19"/>
  <c r="AJ1168" i="19"/>
  <c r="AC1158" i="19"/>
  <c r="AD1158" i="19"/>
  <c r="T1158" i="19"/>
  <c r="AF1158" i="19"/>
  <c r="AG1158" i="19"/>
  <c r="AG1252" i="19"/>
  <c r="AG1240" i="19"/>
  <c r="AJ1237" i="19"/>
  <c r="AM1234" i="19"/>
  <c r="AF1233" i="19"/>
  <c r="T1233" i="19"/>
  <c r="AG1228" i="19"/>
  <c r="AL1227" i="19"/>
  <c r="AJ1225" i="19"/>
  <c r="AM1222" i="19"/>
  <c r="AF1221" i="19"/>
  <c r="T1221" i="19"/>
  <c r="AG1216" i="19"/>
  <c r="AL1215" i="19"/>
  <c r="AJ1213" i="19"/>
  <c r="AM1210" i="19"/>
  <c r="AF1209" i="19"/>
  <c r="T1209" i="19"/>
  <c r="AG1204" i="19"/>
  <c r="AL1203" i="19"/>
  <c r="AJ1201" i="19"/>
  <c r="AM1198" i="19"/>
  <c r="AF1197" i="19"/>
  <c r="T1197" i="19"/>
  <c r="AG1192" i="19"/>
  <c r="AL1191" i="19"/>
  <c r="AJ1189" i="19"/>
  <c r="AM1186" i="19"/>
  <c r="AF1185" i="19"/>
  <c r="T1185" i="19"/>
  <c r="AG1180" i="19"/>
  <c r="AL1179" i="19"/>
  <c r="AJ1177" i="19"/>
  <c r="AJ1176" i="19"/>
  <c r="AJ1175" i="19"/>
  <c r="V1175" i="19"/>
  <c r="AL1173" i="19"/>
  <c r="AD1173" i="19"/>
  <c r="AC1171" i="19"/>
  <c r="AC1170" i="19"/>
  <c r="AG1170" i="19"/>
  <c r="AC1165" i="19"/>
  <c r="AD1165" i="19"/>
  <c r="V1165" i="19"/>
  <c r="AH1165" i="19"/>
  <c r="AJ1165" i="19"/>
  <c r="AJ1158" i="19"/>
  <c r="AE1155" i="19"/>
  <c r="T1155" i="19"/>
  <c r="AF1155" i="19"/>
  <c r="AG1155" i="19"/>
  <c r="AJ1155" i="19"/>
  <c r="AL1155" i="19"/>
  <c r="AE1209" i="19"/>
  <c r="AE1185" i="19"/>
  <c r="T1177" i="19"/>
  <c r="AH1176" i="19"/>
  <c r="T1176" i="19"/>
  <c r="AE1172" i="19"/>
  <c r="AJ1171" i="19"/>
  <c r="AD1233" i="19"/>
  <c r="AJ1227" i="19"/>
  <c r="AD1221" i="19"/>
  <c r="AJ1215" i="19"/>
  <c r="V1213" i="19"/>
  <c r="AD1209" i="19"/>
  <c r="AJ1203" i="19"/>
  <c r="V1201" i="19"/>
  <c r="AD1197" i="19"/>
  <c r="AJ1191" i="19"/>
  <c r="AD1185" i="19"/>
  <c r="AJ1179" i="19"/>
  <c r="AG1177" i="19"/>
  <c r="AG1176" i="19"/>
  <c r="AH1175" i="19"/>
  <c r="AM1169" i="19"/>
  <c r="T1169" i="19"/>
  <c r="AL1168" i="19"/>
  <c r="AM1168" i="19"/>
  <c r="AE1168" i="19"/>
  <c r="AG1168" i="19"/>
  <c r="AL1260" i="19"/>
  <c r="AH1256" i="19"/>
  <c r="V1256" i="19"/>
  <c r="AD1252" i="19"/>
  <c r="AL1248" i="19"/>
  <c r="AH1244" i="19"/>
  <c r="V1244" i="19"/>
  <c r="AD1240" i="19"/>
  <c r="AG1237" i="19"/>
  <c r="AL1236" i="19"/>
  <c r="AJ1234" i="19"/>
  <c r="AC1233" i="19"/>
  <c r="AH1232" i="19"/>
  <c r="V1232" i="19"/>
  <c r="AD1228" i="19"/>
  <c r="AG1225" i="19"/>
  <c r="AL1224" i="19"/>
  <c r="AJ1222" i="19"/>
  <c r="AC1221" i="19"/>
  <c r="AH1220" i="19"/>
  <c r="V1220" i="19"/>
  <c r="T1218" i="19"/>
  <c r="AD1216" i="19"/>
  <c r="AG1213" i="19"/>
  <c r="AL1212" i="19"/>
  <c r="AJ1210" i="19"/>
  <c r="AC1209" i="19"/>
  <c r="AH1208" i="19"/>
  <c r="V1208" i="19"/>
  <c r="AD1204" i="19"/>
  <c r="AG1201" i="19"/>
  <c r="AL1200" i="19"/>
  <c r="AJ1198" i="19"/>
  <c r="AC1197" i="19"/>
  <c r="AH1196" i="19"/>
  <c r="V1196" i="19"/>
  <c r="AD1192" i="19"/>
  <c r="AG1189" i="19"/>
  <c r="AL1188" i="19"/>
  <c r="AJ1186" i="19"/>
  <c r="AC1185" i="19"/>
  <c r="AH1184" i="19"/>
  <c r="V1184" i="19"/>
  <c r="T1182" i="19"/>
  <c r="AD1180" i="19"/>
  <c r="AF1177" i="19"/>
  <c r="AF1176" i="19"/>
  <c r="AG1175" i="19"/>
  <c r="AM1173" i="19"/>
  <c r="AM1172" i="19"/>
  <c r="AM1171" i="19"/>
  <c r="AD1168" i="19"/>
  <c r="AL1164" i="19"/>
  <c r="AC1155" i="19"/>
  <c r="T1153" i="19"/>
  <c r="AC1252" i="19"/>
  <c r="AC1240" i="19"/>
  <c r="AF1237" i="19"/>
  <c r="T1237" i="19"/>
  <c r="AC1228" i="19"/>
  <c r="AH1227" i="19"/>
  <c r="V1227" i="19"/>
  <c r="AF1225" i="19"/>
  <c r="T1225" i="19"/>
  <c r="AC1216" i="19"/>
  <c r="AH1215" i="19"/>
  <c r="V1215" i="19"/>
  <c r="AF1213" i="19"/>
  <c r="T1213" i="19"/>
  <c r="AC1204" i="19"/>
  <c r="AH1203" i="19"/>
  <c r="V1203" i="19"/>
  <c r="AF1201" i="19"/>
  <c r="T1201" i="19"/>
  <c r="AC1192" i="19"/>
  <c r="AH1191" i="19"/>
  <c r="V1191" i="19"/>
  <c r="AF1189" i="19"/>
  <c r="T1189" i="19"/>
  <c r="AC1180" i="19"/>
  <c r="AH1179" i="19"/>
  <c r="V1179" i="19"/>
  <c r="AE1177" i="19"/>
  <c r="AE1176" i="19"/>
  <c r="AE1175" i="19"/>
  <c r="AL1172" i="19"/>
  <c r="AL1171" i="19"/>
  <c r="AM1170" i="19"/>
  <c r="AJ1169" i="19"/>
  <c r="AC1168" i="19"/>
  <c r="V1152" i="19"/>
  <c r="AH1152" i="19"/>
  <c r="AJ1152" i="19"/>
  <c r="AL1152" i="19"/>
  <c r="AM1152" i="19"/>
  <c r="AC1152" i="19"/>
  <c r="T1152" i="19"/>
  <c r="AF1152" i="19"/>
  <c r="AC1146" i="19"/>
  <c r="AD1146" i="19"/>
  <c r="T1146" i="19"/>
  <c r="AF1146" i="19"/>
  <c r="AG1146" i="19"/>
  <c r="V1146" i="19"/>
  <c r="AH1146" i="19"/>
  <c r="AL1146" i="19"/>
  <c r="AC1134" i="19"/>
  <c r="AD1134" i="19"/>
  <c r="T1134" i="19"/>
  <c r="AF1134" i="19"/>
  <c r="AG1134" i="19"/>
  <c r="V1134" i="19"/>
  <c r="AH1134" i="19"/>
  <c r="AJ1134" i="19"/>
  <c r="AL1134" i="19"/>
  <c r="AM1134" i="19"/>
  <c r="AD1266" i="19"/>
  <c r="AL1262" i="19"/>
  <c r="AJ1260" i="19"/>
  <c r="AF1256" i="19"/>
  <c r="T1256" i="19"/>
  <c r="AD1254" i="19"/>
  <c r="AL1250" i="19"/>
  <c r="AJ1248" i="19"/>
  <c r="AF1244" i="19"/>
  <c r="T1244" i="19"/>
  <c r="AD1242" i="19"/>
  <c r="AL1238" i="19"/>
  <c r="AE1237" i="19"/>
  <c r="AJ1236" i="19"/>
  <c r="AH1234" i="19"/>
  <c r="V1234" i="19"/>
  <c r="AM1233" i="19"/>
  <c r="AF1232" i="19"/>
  <c r="T1232" i="19"/>
  <c r="AD1230" i="19"/>
  <c r="AG1227" i="19"/>
  <c r="AL1226" i="19"/>
  <c r="AE1225" i="19"/>
  <c r="AJ1224" i="19"/>
  <c r="AH1222" i="19"/>
  <c r="V1222" i="19"/>
  <c r="AM1221" i="19"/>
  <c r="AF1220" i="19"/>
  <c r="T1220" i="19"/>
  <c r="AD1218" i="19"/>
  <c r="AG1215" i="19"/>
  <c r="AL1214" i="19"/>
  <c r="AE1213" i="19"/>
  <c r="AJ1212" i="19"/>
  <c r="AH1210" i="19"/>
  <c r="V1210" i="19"/>
  <c r="AM1209" i="19"/>
  <c r="AF1208" i="19"/>
  <c r="T1208" i="19"/>
  <c r="AD1206" i="19"/>
  <c r="AG1203" i="19"/>
  <c r="AL1202" i="19"/>
  <c r="AE1201" i="19"/>
  <c r="AJ1200" i="19"/>
  <c r="AH1198" i="19"/>
  <c r="V1198" i="19"/>
  <c r="AM1197" i="19"/>
  <c r="AF1196" i="19"/>
  <c r="T1196" i="19"/>
  <c r="AD1194" i="19"/>
  <c r="AG1191" i="19"/>
  <c r="AL1190" i="19"/>
  <c r="AE1189" i="19"/>
  <c r="AJ1188" i="19"/>
  <c r="AH1186" i="19"/>
  <c r="V1186" i="19"/>
  <c r="AM1185" i="19"/>
  <c r="AF1184" i="19"/>
  <c r="T1184" i="19"/>
  <c r="AD1182" i="19"/>
  <c r="AG1179" i="19"/>
  <c r="AC1177" i="19"/>
  <c r="AD1176" i="19"/>
  <c r="AD1175" i="19"/>
  <c r="AJ1173" i="19"/>
  <c r="V1173" i="19"/>
  <c r="V1172" i="19"/>
  <c r="V1171" i="19"/>
  <c r="AL1170" i="19"/>
  <c r="AM1167" i="19"/>
  <c r="AJ1164" i="19"/>
  <c r="V1156" i="19"/>
  <c r="AE1256" i="19"/>
  <c r="AM1252" i="19"/>
  <c r="AE1244" i="19"/>
  <c r="AM1240" i="19"/>
  <c r="AD1237" i="19"/>
  <c r="AG1234" i="19"/>
  <c r="AL1233" i="19"/>
  <c r="AE1232" i="19"/>
  <c r="AM1228" i="19"/>
  <c r="AF1227" i="19"/>
  <c r="T1227" i="19"/>
  <c r="AD1225" i="19"/>
  <c r="AG1222" i="19"/>
  <c r="AL1221" i="19"/>
  <c r="AE1220" i="19"/>
  <c r="AM1216" i="19"/>
  <c r="AF1215" i="19"/>
  <c r="T1215" i="19"/>
  <c r="AD1213" i="19"/>
  <c r="AG1210" i="19"/>
  <c r="AL1209" i="19"/>
  <c r="AE1208" i="19"/>
  <c r="AM1204" i="19"/>
  <c r="AF1203" i="19"/>
  <c r="T1203" i="19"/>
  <c r="AD1201" i="19"/>
  <c r="AG1198" i="19"/>
  <c r="AL1197" i="19"/>
  <c r="AE1196" i="19"/>
  <c r="AM1192" i="19"/>
  <c r="AF1191" i="19"/>
  <c r="T1191" i="19"/>
  <c r="AD1189" i="19"/>
  <c r="AG1186" i="19"/>
  <c r="AL1185" i="19"/>
  <c r="AE1184" i="19"/>
  <c r="AM1180" i="19"/>
  <c r="AF1179" i="19"/>
  <c r="T1179" i="19"/>
  <c r="AC1176" i="19"/>
  <c r="AC1175" i="19"/>
  <c r="AJ1172" i="19"/>
  <c r="V1170" i="19"/>
  <c r="AF1169" i="19"/>
  <c r="AM1165" i="19"/>
  <c r="V1164" i="19"/>
  <c r="AH1164" i="19"/>
  <c r="AM1164" i="19"/>
  <c r="AC1164" i="19"/>
  <c r="AC1153" i="19"/>
  <c r="AD1153" i="19"/>
  <c r="AE1153" i="19"/>
  <c r="AG1153" i="19"/>
  <c r="V1153" i="19"/>
  <c r="AH1153" i="19"/>
  <c r="AJ1153" i="19"/>
  <c r="AD1177" i="19"/>
  <c r="V1177" i="19"/>
  <c r="AH1177" i="19"/>
  <c r="AM1176" i="19"/>
  <c r="T1175" i="19"/>
  <c r="AF1175" i="19"/>
  <c r="AG1169" i="19"/>
  <c r="V1169" i="19"/>
  <c r="AH1169" i="19"/>
  <c r="AL1169" i="19"/>
  <c r="V1128" i="19"/>
  <c r="AH1128" i="19"/>
  <c r="AJ1128" i="19"/>
  <c r="AL1128" i="19"/>
  <c r="AM1128" i="19"/>
  <c r="AC1128" i="19"/>
  <c r="AD1128" i="19"/>
  <c r="AE1128" i="19"/>
  <c r="T1128" i="19"/>
  <c r="AF1128" i="19"/>
  <c r="AG1128" i="19"/>
  <c r="AE1234" i="19"/>
  <c r="AJ1233" i="19"/>
  <c r="AD1227" i="19"/>
  <c r="AE1222" i="19"/>
  <c r="AJ1221" i="19"/>
  <c r="AD1215" i="19"/>
  <c r="AE1210" i="19"/>
  <c r="AJ1209" i="19"/>
  <c r="AD1203" i="19"/>
  <c r="AE1198" i="19"/>
  <c r="AJ1197" i="19"/>
  <c r="AD1191" i="19"/>
  <c r="AE1186" i="19"/>
  <c r="AJ1185" i="19"/>
  <c r="AD1179" i="19"/>
  <c r="AG1173" i="19"/>
  <c r="AG1172" i="19"/>
  <c r="AG1171" i="19"/>
  <c r="AD1169" i="19"/>
  <c r="AL1156" i="19"/>
  <c r="AM1156" i="19"/>
  <c r="AD1156" i="19"/>
  <c r="AE1156" i="19"/>
  <c r="AG1156" i="19"/>
  <c r="AL1266" i="19"/>
  <c r="AE1265" i="19"/>
  <c r="AH1262" i="19"/>
  <c r="V1262" i="19"/>
  <c r="AF1260" i="19"/>
  <c r="T1260" i="19"/>
  <c r="AL1254" i="19"/>
  <c r="AE1253" i="19"/>
  <c r="AJ1252" i="19"/>
  <c r="AH1250" i="19"/>
  <c r="V1250" i="19"/>
  <c r="AF1248" i="19"/>
  <c r="T1248" i="19"/>
  <c r="AL1242" i="19"/>
  <c r="AE1241" i="19"/>
  <c r="AJ1240" i="19"/>
  <c r="AH1238" i="19"/>
  <c r="V1238" i="19"/>
  <c r="AM1237" i="19"/>
  <c r="AF1236" i="19"/>
  <c r="T1236" i="19"/>
  <c r="AD1234" i="19"/>
  <c r="AL1230" i="19"/>
  <c r="AE1229" i="19"/>
  <c r="AJ1228" i="19"/>
  <c r="AC1227" i="19"/>
  <c r="AH1226" i="19"/>
  <c r="V1226" i="19"/>
  <c r="AM1225" i="19"/>
  <c r="AF1224" i="19"/>
  <c r="T1224" i="19"/>
  <c r="AD1222" i="19"/>
  <c r="AL1218" i="19"/>
  <c r="AE1217" i="19"/>
  <c r="AJ1216" i="19"/>
  <c r="AC1215" i="19"/>
  <c r="AH1214" i="19"/>
  <c r="V1214" i="19"/>
  <c r="AM1213" i="19"/>
  <c r="AF1212" i="19"/>
  <c r="T1212" i="19"/>
  <c r="AD1210" i="19"/>
  <c r="AL1206" i="19"/>
  <c r="AE1205" i="19"/>
  <c r="AJ1204" i="19"/>
  <c r="AC1203" i="19"/>
  <c r="AH1202" i="19"/>
  <c r="V1202" i="19"/>
  <c r="AM1201" i="19"/>
  <c r="AF1200" i="19"/>
  <c r="T1200" i="19"/>
  <c r="AD1198" i="19"/>
  <c r="AL1194" i="19"/>
  <c r="AE1193" i="19"/>
  <c r="AJ1192" i="19"/>
  <c r="AC1191" i="19"/>
  <c r="AH1190" i="19"/>
  <c r="V1190" i="19"/>
  <c r="AM1189" i="19"/>
  <c r="AF1188" i="19"/>
  <c r="T1188" i="19"/>
  <c r="AD1186" i="19"/>
  <c r="AL1182" i="19"/>
  <c r="AE1181" i="19"/>
  <c r="AJ1180" i="19"/>
  <c r="AC1179" i="19"/>
  <c r="AM1177" i="19"/>
  <c r="AM1175" i="19"/>
  <c r="AF1173" i="19"/>
  <c r="AF1172" i="19"/>
  <c r="AF1171" i="19"/>
  <c r="AH1170" i="19"/>
  <c r="AC1169" i="19"/>
  <c r="V1168" i="19"/>
  <c r="AG1167" i="19"/>
  <c r="AD1164" i="19"/>
  <c r="AM1158" i="19"/>
  <c r="AJ1156" i="19"/>
  <c r="AG1152" i="19"/>
  <c r="AJ1146" i="19"/>
  <c r="AL1144" i="19"/>
  <c r="AM1144" i="19"/>
  <c r="AD1144" i="19"/>
  <c r="AE1144" i="19"/>
  <c r="T1144" i="19"/>
  <c r="AF1144" i="19"/>
  <c r="AG1144" i="19"/>
  <c r="AJ1144" i="19"/>
  <c r="AD1265" i="19"/>
  <c r="AG1262" i="19"/>
  <c r="AE1260" i="19"/>
  <c r="AM1256" i="19"/>
  <c r="AG1250" i="19"/>
  <c r="AE1248" i="19"/>
  <c r="AM1244" i="19"/>
  <c r="AD1241" i="19"/>
  <c r="AG1238" i="19"/>
  <c r="AL1237" i="19"/>
  <c r="AE1236" i="19"/>
  <c r="AC1234" i="19"/>
  <c r="AH1233" i="19"/>
  <c r="AM1232" i="19"/>
  <c r="AG1226" i="19"/>
  <c r="AL1225" i="19"/>
  <c r="AE1224" i="19"/>
  <c r="AC1222" i="19"/>
  <c r="AH1221" i="19"/>
  <c r="AM1220" i="19"/>
  <c r="AG1214" i="19"/>
  <c r="AL1213" i="19"/>
  <c r="AE1212" i="19"/>
  <c r="AC1210" i="19"/>
  <c r="AH1209" i="19"/>
  <c r="AM1208" i="19"/>
  <c r="AG1202" i="19"/>
  <c r="AL1201" i="19"/>
  <c r="AE1200" i="19"/>
  <c r="AC1198" i="19"/>
  <c r="AH1197" i="19"/>
  <c r="AM1196" i="19"/>
  <c r="AG1190" i="19"/>
  <c r="AL1189" i="19"/>
  <c r="AE1188" i="19"/>
  <c r="AC1186" i="19"/>
  <c r="AH1185" i="19"/>
  <c r="AM1184" i="19"/>
  <c r="AL1177" i="19"/>
  <c r="AL1176" i="19"/>
  <c r="AL1175" i="19"/>
  <c r="AE1173" i="19"/>
  <c r="AD1172" i="19"/>
  <c r="AE1171" i="19"/>
  <c r="AF1170" i="19"/>
  <c r="T1168" i="19"/>
  <c r="AE1167" i="19"/>
  <c r="T1167" i="19"/>
  <c r="AF1167" i="19"/>
  <c r="AJ1167" i="19"/>
  <c r="AL1167" i="19"/>
  <c r="AG1165" i="19"/>
  <c r="AM1163" i="19"/>
  <c r="AE1163" i="19"/>
  <c r="T1163" i="19"/>
  <c r="AF1163" i="19"/>
  <c r="V1163" i="19"/>
  <c r="AH1163" i="19"/>
  <c r="AL1158" i="19"/>
  <c r="AE1152" i="19"/>
  <c r="AE1146" i="19"/>
  <c r="V1140" i="19"/>
  <c r="AH1140" i="19"/>
  <c r="AJ1140" i="19"/>
  <c r="AL1140" i="19"/>
  <c r="AM1140" i="19"/>
  <c r="AC1140" i="19"/>
  <c r="AD1140" i="19"/>
  <c r="T1140" i="19"/>
  <c r="AF1140" i="19"/>
  <c r="AG1140" i="19"/>
  <c r="AM1122" i="19"/>
  <c r="AG1116" i="19"/>
  <c r="AM1110" i="19"/>
  <c r="AG1104" i="19"/>
  <c r="AM1098" i="19"/>
  <c r="AG1092" i="19"/>
  <c r="AM1086" i="19"/>
  <c r="AM1062" i="19"/>
  <c r="AD1062" i="19"/>
  <c r="T1062" i="19"/>
  <c r="AF1062" i="19"/>
  <c r="AJ1062" i="19"/>
  <c r="AC1052" i="19"/>
  <c r="AD1052" i="19"/>
  <c r="T1052" i="19"/>
  <c r="AF1052" i="19"/>
  <c r="AG1052" i="19"/>
  <c r="V1052" i="19"/>
  <c r="AH1052" i="19"/>
  <c r="AL1052" i="19"/>
  <c r="V1046" i="19"/>
  <c r="AH1046" i="19"/>
  <c r="AJ1046" i="19"/>
  <c r="AL1046" i="19"/>
  <c r="AM1046" i="19"/>
  <c r="AC1046" i="19"/>
  <c r="AD1046" i="19"/>
  <c r="T1046" i="19"/>
  <c r="AF1046" i="19"/>
  <c r="AG1046" i="19"/>
  <c r="AM1141" i="19"/>
  <c r="AJ1132" i="19"/>
  <c r="AM1129" i="19"/>
  <c r="AL1122" i="19"/>
  <c r="AJ1120" i="19"/>
  <c r="AM1117" i="19"/>
  <c r="AF1116" i="19"/>
  <c r="T1116" i="19"/>
  <c r="AL1110" i="19"/>
  <c r="AJ1108" i="19"/>
  <c r="AM1105" i="19"/>
  <c r="AF1104" i="19"/>
  <c r="T1104" i="19"/>
  <c r="AL1098" i="19"/>
  <c r="AJ1096" i="19"/>
  <c r="AM1093" i="19"/>
  <c r="AF1092" i="19"/>
  <c r="T1092" i="19"/>
  <c r="AL1086" i="19"/>
  <c r="AJ1084" i="19"/>
  <c r="AC1083" i="19"/>
  <c r="AD1082" i="19"/>
  <c r="AD1081" i="19"/>
  <c r="AD1080" i="19"/>
  <c r="AD1079" i="19"/>
  <c r="AF1077" i="19"/>
  <c r="AH1069" i="19"/>
  <c r="AE1066" i="19"/>
  <c r="T1066" i="19"/>
  <c r="AF1066" i="19"/>
  <c r="V1066" i="19"/>
  <c r="AH1066" i="19"/>
  <c r="AJ1066" i="19"/>
  <c r="AG1062" i="19"/>
  <c r="AE1116" i="19"/>
  <c r="AE1104" i="19"/>
  <c r="AE1092" i="19"/>
  <c r="AC1069" i="19"/>
  <c r="AE1069" i="19"/>
  <c r="AG1069" i="19"/>
  <c r="V1132" i="19"/>
  <c r="AJ1122" i="19"/>
  <c r="V1120" i="19"/>
  <c r="AD1116" i="19"/>
  <c r="AJ1110" i="19"/>
  <c r="V1108" i="19"/>
  <c r="AD1104" i="19"/>
  <c r="AJ1098" i="19"/>
  <c r="AH1096" i="19"/>
  <c r="V1096" i="19"/>
  <c r="AD1092" i="19"/>
  <c r="AJ1086" i="19"/>
  <c r="AH1084" i="19"/>
  <c r="V1084" i="19"/>
  <c r="AG1081" i="19"/>
  <c r="AG1080" i="19"/>
  <c r="AL1080" i="19"/>
  <c r="AL1079" i="19"/>
  <c r="AE1079" i="19"/>
  <c r="AD1069" i="19"/>
  <c r="AC1062" i="19"/>
  <c r="AD1059" i="19"/>
  <c r="AE1059" i="19"/>
  <c r="AG1059" i="19"/>
  <c r="AM1059" i="19"/>
  <c r="T1056" i="19"/>
  <c r="AF1056" i="19"/>
  <c r="AG1056" i="19"/>
  <c r="V1056" i="19"/>
  <c r="AH1056" i="19"/>
  <c r="AJ1056" i="19"/>
  <c r="AL1056" i="19"/>
  <c r="AM1056" i="19"/>
  <c r="AD1056" i="19"/>
  <c r="AM1052" i="19"/>
  <c r="AD1159" i="19"/>
  <c r="AH1151" i="19"/>
  <c r="V1151" i="19"/>
  <c r="AD1147" i="19"/>
  <c r="AL1143" i="19"/>
  <c r="AJ1141" i="19"/>
  <c r="AH1139" i="19"/>
  <c r="V1139" i="19"/>
  <c r="T1137" i="19"/>
  <c r="AD1135" i="19"/>
  <c r="AG1132" i="19"/>
  <c r="AL1131" i="19"/>
  <c r="AJ1129" i="19"/>
  <c r="AH1127" i="19"/>
  <c r="V1127" i="19"/>
  <c r="AD1123" i="19"/>
  <c r="AG1120" i="19"/>
  <c r="AL1119" i="19"/>
  <c r="AJ1117" i="19"/>
  <c r="AC1116" i="19"/>
  <c r="AH1115" i="19"/>
  <c r="V1115" i="19"/>
  <c r="AD1111" i="19"/>
  <c r="AG1108" i="19"/>
  <c r="AL1107" i="19"/>
  <c r="AJ1105" i="19"/>
  <c r="AC1104" i="19"/>
  <c r="AH1103" i="19"/>
  <c r="V1103" i="19"/>
  <c r="AD1099" i="19"/>
  <c r="AG1096" i="19"/>
  <c r="AL1095" i="19"/>
  <c r="AJ1093" i="19"/>
  <c r="AC1092" i="19"/>
  <c r="AH1091" i="19"/>
  <c r="V1091" i="19"/>
  <c r="AD1087" i="19"/>
  <c r="AG1084" i="19"/>
  <c r="AL1083" i="19"/>
  <c r="AE1078" i="19"/>
  <c r="AJ1078" i="19"/>
  <c r="AH1067" i="19"/>
  <c r="AF1059" i="19"/>
  <c r="AF1132" i="19"/>
  <c r="T1132" i="19"/>
  <c r="AH1122" i="19"/>
  <c r="V1122" i="19"/>
  <c r="AF1120" i="19"/>
  <c r="T1120" i="19"/>
  <c r="AH1110" i="19"/>
  <c r="V1110" i="19"/>
  <c r="AF1108" i="19"/>
  <c r="T1108" i="19"/>
  <c r="AH1098" i="19"/>
  <c r="V1098" i="19"/>
  <c r="AF1096" i="19"/>
  <c r="T1096" i="19"/>
  <c r="AH1086" i="19"/>
  <c r="V1086" i="19"/>
  <c r="AF1084" i="19"/>
  <c r="T1084" i="19"/>
  <c r="AM1082" i="19"/>
  <c r="AM1081" i="19"/>
  <c r="AJ1077" i="19"/>
  <c r="AC1077" i="19"/>
  <c r="AL1067" i="19"/>
  <c r="AM1067" i="19"/>
  <c r="AC1067" i="19"/>
  <c r="AE1067" i="19"/>
  <c r="AC1059" i="19"/>
  <c r="AJ1052" i="19"/>
  <c r="AD1161" i="19"/>
  <c r="AL1157" i="19"/>
  <c r="AF1151" i="19"/>
  <c r="T1151" i="19"/>
  <c r="AD1149" i="19"/>
  <c r="AL1145" i="19"/>
  <c r="AJ1143" i="19"/>
  <c r="AH1141" i="19"/>
  <c r="V1141" i="19"/>
  <c r="AF1139" i="19"/>
  <c r="T1139" i="19"/>
  <c r="AD1137" i="19"/>
  <c r="AL1133" i="19"/>
  <c r="AE1132" i="19"/>
  <c r="AJ1131" i="19"/>
  <c r="AH1129" i="19"/>
  <c r="V1129" i="19"/>
  <c r="AF1127" i="19"/>
  <c r="T1127" i="19"/>
  <c r="AD1125" i="19"/>
  <c r="AG1122" i="19"/>
  <c r="AL1121" i="19"/>
  <c r="AE1120" i="19"/>
  <c r="AJ1119" i="19"/>
  <c r="AH1117" i="19"/>
  <c r="V1117" i="19"/>
  <c r="AM1116" i="19"/>
  <c r="AF1115" i="19"/>
  <c r="T1115" i="19"/>
  <c r="AD1113" i="19"/>
  <c r="AG1110" i="19"/>
  <c r="AL1109" i="19"/>
  <c r="AE1108" i="19"/>
  <c r="AJ1107" i="19"/>
  <c r="AH1105" i="19"/>
  <c r="V1105" i="19"/>
  <c r="AM1104" i="19"/>
  <c r="AF1103" i="19"/>
  <c r="T1103" i="19"/>
  <c r="AD1101" i="19"/>
  <c r="AG1098" i="19"/>
  <c r="AL1097" i="19"/>
  <c r="AE1096" i="19"/>
  <c r="AJ1095" i="19"/>
  <c r="AH1093" i="19"/>
  <c r="V1093" i="19"/>
  <c r="AM1092" i="19"/>
  <c r="AF1091" i="19"/>
  <c r="T1091" i="19"/>
  <c r="AD1089" i="19"/>
  <c r="AG1086" i="19"/>
  <c r="AL1085" i="19"/>
  <c r="AE1084" i="19"/>
  <c r="AJ1083" i="19"/>
  <c r="AL1082" i="19"/>
  <c r="AL1081" i="19"/>
  <c r="AM1080" i="19"/>
  <c r="AM1079" i="19"/>
  <c r="AM1078" i="19"/>
  <c r="AC1076" i="19"/>
  <c r="V1076" i="19"/>
  <c r="AH1076" i="19"/>
  <c r="V1075" i="19"/>
  <c r="AH1075" i="19"/>
  <c r="AM1075" i="19"/>
  <c r="AM1074" i="19"/>
  <c r="T1074" i="19"/>
  <c r="AF1074" i="19"/>
  <c r="AL1071" i="19"/>
  <c r="T1071" i="19"/>
  <c r="AJ1070" i="19"/>
  <c r="AL1070" i="19"/>
  <c r="AF1067" i="19"/>
  <c r="AJ1064" i="19"/>
  <c r="AJ1058" i="19"/>
  <c r="AL1058" i="19"/>
  <c r="AC1058" i="19"/>
  <c r="T1058" i="19"/>
  <c r="AF1058" i="19"/>
  <c r="AE1052" i="19"/>
  <c r="AM1159" i="19"/>
  <c r="AE1151" i="19"/>
  <c r="AM1147" i="19"/>
  <c r="AG1141" i="19"/>
  <c r="AE1139" i="19"/>
  <c r="AM1135" i="19"/>
  <c r="AD1132" i="19"/>
  <c r="AG1129" i="19"/>
  <c r="AE1127" i="19"/>
  <c r="AF1122" i="19"/>
  <c r="T1122" i="19"/>
  <c r="AD1120" i="19"/>
  <c r="AG1117" i="19"/>
  <c r="AL1116" i="19"/>
  <c r="AE1115" i="19"/>
  <c r="AF1110" i="19"/>
  <c r="T1110" i="19"/>
  <c r="AD1108" i="19"/>
  <c r="AG1105" i="19"/>
  <c r="AL1104" i="19"/>
  <c r="AE1103" i="19"/>
  <c r="AF1098" i="19"/>
  <c r="T1098" i="19"/>
  <c r="AD1096" i="19"/>
  <c r="AG1093" i="19"/>
  <c r="AL1092" i="19"/>
  <c r="AE1091" i="19"/>
  <c r="AF1086" i="19"/>
  <c r="T1086" i="19"/>
  <c r="AD1084" i="19"/>
  <c r="V1083" i="19"/>
  <c r="V1082" i="19"/>
  <c r="AM1077" i="19"/>
  <c r="AD1067" i="19"/>
  <c r="AC1064" i="19"/>
  <c r="AD1064" i="19"/>
  <c r="T1064" i="19"/>
  <c r="AF1064" i="19"/>
  <c r="V1064" i="19"/>
  <c r="AH1064" i="19"/>
  <c r="AL1064" i="19"/>
  <c r="V1062" i="19"/>
  <c r="AE1056" i="19"/>
  <c r="AC1151" i="19"/>
  <c r="AG1143" i="19"/>
  <c r="AE1141" i="19"/>
  <c r="AC1139" i="19"/>
  <c r="AG1131" i="19"/>
  <c r="AE1129" i="19"/>
  <c r="AC1127" i="19"/>
  <c r="AD1122" i="19"/>
  <c r="AG1119" i="19"/>
  <c r="AE1117" i="19"/>
  <c r="AJ1116" i="19"/>
  <c r="AC1115" i="19"/>
  <c r="AD1110" i="19"/>
  <c r="AG1107" i="19"/>
  <c r="AE1105" i="19"/>
  <c r="AJ1104" i="19"/>
  <c r="AC1103" i="19"/>
  <c r="AD1098" i="19"/>
  <c r="AG1095" i="19"/>
  <c r="AE1093" i="19"/>
  <c r="AJ1092" i="19"/>
  <c r="AC1091" i="19"/>
  <c r="AD1086" i="19"/>
  <c r="AG1083" i="19"/>
  <c r="T1083" i="19"/>
  <c r="AH1082" i="19"/>
  <c r="T1082" i="19"/>
  <c r="T1081" i="19"/>
  <c r="T1080" i="19"/>
  <c r="V1077" i="19"/>
  <c r="AH1071" i="19"/>
  <c r="AL1069" i="19"/>
  <c r="V1069" i="19"/>
  <c r="AL1066" i="19"/>
  <c r="AL1062" i="19"/>
  <c r="AE1046" i="19"/>
  <c r="AL1161" i="19"/>
  <c r="AE1160" i="19"/>
  <c r="AJ1159" i="19"/>
  <c r="AH1157" i="19"/>
  <c r="V1157" i="19"/>
  <c r="AL1149" i="19"/>
  <c r="AE1148" i="19"/>
  <c r="AJ1147" i="19"/>
  <c r="AH1145" i="19"/>
  <c r="V1145" i="19"/>
  <c r="AF1143" i="19"/>
  <c r="T1143" i="19"/>
  <c r="AD1141" i="19"/>
  <c r="AL1137" i="19"/>
  <c r="AE1136" i="19"/>
  <c r="AJ1135" i="19"/>
  <c r="AH1133" i="19"/>
  <c r="V1133" i="19"/>
  <c r="AM1132" i="19"/>
  <c r="AF1131" i="19"/>
  <c r="T1131" i="19"/>
  <c r="AD1129" i="19"/>
  <c r="AL1125" i="19"/>
  <c r="AE1124" i="19"/>
  <c r="AJ1123" i="19"/>
  <c r="AC1122" i="19"/>
  <c r="AH1121" i="19"/>
  <c r="V1121" i="19"/>
  <c r="AM1120" i="19"/>
  <c r="AF1119" i="19"/>
  <c r="T1119" i="19"/>
  <c r="AD1117" i="19"/>
  <c r="AL1113" i="19"/>
  <c r="AE1112" i="19"/>
  <c r="AJ1111" i="19"/>
  <c r="AC1110" i="19"/>
  <c r="AH1109" i="19"/>
  <c r="V1109" i="19"/>
  <c r="AM1108" i="19"/>
  <c r="AF1107" i="19"/>
  <c r="T1107" i="19"/>
  <c r="AD1105" i="19"/>
  <c r="AL1101" i="19"/>
  <c r="AE1100" i="19"/>
  <c r="AJ1099" i="19"/>
  <c r="AC1098" i="19"/>
  <c r="AH1097" i="19"/>
  <c r="V1097" i="19"/>
  <c r="AM1096" i="19"/>
  <c r="AF1095" i="19"/>
  <c r="T1095" i="19"/>
  <c r="AD1093" i="19"/>
  <c r="AL1089" i="19"/>
  <c r="AE1088" i="19"/>
  <c r="AJ1087" i="19"/>
  <c r="AC1086" i="19"/>
  <c r="AH1085" i="19"/>
  <c r="V1085" i="19"/>
  <c r="AM1084" i="19"/>
  <c r="AF1083" i="19"/>
  <c r="AG1082" i="19"/>
  <c r="AH1081" i="19"/>
  <c r="AH1080" i="19"/>
  <c r="AH1079" i="19"/>
  <c r="T1079" i="19"/>
  <c r="AH1078" i="19"/>
  <c r="T1078" i="19"/>
  <c r="AF1071" i="19"/>
  <c r="T1069" i="19"/>
  <c r="AG1068" i="19"/>
  <c r="V1068" i="19"/>
  <c r="AH1068" i="19"/>
  <c r="AJ1068" i="19"/>
  <c r="AL1068" i="19"/>
  <c r="V1059" i="19"/>
  <c r="AD1058" i="19"/>
  <c r="AG1157" i="19"/>
  <c r="AM1151" i="19"/>
  <c r="AG1145" i="19"/>
  <c r="AE1143" i="19"/>
  <c r="AC1141" i="19"/>
  <c r="AM1139" i="19"/>
  <c r="AG1133" i="19"/>
  <c r="AL1132" i="19"/>
  <c r="AE1131" i="19"/>
  <c r="AC1129" i="19"/>
  <c r="AM1127" i="19"/>
  <c r="AG1121" i="19"/>
  <c r="AL1120" i="19"/>
  <c r="AE1119" i="19"/>
  <c r="AC1117" i="19"/>
  <c r="AH1116" i="19"/>
  <c r="AM1115" i="19"/>
  <c r="AG1109" i="19"/>
  <c r="AL1108" i="19"/>
  <c r="AE1107" i="19"/>
  <c r="AC1105" i="19"/>
  <c r="AH1104" i="19"/>
  <c r="AM1103" i="19"/>
  <c r="AG1097" i="19"/>
  <c r="AL1096" i="19"/>
  <c r="AE1095" i="19"/>
  <c r="AC1093" i="19"/>
  <c r="AH1092" i="19"/>
  <c r="AM1091" i="19"/>
  <c r="AG1085" i="19"/>
  <c r="AL1084" i="19"/>
  <c r="AE1083" i="19"/>
  <c r="AF1082" i="19"/>
  <c r="AF1081" i="19"/>
  <c r="AF1080" i="19"/>
  <c r="AG1079" i="19"/>
  <c r="AH1077" i="19"/>
  <c r="T1077" i="19"/>
  <c r="AD1071" i="19"/>
  <c r="AE1071" i="19"/>
  <c r="AG1071" i="19"/>
  <c r="AJ1069" i="19"/>
  <c r="T1059" i="19"/>
  <c r="AM1040" i="19"/>
  <c r="AG1034" i="19"/>
  <c r="AM1028" i="19"/>
  <c r="AG1022" i="19"/>
  <c r="AM1016" i="19"/>
  <c r="AC1008" i="19"/>
  <c r="AD996" i="19"/>
  <c r="AE996" i="19"/>
  <c r="V996" i="19"/>
  <c r="AH996" i="19"/>
  <c r="AJ996" i="19"/>
  <c r="AL994" i="19"/>
  <c r="V992" i="19"/>
  <c r="AC970" i="19"/>
  <c r="AD970" i="19"/>
  <c r="T970" i="19"/>
  <c r="AF970" i="19"/>
  <c r="AG970" i="19"/>
  <c r="V970" i="19"/>
  <c r="AH970" i="19"/>
  <c r="AJ970" i="19"/>
  <c r="AL970" i="19"/>
  <c r="AM970" i="19"/>
  <c r="AJ1050" i="19"/>
  <c r="AM1047" i="19"/>
  <c r="AD1044" i="19"/>
  <c r="AL1040" i="19"/>
  <c r="AJ1038" i="19"/>
  <c r="AM1035" i="19"/>
  <c r="AF1034" i="19"/>
  <c r="T1034" i="19"/>
  <c r="AD1032" i="19"/>
  <c r="AL1028" i="19"/>
  <c r="AJ1026" i="19"/>
  <c r="AM1023" i="19"/>
  <c r="AF1022" i="19"/>
  <c r="T1022" i="19"/>
  <c r="AD1020" i="19"/>
  <c r="AL1016" i="19"/>
  <c r="AD1013" i="19"/>
  <c r="AG1011" i="19"/>
  <c r="AG1010" i="19"/>
  <c r="AL1010" i="19"/>
  <c r="AL1009" i="19"/>
  <c r="AE1009" i="19"/>
  <c r="AD1007" i="19"/>
  <c r="AE1006" i="19"/>
  <c r="AE1005" i="19"/>
  <c r="AE1004" i="19"/>
  <c r="AC1001" i="19"/>
  <c r="AD1000" i="19"/>
  <c r="AD999" i="19"/>
  <c r="AD998" i="19"/>
  <c r="AE1034" i="19"/>
  <c r="AE1022" i="19"/>
  <c r="AE1008" i="19"/>
  <c r="AJ1008" i="19"/>
  <c r="AC989" i="19"/>
  <c r="AD989" i="19"/>
  <c r="AE989" i="19"/>
  <c r="AG989" i="19"/>
  <c r="AJ989" i="19"/>
  <c r="AM989" i="19"/>
  <c r="AJ1040" i="19"/>
  <c r="AD1034" i="19"/>
  <c r="AJ1028" i="19"/>
  <c r="AD1022" i="19"/>
  <c r="AJ1016" i="19"/>
  <c r="AJ1007" i="19"/>
  <c r="AC1007" i="19"/>
  <c r="AD1001" i="19"/>
  <c r="AG999" i="19"/>
  <c r="AG998" i="19"/>
  <c r="AL998" i="19"/>
  <c r="AC994" i="19"/>
  <c r="AD994" i="19"/>
  <c r="T994" i="19"/>
  <c r="AF994" i="19"/>
  <c r="V994" i="19"/>
  <c r="AH994" i="19"/>
  <c r="AL992" i="19"/>
  <c r="AM992" i="19"/>
  <c r="AD992" i="19"/>
  <c r="T992" i="19"/>
  <c r="AF992" i="19"/>
  <c r="AG992" i="19"/>
  <c r="AL989" i="19"/>
  <c r="V988" i="19"/>
  <c r="AH988" i="19"/>
  <c r="AJ988" i="19"/>
  <c r="AL988" i="19"/>
  <c r="AC988" i="19"/>
  <c r="T988" i="19"/>
  <c r="AF988" i="19"/>
  <c r="T1055" i="19"/>
  <c r="AG1050" i="19"/>
  <c r="AJ1047" i="19"/>
  <c r="AM1044" i="19"/>
  <c r="AG1038" i="19"/>
  <c r="AJ1035" i="19"/>
  <c r="AC1034" i="19"/>
  <c r="AG1026" i="19"/>
  <c r="AJ1023" i="19"/>
  <c r="AC1022" i="19"/>
  <c r="AM1008" i="19"/>
  <c r="AC1006" i="19"/>
  <c r="V1006" i="19"/>
  <c r="AH1006" i="19"/>
  <c r="V1005" i="19"/>
  <c r="AH1005" i="19"/>
  <c r="AM1005" i="19"/>
  <c r="AM1004" i="19"/>
  <c r="T1004" i="19"/>
  <c r="AF1004" i="19"/>
  <c r="AG994" i="19"/>
  <c r="AJ992" i="19"/>
  <c r="AM988" i="19"/>
  <c r="AD1072" i="19"/>
  <c r="AC1065" i="19"/>
  <c r="AM1063" i="19"/>
  <c r="AG1057" i="19"/>
  <c r="AE1055" i="19"/>
  <c r="AJ1054" i="19"/>
  <c r="AC1053" i="19"/>
  <c r="AM1051" i="19"/>
  <c r="AF1050" i="19"/>
  <c r="T1050" i="19"/>
  <c r="AG1045" i="19"/>
  <c r="AL1044" i="19"/>
  <c r="AE1043" i="19"/>
  <c r="AJ1042" i="19"/>
  <c r="AC1041" i="19"/>
  <c r="AH1040" i="19"/>
  <c r="V1040" i="19"/>
  <c r="AM1039" i="19"/>
  <c r="AF1038" i="19"/>
  <c r="T1038" i="19"/>
  <c r="AG1033" i="19"/>
  <c r="AL1032" i="19"/>
  <c r="AE1031" i="19"/>
  <c r="AJ1030" i="19"/>
  <c r="AC1029" i="19"/>
  <c r="AH1028" i="19"/>
  <c r="V1028" i="19"/>
  <c r="AM1027" i="19"/>
  <c r="AF1026" i="19"/>
  <c r="T1026" i="19"/>
  <c r="AG1021" i="19"/>
  <c r="AL1020" i="19"/>
  <c r="AE1019" i="19"/>
  <c r="AJ1018" i="19"/>
  <c r="AC1017" i="19"/>
  <c r="AH1016" i="19"/>
  <c r="V1016" i="19"/>
  <c r="AM1015" i="19"/>
  <c r="V1013" i="19"/>
  <c r="V1012" i="19"/>
  <c r="AL1008" i="19"/>
  <c r="AM1007" i="19"/>
  <c r="AM1001" i="19"/>
  <c r="AM1000" i="19"/>
  <c r="AM999" i="19"/>
  <c r="AE994" i="19"/>
  <c r="AH989" i="19"/>
  <c r="AE982" i="19"/>
  <c r="AE1050" i="19"/>
  <c r="AH1047" i="19"/>
  <c r="V1047" i="19"/>
  <c r="AG1040" i="19"/>
  <c r="AE1038" i="19"/>
  <c r="AH1035" i="19"/>
  <c r="V1035" i="19"/>
  <c r="AM1034" i="19"/>
  <c r="AG1028" i="19"/>
  <c r="AE1026" i="19"/>
  <c r="AH1023" i="19"/>
  <c r="V1023" i="19"/>
  <c r="AM1022" i="19"/>
  <c r="AG1016" i="19"/>
  <c r="V1008" i="19"/>
  <c r="AL1007" i="19"/>
  <c r="AM1006" i="19"/>
  <c r="AL1001" i="19"/>
  <c r="AL1000" i="19"/>
  <c r="AL999" i="19"/>
  <c r="AM998" i="19"/>
  <c r="AM996" i="19"/>
  <c r="AH992" i="19"/>
  <c r="AF989" i="19"/>
  <c r="AG988" i="19"/>
  <c r="AE1057" i="19"/>
  <c r="AC1055" i="19"/>
  <c r="AH1054" i="19"/>
  <c r="V1054" i="19"/>
  <c r="AD1050" i="19"/>
  <c r="AG1047" i="19"/>
  <c r="AE1045" i="19"/>
  <c r="AJ1044" i="19"/>
  <c r="AC1043" i="19"/>
  <c r="AH1042" i="19"/>
  <c r="V1042" i="19"/>
  <c r="AF1040" i="19"/>
  <c r="T1040" i="19"/>
  <c r="AD1038" i="19"/>
  <c r="AG1035" i="19"/>
  <c r="AL1034" i="19"/>
  <c r="AE1033" i="19"/>
  <c r="AJ1032" i="19"/>
  <c r="AC1031" i="19"/>
  <c r="AH1030" i="19"/>
  <c r="V1030" i="19"/>
  <c r="AF1028" i="19"/>
  <c r="T1028" i="19"/>
  <c r="AD1026" i="19"/>
  <c r="AG1023" i="19"/>
  <c r="AL1022" i="19"/>
  <c r="AE1021" i="19"/>
  <c r="AJ1020" i="19"/>
  <c r="AC1019" i="19"/>
  <c r="AH1018" i="19"/>
  <c r="V1018" i="19"/>
  <c r="AF1016" i="19"/>
  <c r="T1016" i="19"/>
  <c r="AH1013" i="19"/>
  <c r="T1013" i="19"/>
  <c r="AH1012" i="19"/>
  <c r="T1012" i="19"/>
  <c r="T1011" i="19"/>
  <c r="T1010" i="19"/>
  <c r="V1007" i="19"/>
  <c r="AL1006" i="19"/>
  <c r="AL1005" i="19"/>
  <c r="AL1004" i="19"/>
  <c r="V1001" i="19"/>
  <c r="V1000" i="19"/>
  <c r="AL996" i="19"/>
  <c r="T996" i="19"/>
  <c r="AE992" i="19"/>
  <c r="AE988" i="19"/>
  <c r="AC1057" i="19"/>
  <c r="AM1055" i="19"/>
  <c r="AF1054" i="19"/>
  <c r="T1054" i="19"/>
  <c r="AE1047" i="19"/>
  <c r="AC1045" i="19"/>
  <c r="AH1044" i="19"/>
  <c r="V1044" i="19"/>
  <c r="AM1043" i="19"/>
  <c r="AF1042" i="19"/>
  <c r="T1042" i="19"/>
  <c r="AD1040" i="19"/>
  <c r="AE1035" i="19"/>
  <c r="AJ1034" i="19"/>
  <c r="AC1033" i="19"/>
  <c r="AH1032" i="19"/>
  <c r="V1032" i="19"/>
  <c r="AM1031" i="19"/>
  <c r="AF1030" i="19"/>
  <c r="T1030" i="19"/>
  <c r="AD1028" i="19"/>
  <c r="AE1023" i="19"/>
  <c r="AJ1022" i="19"/>
  <c r="AC1021" i="19"/>
  <c r="AH1020" i="19"/>
  <c r="V1020" i="19"/>
  <c r="AM1019" i="19"/>
  <c r="AF1018" i="19"/>
  <c r="T1018" i="19"/>
  <c r="AD1016" i="19"/>
  <c r="AF1013" i="19"/>
  <c r="AF1012" i="19"/>
  <c r="AF1011" i="19"/>
  <c r="AF1010" i="19"/>
  <c r="AG1009" i="19"/>
  <c r="AG1008" i="19"/>
  <c r="AH1007" i="19"/>
  <c r="T1007" i="19"/>
  <c r="AJ1006" i="19"/>
  <c r="AJ1005" i="19"/>
  <c r="AJ1004" i="19"/>
  <c r="V1004" i="19"/>
  <c r="AH1001" i="19"/>
  <c r="T1001" i="19"/>
  <c r="AH1000" i="19"/>
  <c r="T1000" i="19"/>
  <c r="T999" i="19"/>
  <c r="T998" i="19"/>
  <c r="V976" i="19"/>
  <c r="AH976" i="19"/>
  <c r="AJ976" i="19"/>
  <c r="AL976" i="19"/>
  <c r="AM976" i="19"/>
  <c r="AC976" i="19"/>
  <c r="AD976" i="19"/>
  <c r="T976" i="19"/>
  <c r="AF976" i="19"/>
  <c r="AG976" i="19"/>
  <c r="AE970" i="19"/>
  <c r="AJ1065" i="19"/>
  <c r="AH1063" i="19"/>
  <c r="AL1055" i="19"/>
  <c r="AE1054" i="19"/>
  <c r="AJ1053" i="19"/>
  <c r="AH1051" i="19"/>
  <c r="AM1050" i="19"/>
  <c r="AD1047" i="19"/>
  <c r="AG1044" i="19"/>
  <c r="AL1043" i="19"/>
  <c r="AE1042" i="19"/>
  <c r="AJ1041" i="19"/>
  <c r="AC1040" i="19"/>
  <c r="AH1039" i="19"/>
  <c r="AM1038" i="19"/>
  <c r="AD1035" i="19"/>
  <c r="AG1032" i="19"/>
  <c r="AL1031" i="19"/>
  <c r="AE1030" i="19"/>
  <c r="AJ1029" i="19"/>
  <c r="AC1028" i="19"/>
  <c r="AH1027" i="19"/>
  <c r="AM1026" i="19"/>
  <c r="AD1023" i="19"/>
  <c r="AG1020" i="19"/>
  <c r="AL1019" i="19"/>
  <c r="AE1018" i="19"/>
  <c r="AJ1017" i="19"/>
  <c r="AC1016" i="19"/>
  <c r="AH1015" i="19"/>
  <c r="AE1013" i="19"/>
  <c r="AE1012" i="19"/>
  <c r="AE1011" i="19"/>
  <c r="AE1010" i="19"/>
  <c r="AF1009" i="19"/>
  <c r="AF1008" i="19"/>
  <c r="AG1007" i="19"/>
  <c r="T1006" i="19"/>
  <c r="T1005" i="19"/>
  <c r="AG1001" i="19"/>
  <c r="AG1000" i="19"/>
  <c r="AH999" i="19"/>
  <c r="AH998" i="19"/>
  <c r="AG996" i="19"/>
  <c r="V989" i="19"/>
  <c r="AL1050" i="19"/>
  <c r="AC1047" i="19"/>
  <c r="AF1044" i="19"/>
  <c r="AD1042" i="19"/>
  <c r="AL1038" i="19"/>
  <c r="AC1035" i="19"/>
  <c r="AH1034" i="19"/>
  <c r="AF1032" i="19"/>
  <c r="AD1030" i="19"/>
  <c r="AL1026" i="19"/>
  <c r="AC1023" i="19"/>
  <c r="AH1022" i="19"/>
  <c r="AF1020" i="19"/>
  <c r="AD1018" i="19"/>
  <c r="AD1008" i="19"/>
  <c r="AF1007" i="19"/>
  <c r="AG1006" i="19"/>
  <c r="AG1005" i="19"/>
  <c r="AH1004" i="19"/>
  <c r="AF1001" i="19"/>
  <c r="AF1000" i="19"/>
  <c r="AF999" i="19"/>
  <c r="AF998" i="19"/>
  <c r="AF996" i="19"/>
  <c r="AM994" i="19"/>
  <c r="T989" i="19"/>
  <c r="AC982" i="19"/>
  <c r="AD982" i="19"/>
  <c r="T982" i="19"/>
  <c r="AF982" i="19"/>
  <c r="AG982" i="19"/>
  <c r="V982" i="19"/>
  <c r="AH982" i="19"/>
  <c r="AL982" i="19"/>
  <c r="AG964" i="19"/>
  <c r="AM958" i="19"/>
  <c r="AG952" i="19"/>
  <c r="AM946" i="19"/>
  <c r="V938" i="19"/>
  <c r="V937" i="19"/>
  <c r="AF931" i="19"/>
  <c r="AD926" i="19"/>
  <c r="AE926" i="19"/>
  <c r="T926" i="19"/>
  <c r="AF926" i="19"/>
  <c r="V926" i="19"/>
  <c r="AH926" i="19"/>
  <c r="AL922" i="19"/>
  <c r="AM922" i="19"/>
  <c r="AD922" i="19"/>
  <c r="AE922" i="19"/>
  <c r="T922" i="19"/>
  <c r="AF922" i="19"/>
  <c r="AJ922" i="19"/>
  <c r="AF919" i="19"/>
  <c r="AE918" i="19"/>
  <c r="V906" i="19"/>
  <c r="AH906" i="19"/>
  <c r="AJ906" i="19"/>
  <c r="AL906" i="19"/>
  <c r="AM906" i="19"/>
  <c r="AC906" i="19"/>
  <c r="AD906" i="19"/>
  <c r="T906" i="19"/>
  <c r="AF906" i="19"/>
  <c r="AG906" i="19"/>
  <c r="AD986" i="19"/>
  <c r="AJ980" i="19"/>
  <c r="AM977" i="19"/>
  <c r="AD974" i="19"/>
  <c r="AJ968" i="19"/>
  <c r="AM965" i="19"/>
  <c r="AF964" i="19"/>
  <c r="T964" i="19"/>
  <c r="AD962" i="19"/>
  <c r="AL958" i="19"/>
  <c r="AJ956" i="19"/>
  <c r="AM953" i="19"/>
  <c r="AF952" i="19"/>
  <c r="T952" i="19"/>
  <c r="AD950" i="19"/>
  <c r="AL946" i="19"/>
  <c r="AJ944" i="19"/>
  <c r="AM941" i="19"/>
  <c r="AJ938" i="19"/>
  <c r="AE931" i="19"/>
  <c r="AC926" i="19"/>
  <c r="AC924" i="19"/>
  <c r="AD924" i="19"/>
  <c r="T924" i="19"/>
  <c r="AF924" i="19"/>
  <c r="AG924" i="19"/>
  <c r="V924" i="19"/>
  <c r="AL924" i="19"/>
  <c r="AD918" i="19"/>
  <c r="AE964" i="19"/>
  <c r="AE952" i="19"/>
  <c r="AH938" i="19"/>
  <c r="T938" i="19"/>
  <c r="AH937" i="19"/>
  <c r="T937" i="19"/>
  <c r="AD931" i="19"/>
  <c r="V931" i="19"/>
  <c r="AH931" i="19"/>
  <c r="V894" i="19"/>
  <c r="AH894" i="19"/>
  <c r="AJ894" i="19"/>
  <c r="AL894" i="19"/>
  <c r="AM894" i="19"/>
  <c r="AC894" i="19"/>
  <c r="AD894" i="19"/>
  <c r="T894" i="19"/>
  <c r="AF894" i="19"/>
  <c r="AG894" i="19"/>
  <c r="AD964" i="19"/>
  <c r="AJ958" i="19"/>
  <c r="AD952" i="19"/>
  <c r="AJ946" i="19"/>
  <c r="AG938" i="19"/>
  <c r="AG937" i="19"/>
  <c r="AH987" i="19"/>
  <c r="V987" i="19"/>
  <c r="AM986" i="19"/>
  <c r="AG980" i="19"/>
  <c r="AJ977" i="19"/>
  <c r="AH975" i="19"/>
  <c r="V975" i="19"/>
  <c r="AM974" i="19"/>
  <c r="AG968" i="19"/>
  <c r="AJ965" i="19"/>
  <c r="AC964" i="19"/>
  <c r="AH963" i="19"/>
  <c r="V963" i="19"/>
  <c r="AM962" i="19"/>
  <c r="AG956" i="19"/>
  <c r="AJ953" i="19"/>
  <c r="AC952" i="19"/>
  <c r="AH951" i="19"/>
  <c r="V951" i="19"/>
  <c r="AM950" i="19"/>
  <c r="AG944" i="19"/>
  <c r="AJ941" i="19"/>
  <c r="AF938" i="19"/>
  <c r="AF937" i="19"/>
  <c r="AH922" i="19"/>
  <c r="AE997" i="19"/>
  <c r="AC995" i="19"/>
  <c r="AM993" i="19"/>
  <c r="AG987" i="19"/>
  <c r="AL986" i="19"/>
  <c r="AE985" i="19"/>
  <c r="AJ984" i="19"/>
  <c r="AC983" i="19"/>
  <c r="AM981" i="19"/>
  <c r="AF980" i="19"/>
  <c r="T980" i="19"/>
  <c r="AD978" i="19"/>
  <c r="AG975" i="19"/>
  <c r="AL974" i="19"/>
  <c r="AE973" i="19"/>
  <c r="AJ972" i="19"/>
  <c r="AC971" i="19"/>
  <c r="AM969" i="19"/>
  <c r="AF968" i="19"/>
  <c r="T968" i="19"/>
  <c r="AD966" i="19"/>
  <c r="AG963" i="19"/>
  <c r="AL962" i="19"/>
  <c r="AE961" i="19"/>
  <c r="AJ960" i="19"/>
  <c r="AC959" i="19"/>
  <c r="AH958" i="19"/>
  <c r="V958" i="19"/>
  <c r="AM957" i="19"/>
  <c r="AF956" i="19"/>
  <c r="T956" i="19"/>
  <c r="AG951" i="19"/>
  <c r="AL950" i="19"/>
  <c r="AE949" i="19"/>
  <c r="AJ948" i="19"/>
  <c r="AC947" i="19"/>
  <c r="AH946" i="19"/>
  <c r="V946" i="19"/>
  <c r="AM945" i="19"/>
  <c r="AF944" i="19"/>
  <c r="T944" i="19"/>
  <c r="AE939" i="19"/>
  <c r="AD938" i="19"/>
  <c r="AE937" i="19"/>
  <c r="AF936" i="19"/>
  <c r="AF935" i="19"/>
  <c r="AG934" i="19"/>
  <c r="AC929" i="19"/>
  <c r="AE929" i="19"/>
  <c r="T929" i="19"/>
  <c r="AF929" i="19"/>
  <c r="AH924" i="19"/>
  <c r="AG922" i="19"/>
  <c r="T919" i="19"/>
  <c r="AC912" i="19"/>
  <c r="AD912" i="19"/>
  <c r="T912" i="19"/>
  <c r="AF912" i="19"/>
  <c r="AG912" i="19"/>
  <c r="V912" i="19"/>
  <c r="AH912" i="19"/>
  <c r="AL912" i="19"/>
  <c r="AE980" i="19"/>
  <c r="AH977" i="19"/>
  <c r="V977" i="19"/>
  <c r="AE968" i="19"/>
  <c r="AH965" i="19"/>
  <c r="V965" i="19"/>
  <c r="AM964" i="19"/>
  <c r="AG958" i="19"/>
  <c r="AE956" i="19"/>
  <c r="AH953" i="19"/>
  <c r="V953" i="19"/>
  <c r="AM952" i="19"/>
  <c r="AG946" i="19"/>
  <c r="AE944" i="19"/>
  <c r="AH941" i="19"/>
  <c r="V941" i="19"/>
  <c r="AC938" i="19"/>
  <c r="AD937" i="19"/>
  <c r="AM931" i="19"/>
  <c r="AE924" i="19"/>
  <c r="AC922" i="19"/>
  <c r="AE987" i="19"/>
  <c r="AJ986" i="19"/>
  <c r="AH984" i="19"/>
  <c r="V984" i="19"/>
  <c r="AD980" i="19"/>
  <c r="AG977" i="19"/>
  <c r="AE975" i="19"/>
  <c r="AJ974" i="19"/>
  <c r="AH972" i="19"/>
  <c r="V972" i="19"/>
  <c r="AD968" i="19"/>
  <c r="AG965" i="19"/>
  <c r="AL964" i="19"/>
  <c r="AE963" i="19"/>
  <c r="AJ962" i="19"/>
  <c r="AH960" i="19"/>
  <c r="V960" i="19"/>
  <c r="AF958" i="19"/>
  <c r="T958" i="19"/>
  <c r="AD956" i="19"/>
  <c r="AG953" i="19"/>
  <c r="AL952" i="19"/>
  <c r="AE951" i="19"/>
  <c r="AJ950" i="19"/>
  <c r="AH948" i="19"/>
  <c r="V948" i="19"/>
  <c r="AF946" i="19"/>
  <c r="T946" i="19"/>
  <c r="AD944" i="19"/>
  <c r="AG941" i="19"/>
  <c r="AL939" i="19"/>
  <c r="AD939" i="19"/>
  <c r="AC937" i="19"/>
  <c r="AL931" i="19"/>
  <c r="AC900" i="19"/>
  <c r="AD900" i="19"/>
  <c r="T900" i="19"/>
  <c r="AF900" i="19"/>
  <c r="AG900" i="19"/>
  <c r="V900" i="19"/>
  <c r="AH900" i="19"/>
  <c r="AJ900" i="19"/>
  <c r="AL900" i="19"/>
  <c r="AM900" i="19"/>
  <c r="AE938" i="19"/>
  <c r="AJ937" i="19"/>
  <c r="AC919" i="19"/>
  <c r="AD919" i="19"/>
  <c r="AE919" i="19"/>
  <c r="AG919" i="19"/>
  <c r="V919" i="19"/>
  <c r="AH919" i="19"/>
  <c r="AM919" i="19"/>
  <c r="V918" i="19"/>
  <c r="AH918" i="19"/>
  <c r="AJ918" i="19"/>
  <c r="AL918" i="19"/>
  <c r="AM918" i="19"/>
  <c r="T918" i="19"/>
  <c r="AF918" i="19"/>
  <c r="AC987" i="19"/>
  <c r="AH986" i="19"/>
  <c r="V986" i="19"/>
  <c r="AF984" i="19"/>
  <c r="T984" i="19"/>
  <c r="AE977" i="19"/>
  <c r="AC975" i="19"/>
  <c r="AH974" i="19"/>
  <c r="V974" i="19"/>
  <c r="AF972" i="19"/>
  <c r="T972" i="19"/>
  <c r="AE965" i="19"/>
  <c r="AJ964" i="19"/>
  <c r="AC963" i="19"/>
  <c r="AH962" i="19"/>
  <c r="V962" i="19"/>
  <c r="AF960" i="19"/>
  <c r="T960" i="19"/>
  <c r="AD958" i="19"/>
  <c r="AE953" i="19"/>
  <c r="AJ952" i="19"/>
  <c r="AC951" i="19"/>
  <c r="AH950" i="19"/>
  <c r="V950" i="19"/>
  <c r="AF948" i="19"/>
  <c r="T948" i="19"/>
  <c r="AD946" i="19"/>
  <c r="AE941" i="19"/>
  <c r="AC936" i="19"/>
  <c r="AG936" i="19"/>
  <c r="V935" i="19"/>
  <c r="AH935" i="19"/>
  <c r="AL935" i="19"/>
  <c r="AM934" i="19"/>
  <c r="AE934" i="19"/>
  <c r="AJ931" i="19"/>
  <c r="T931" i="19"/>
  <c r="AJ930" i="19"/>
  <c r="AL930" i="19"/>
  <c r="AM930" i="19"/>
  <c r="AL926" i="19"/>
  <c r="V922" i="19"/>
  <c r="AL919" i="19"/>
  <c r="AE906" i="19"/>
  <c r="AL997" i="19"/>
  <c r="AJ995" i="19"/>
  <c r="AH993" i="19"/>
  <c r="V993" i="19"/>
  <c r="AG986" i="19"/>
  <c r="AL985" i="19"/>
  <c r="AE984" i="19"/>
  <c r="AJ983" i="19"/>
  <c r="AH981" i="19"/>
  <c r="V981" i="19"/>
  <c r="AM980" i="19"/>
  <c r="AD977" i="19"/>
  <c r="AG974" i="19"/>
  <c r="AL973" i="19"/>
  <c r="AE972" i="19"/>
  <c r="AJ971" i="19"/>
  <c r="AH969" i="19"/>
  <c r="V969" i="19"/>
  <c r="AM968" i="19"/>
  <c r="AD965" i="19"/>
  <c r="AG962" i="19"/>
  <c r="AL961" i="19"/>
  <c r="AE960" i="19"/>
  <c r="AJ959" i="19"/>
  <c r="AC958" i="19"/>
  <c r="AH957" i="19"/>
  <c r="V957" i="19"/>
  <c r="AM956" i="19"/>
  <c r="AD953" i="19"/>
  <c r="AG950" i="19"/>
  <c r="AL949" i="19"/>
  <c r="AE948" i="19"/>
  <c r="AJ947" i="19"/>
  <c r="AC946" i="19"/>
  <c r="AH945" i="19"/>
  <c r="V945" i="19"/>
  <c r="AM944" i="19"/>
  <c r="AD941" i="19"/>
  <c r="AM939" i="19"/>
  <c r="AM938" i="19"/>
  <c r="AM937" i="19"/>
  <c r="T933" i="19"/>
  <c r="AF933" i="19"/>
  <c r="AJ933" i="19"/>
  <c r="AD930" i="19"/>
  <c r="AG993" i="19"/>
  <c r="AM987" i="19"/>
  <c r="AF986" i="19"/>
  <c r="AD984" i="19"/>
  <c r="AG981" i="19"/>
  <c r="AL980" i="19"/>
  <c r="AC977" i="19"/>
  <c r="AM975" i="19"/>
  <c r="AF974" i="19"/>
  <c r="AD972" i="19"/>
  <c r="AG969" i="19"/>
  <c r="AL968" i="19"/>
  <c r="AC965" i="19"/>
  <c r="AH964" i="19"/>
  <c r="AM963" i="19"/>
  <c r="AF962" i="19"/>
  <c r="AD960" i="19"/>
  <c r="AG957" i="19"/>
  <c r="AL956" i="19"/>
  <c r="AC953" i="19"/>
  <c r="AH952" i="19"/>
  <c r="AM951" i="19"/>
  <c r="AF950" i="19"/>
  <c r="AD948" i="19"/>
  <c r="AG945" i="19"/>
  <c r="AL944" i="19"/>
  <c r="AC941" i="19"/>
  <c r="AL938" i="19"/>
  <c r="AL937" i="19"/>
  <c r="AM936" i="19"/>
  <c r="AG931" i="19"/>
  <c r="AJ926" i="19"/>
  <c r="AJ919" i="19"/>
  <c r="AG918" i="19"/>
  <c r="AE894" i="19"/>
  <c r="AM888" i="19"/>
  <c r="AG882" i="19"/>
  <c r="AM876" i="19"/>
  <c r="AG870" i="19"/>
  <c r="AC842" i="19"/>
  <c r="AD842" i="19"/>
  <c r="T842" i="19"/>
  <c r="AF842" i="19"/>
  <c r="AG842" i="19"/>
  <c r="V842" i="19"/>
  <c r="AH842" i="19"/>
  <c r="AJ842" i="19"/>
  <c r="AL842" i="19"/>
  <c r="AM842" i="19"/>
  <c r="AC921" i="19"/>
  <c r="AJ910" i="19"/>
  <c r="AC909" i="19"/>
  <c r="AM907" i="19"/>
  <c r="AJ898" i="19"/>
  <c r="AM895" i="19"/>
  <c r="AL888" i="19"/>
  <c r="AJ886" i="19"/>
  <c r="AM883" i="19"/>
  <c r="AF882" i="19"/>
  <c r="T882" i="19"/>
  <c r="AL876" i="19"/>
  <c r="AJ874" i="19"/>
  <c r="AC873" i="19"/>
  <c r="AM871" i="19"/>
  <c r="AF870" i="19"/>
  <c r="T870" i="19"/>
  <c r="AH864" i="19"/>
  <c r="AD863" i="19"/>
  <c r="AC861" i="19"/>
  <c r="AD861" i="19"/>
  <c r="AG861" i="19"/>
  <c r="V861" i="19"/>
  <c r="AH861" i="19"/>
  <c r="V848" i="19"/>
  <c r="AH848" i="19"/>
  <c r="AJ848" i="19"/>
  <c r="AL848" i="19"/>
  <c r="AM848" i="19"/>
  <c r="AC848" i="19"/>
  <c r="T848" i="19"/>
  <c r="AF848" i="19"/>
  <c r="AE870" i="19"/>
  <c r="AJ888" i="19"/>
  <c r="AD882" i="19"/>
  <c r="AJ876" i="19"/>
  <c r="V874" i="19"/>
  <c r="AD870" i="19"/>
  <c r="AE863" i="19"/>
  <c r="T863" i="19"/>
  <c r="AF863" i="19"/>
  <c r="AJ863" i="19"/>
  <c r="AG910" i="19"/>
  <c r="AJ907" i="19"/>
  <c r="AG898" i="19"/>
  <c r="AJ895" i="19"/>
  <c r="AG886" i="19"/>
  <c r="AJ883" i="19"/>
  <c r="AC882" i="19"/>
  <c r="AG874" i="19"/>
  <c r="AJ871" i="19"/>
  <c r="AC870" i="19"/>
  <c r="AL864" i="19"/>
  <c r="AM864" i="19"/>
  <c r="AE864" i="19"/>
  <c r="AC849" i="19"/>
  <c r="AD849" i="19"/>
  <c r="AE849" i="19"/>
  <c r="AG849" i="19"/>
  <c r="V849" i="19"/>
  <c r="AH849" i="19"/>
  <c r="AJ849" i="19"/>
  <c r="AM849" i="19"/>
  <c r="AJ914" i="19"/>
  <c r="AF910" i="19"/>
  <c r="T910" i="19"/>
  <c r="AJ902" i="19"/>
  <c r="AF898" i="19"/>
  <c r="T898" i="19"/>
  <c r="AJ890" i="19"/>
  <c r="AH888" i="19"/>
  <c r="V888" i="19"/>
  <c r="AF886" i="19"/>
  <c r="T886" i="19"/>
  <c r="AJ878" i="19"/>
  <c r="AH876" i="19"/>
  <c r="V876" i="19"/>
  <c r="AF874" i="19"/>
  <c r="T874" i="19"/>
  <c r="AJ866" i="19"/>
  <c r="AC864" i="19"/>
  <c r="AD927" i="19"/>
  <c r="AL923" i="19"/>
  <c r="AJ921" i="19"/>
  <c r="AF917" i="19"/>
  <c r="T917" i="19"/>
  <c r="AD915" i="19"/>
  <c r="AL911" i="19"/>
  <c r="AE910" i="19"/>
  <c r="AJ909" i="19"/>
  <c r="AH907" i="19"/>
  <c r="V907" i="19"/>
  <c r="AF905" i="19"/>
  <c r="T905" i="19"/>
  <c r="AD903" i="19"/>
  <c r="AL899" i="19"/>
  <c r="AE898" i="19"/>
  <c r="AJ897" i="19"/>
  <c r="AH895" i="19"/>
  <c r="V895" i="19"/>
  <c r="AF893" i="19"/>
  <c r="T893" i="19"/>
  <c r="AD891" i="19"/>
  <c r="AG888" i="19"/>
  <c r="AL887" i="19"/>
  <c r="AE886" i="19"/>
  <c r="AJ885" i="19"/>
  <c r="AH883" i="19"/>
  <c r="V883" i="19"/>
  <c r="AM882" i="19"/>
  <c r="AF881" i="19"/>
  <c r="T881" i="19"/>
  <c r="AD879" i="19"/>
  <c r="AG876" i="19"/>
  <c r="AL875" i="19"/>
  <c r="AE874" i="19"/>
  <c r="AJ873" i="19"/>
  <c r="AH871" i="19"/>
  <c r="V871" i="19"/>
  <c r="AM870" i="19"/>
  <c r="AF869" i="19"/>
  <c r="T869" i="19"/>
  <c r="AD867" i="19"/>
  <c r="V860" i="19"/>
  <c r="AH860" i="19"/>
  <c r="AJ860" i="19"/>
  <c r="AL860" i="19"/>
  <c r="AM860" i="19"/>
  <c r="V859" i="19"/>
  <c r="AM856" i="19"/>
  <c r="AC854" i="19"/>
  <c r="AD854" i="19"/>
  <c r="T854" i="19"/>
  <c r="AF854" i="19"/>
  <c r="AG854" i="19"/>
  <c r="V854" i="19"/>
  <c r="AH854" i="19"/>
  <c r="AL852" i="19"/>
  <c r="AM852" i="19"/>
  <c r="AD852" i="19"/>
  <c r="AE852" i="19"/>
  <c r="T852" i="19"/>
  <c r="AF852" i="19"/>
  <c r="AG848" i="19"/>
  <c r="V836" i="19"/>
  <c r="AH836" i="19"/>
  <c r="AJ836" i="19"/>
  <c r="AL836" i="19"/>
  <c r="AM836" i="19"/>
  <c r="AC836" i="19"/>
  <c r="AD836" i="19"/>
  <c r="T836" i="19"/>
  <c r="AF836" i="19"/>
  <c r="AG836" i="19"/>
  <c r="AC927" i="19"/>
  <c r="AE917" i="19"/>
  <c r="AC915" i="19"/>
  <c r="AH914" i="19"/>
  <c r="V914" i="19"/>
  <c r="AD910" i="19"/>
  <c r="AG907" i="19"/>
  <c r="AE905" i="19"/>
  <c r="AC903" i="19"/>
  <c r="AH902" i="19"/>
  <c r="V902" i="19"/>
  <c r="AD898" i="19"/>
  <c r="AG895" i="19"/>
  <c r="AE893" i="19"/>
  <c r="AC891" i="19"/>
  <c r="AH890" i="19"/>
  <c r="V890" i="19"/>
  <c r="AF888" i="19"/>
  <c r="T888" i="19"/>
  <c r="AD886" i="19"/>
  <c r="AG883" i="19"/>
  <c r="AL882" i="19"/>
  <c r="AE881" i="19"/>
  <c r="AC879" i="19"/>
  <c r="AH878" i="19"/>
  <c r="V878" i="19"/>
  <c r="AF876" i="19"/>
  <c r="T876" i="19"/>
  <c r="AD874" i="19"/>
  <c r="AG871" i="19"/>
  <c r="AL870" i="19"/>
  <c r="AE869" i="19"/>
  <c r="AC867" i="19"/>
  <c r="AH866" i="19"/>
  <c r="V866" i="19"/>
  <c r="V865" i="19"/>
  <c r="AM863" i="19"/>
  <c r="AL856" i="19"/>
  <c r="AL849" i="19"/>
  <c r="AE848" i="19"/>
  <c r="AD856" i="19"/>
  <c r="AE856" i="19"/>
  <c r="T856" i="19"/>
  <c r="AF856" i="19"/>
  <c r="V856" i="19"/>
  <c r="AH856" i="19"/>
  <c r="AJ856" i="19"/>
  <c r="AM927" i="19"/>
  <c r="AG921" i="19"/>
  <c r="AC917" i="19"/>
  <c r="AM915" i="19"/>
  <c r="AF914" i="19"/>
  <c r="T914" i="19"/>
  <c r="AG909" i="19"/>
  <c r="AE907" i="19"/>
  <c r="AC905" i="19"/>
  <c r="AM903" i="19"/>
  <c r="AF902" i="19"/>
  <c r="T902" i="19"/>
  <c r="AG897" i="19"/>
  <c r="AE895" i="19"/>
  <c r="AC893" i="19"/>
  <c r="AM891" i="19"/>
  <c r="AF890" i="19"/>
  <c r="T890" i="19"/>
  <c r="AD888" i="19"/>
  <c r="AG885" i="19"/>
  <c r="AE883" i="19"/>
  <c r="AJ882" i="19"/>
  <c r="AC881" i="19"/>
  <c r="AM879" i="19"/>
  <c r="AF878" i="19"/>
  <c r="T878" i="19"/>
  <c r="AD876" i="19"/>
  <c r="AG873" i="19"/>
  <c r="AE871" i="19"/>
  <c r="AJ870" i="19"/>
  <c r="AC869" i="19"/>
  <c r="AM867" i="19"/>
  <c r="AF866" i="19"/>
  <c r="T866" i="19"/>
  <c r="AL861" i="19"/>
  <c r="T861" i="19"/>
  <c r="AG856" i="19"/>
  <c r="AF849" i="19"/>
  <c r="AE842" i="19"/>
  <c r="AL927" i="19"/>
  <c r="AJ925" i="19"/>
  <c r="AH923" i="19"/>
  <c r="AF921" i="19"/>
  <c r="T921" i="19"/>
  <c r="AL915" i="19"/>
  <c r="AE914" i="19"/>
  <c r="AJ913" i="19"/>
  <c r="AH911" i="19"/>
  <c r="AM910" i="19"/>
  <c r="AF909" i="19"/>
  <c r="T909" i="19"/>
  <c r="AD907" i="19"/>
  <c r="AL903" i="19"/>
  <c r="AE902" i="19"/>
  <c r="AJ901" i="19"/>
  <c r="AH899" i="19"/>
  <c r="AM898" i="19"/>
  <c r="AF897" i="19"/>
  <c r="T897" i="19"/>
  <c r="AD895" i="19"/>
  <c r="AL891" i="19"/>
  <c r="AE890" i="19"/>
  <c r="AJ889" i="19"/>
  <c r="AC888" i="19"/>
  <c r="AH887" i="19"/>
  <c r="AM886" i="19"/>
  <c r="AF885" i="19"/>
  <c r="T885" i="19"/>
  <c r="AD883" i="19"/>
  <c r="AL879" i="19"/>
  <c r="AE878" i="19"/>
  <c r="AJ877" i="19"/>
  <c r="AC876" i="19"/>
  <c r="AH875" i="19"/>
  <c r="AM874" i="19"/>
  <c r="AF873" i="19"/>
  <c r="T873" i="19"/>
  <c r="AD871" i="19"/>
  <c r="AL867" i="19"/>
  <c r="AE866" i="19"/>
  <c r="V864" i="19"/>
  <c r="AM859" i="19"/>
  <c r="AC859" i="19"/>
  <c r="AE859" i="19"/>
  <c r="T859" i="19"/>
  <c r="AF859" i="19"/>
  <c r="AC856" i="19"/>
  <c r="AE921" i="19"/>
  <c r="AM917" i="19"/>
  <c r="AD914" i="19"/>
  <c r="AL910" i="19"/>
  <c r="AE909" i="19"/>
  <c r="AC907" i="19"/>
  <c r="AM905" i="19"/>
  <c r="AD902" i="19"/>
  <c r="AL898" i="19"/>
  <c r="AE897" i="19"/>
  <c r="AC895" i="19"/>
  <c r="AM893" i="19"/>
  <c r="AD890" i="19"/>
  <c r="AL886" i="19"/>
  <c r="AE885" i="19"/>
  <c r="AC883" i="19"/>
  <c r="AH882" i="19"/>
  <c r="AM881" i="19"/>
  <c r="AD878" i="19"/>
  <c r="AL874" i="19"/>
  <c r="AE873" i="19"/>
  <c r="AC871" i="19"/>
  <c r="AH870" i="19"/>
  <c r="AM869" i="19"/>
  <c r="AD866" i="19"/>
  <c r="AJ864" i="19"/>
  <c r="AH863" i="19"/>
  <c r="AJ861" i="19"/>
  <c r="AM830" i="19"/>
  <c r="AG824" i="19"/>
  <c r="AM818" i="19"/>
  <c r="AG812" i="19"/>
  <c r="AC790" i="19"/>
  <c r="AD790" i="19"/>
  <c r="T790" i="19"/>
  <c r="AF790" i="19"/>
  <c r="V790" i="19"/>
  <c r="AH790" i="19"/>
  <c r="AJ790" i="19"/>
  <c r="AJ784" i="19"/>
  <c r="AL784" i="19"/>
  <c r="AM784" i="19"/>
  <c r="AC784" i="19"/>
  <c r="AD784" i="19"/>
  <c r="AE784" i="19"/>
  <c r="AG784" i="19"/>
  <c r="V784" i="19"/>
  <c r="AH784" i="19"/>
  <c r="AJ840" i="19"/>
  <c r="AM837" i="19"/>
  <c r="AL830" i="19"/>
  <c r="AJ828" i="19"/>
  <c r="AM825" i="19"/>
  <c r="AF824" i="19"/>
  <c r="T824" i="19"/>
  <c r="AL818" i="19"/>
  <c r="AJ816" i="19"/>
  <c r="AM813" i="19"/>
  <c r="AF812" i="19"/>
  <c r="T812" i="19"/>
  <c r="AG807" i="19"/>
  <c r="V801" i="19"/>
  <c r="AH801" i="19"/>
  <c r="AM801" i="19"/>
  <c r="AM796" i="19"/>
  <c r="AG790" i="19"/>
  <c r="AE824" i="19"/>
  <c r="AE812" i="19"/>
  <c r="AJ796" i="19"/>
  <c r="AL796" i="19"/>
  <c r="AC796" i="19"/>
  <c r="AD796" i="19"/>
  <c r="AM788" i="19"/>
  <c r="AD788" i="19"/>
  <c r="T788" i="19"/>
  <c r="AF788" i="19"/>
  <c r="AG788" i="19"/>
  <c r="V788" i="19"/>
  <c r="AH788" i="19"/>
  <c r="AL788" i="19"/>
  <c r="V840" i="19"/>
  <c r="AJ830" i="19"/>
  <c r="AD824" i="19"/>
  <c r="AJ818" i="19"/>
  <c r="AH816" i="19"/>
  <c r="V816" i="19"/>
  <c r="AD812" i="19"/>
  <c r="AC807" i="19"/>
  <c r="V807" i="19"/>
  <c r="AL800" i="19"/>
  <c r="V800" i="19"/>
  <c r="AH796" i="19"/>
  <c r="AG840" i="19"/>
  <c r="AJ837" i="19"/>
  <c r="AG828" i="19"/>
  <c r="AJ825" i="19"/>
  <c r="AC824" i="19"/>
  <c r="AG816" i="19"/>
  <c r="AJ813" i="19"/>
  <c r="AC812" i="19"/>
  <c r="AD807" i="19"/>
  <c r="AG796" i="19"/>
  <c r="AG847" i="19"/>
  <c r="AJ844" i="19"/>
  <c r="AF840" i="19"/>
  <c r="T840" i="19"/>
  <c r="AG835" i="19"/>
  <c r="AJ832" i="19"/>
  <c r="AH830" i="19"/>
  <c r="V830" i="19"/>
  <c r="AF828" i="19"/>
  <c r="T828" i="19"/>
  <c r="AG823" i="19"/>
  <c r="AJ820" i="19"/>
  <c r="AH818" i="19"/>
  <c r="V818" i="19"/>
  <c r="AF816" i="19"/>
  <c r="T816" i="19"/>
  <c r="AG811" i="19"/>
  <c r="AJ808" i="19"/>
  <c r="AL805" i="19"/>
  <c r="AM805" i="19"/>
  <c r="AE805" i="19"/>
  <c r="T805" i="19"/>
  <c r="AF805" i="19"/>
  <c r="AJ800" i="19"/>
  <c r="AF796" i="19"/>
  <c r="AC795" i="19"/>
  <c r="AE795" i="19"/>
  <c r="AG795" i="19"/>
  <c r="V795" i="19"/>
  <c r="AH795" i="19"/>
  <c r="AC783" i="19"/>
  <c r="AE783" i="19"/>
  <c r="T783" i="19"/>
  <c r="AF783" i="19"/>
  <c r="AG783" i="19"/>
  <c r="V783" i="19"/>
  <c r="AH783" i="19"/>
  <c r="AJ783" i="19"/>
  <c r="AL783" i="19"/>
  <c r="AM783" i="19"/>
  <c r="AD857" i="19"/>
  <c r="AL853" i="19"/>
  <c r="AJ851" i="19"/>
  <c r="AF847" i="19"/>
  <c r="T847" i="19"/>
  <c r="AL841" i="19"/>
  <c r="AE840" i="19"/>
  <c r="AJ839" i="19"/>
  <c r="AH837" i="19"/>
  <c r="V837" i="19"/>
  <c r="AF835" i="19"/>
  <c r="T835" i="19"/>
  <c r="AG830" i="19"/>
  <c r="AL829" i="19"/>
  <c r="AE828" i="19"/>
  <c r="AJ827" i="19"/>
  <c r="AH825" i="19"/>
  <c r="V825" i="19"/>
  <c r="AM824" i="19"/>
  <c r="AF823" i="19"/>
  <c r="T823" i="19"/>
  <c r="AG818" i="19"/>
  <c r="AL817" i="19"/>
  <c r="AE816" i="19"/>
  <c r="AJ815" i="19"/>
  <c r="AH813" i="19"/>
  <c r="V813" i="19"/>
  <c r="AM812" i="19"/>
  <c r="AF811" i="19"/>
  <c r="T811" i="19"/>
  <c r="AD805" i="19"/>
  <c r="AC802" i="19"/>
  <c r="AD802" i="19"/>
  <c r="V802" i="19"/>
  <c r="AH802" i="19"/>
  <c r="AE796" i="19"/>
  <c r="AJ795" i="19"/>
  <c r="V793" i="19"/>
  <c r="AE847" i="19"/>
  <c r="AH844" i="19"/>
  <c r="V844" i="19"/>
  <c r="AD840" i="19"/>
  <c r="AG837" i="19"/>
  <c r="AE835" i="19"/>
  <c r="AH832" i="19"/>
  <c r="V832" i="19"/>
  <c r="AM831" i="19"/>
  <c r="AF830" i="19"/>
  <c r="T830" i="19"/>
  <c r="AD828" i="19"/>
  <c r="AG825" i="19"/>
  <c r="AL824" i="19"/>
  <c r="AE823" i="19"/>
  <c r="AH820" i="19"/>
  <c r="V820" i="19"/>
  <c r="AF818" i="19"/>
  <c r="T818" i="19"/>
  <c r="AD816" i="19"/>
  <c r="AG813" i="19"/>
  <c r="AL812" i="19"/>
  <c r="AE811" i="19"/>
  <c r="AH808" i="19"/>
  <c r="V808" i="19"/>
  <c r="AM807" i="19"/>
  <c r="AC805" i="19"/>
  <c r="AH800" i="19"/>
  <c r="AF795" i="19"/>
  <c r="AG794" i="19"/>
  <c r="V794" i="19"/>
  <c r="AH794" i="19"/>
  <c r="AJ794" i="19"/>
  <c r="AL794" i="19"/>
  <c r="AM794" i="19"/>
  <c r="AJ788" i="19"/>
  <c r="AM800" i="19"/>
  <c r="T800" i="19"/>
  <c r="AF800" i="19"/>
  <c r="AG800" i="19"/>
  <c r="AG851" i="19"/>
  <c r="AC847" i="19"/>
  <c r="AF844" i="19"/>
  <c r="T844" i="19"/>
  <c r="AG839" i="19"/>
  <c r="AE837" i="19"/>
  <c r="AC835" i="19"/>
  <c r="AF832" i="19"/>
  <c r="T832" i="19"/>
  <c r="AD830" i="19"/>
  <c r="AG827" i="19"/>
  <c r="AE825" i="19"/>
  <c r="AJ824" i="19"/>
  <c r="AC823" i="19"/>
  <c r="AF820" i="19"/>
  <c r="T820" i="19"/>
  <c r="AD818" i="19"/>
  <c r="AG815" i="19"/>
  <c r="AE813" i="19"/>
  <c r="AJ812" i="19"/>
  <c r="AC811" i="19"/>
  <c r="AF808" i="19"/>
  <c r="T808" i="19"/>
  <c r="AD800" i="19"/>
  <c r="V796" i="19"/>
  <c r="AL793" i="19"/>
  <c r="AM793" i="19"/>
  <c r="AC793" i="19"/>
  <c r="AE793" i="19"/>
  <c r="T793" i="19"/>
  <c r="AF793" i="19"/>
  <c r="AG793" i="19"/>
  <c r="AC788" i="19"/>
  <c r="AF784" i="19"/>
  <c r="AJ855" i="19"/>
  <c r="AH853" i="19"/>
  <c r="V853" i="19"/>
  <c r="AF851" i="19"/>
  <c r="T851" i="19"/>
  <c r="AE844" i="19"/>
  <c r="AJ843" i="19"/>
  <c r="AH841" i="19"/>
  <c r="V841" i="19"/>
  <c r="AM840" i="19"/>
  <c r="AF839" i="19"/>
  <c r="T839" i="19"/>
  <c r="AD837" i="19"/>
  <c r="AE832" i="19"/>
  <c r="AJ831" i="19"/>
  <c r="AC830" i="19"/>
  <c r="AH829" i="19"/>
  <c r="V829" i="19"/>
  <c r="AM828" i="19"/>
  <c r="AF827" i="19"/>
  <c r="T827" i="19"/>
  <c r="AD825" i="19"/>
  <c r="AE820" i="19"/>
  <c r="AJ819" i="19"/>
  <c r="AC818" i="19"/>
  <c r="AH817" i="19"/>
  <c r="V817" i="19"/>
  <c r="AM816" i="19"/>
  <c r="AF815" i="19"/>
  <c r="T815" i="19"/>
  <c r="AD813" i="19"/>
  <c r="AG810" i="19"/>
  <c r="AE808" i="19"/>
  <c r="AJ807" i="19"/>
  <c r="T807" i="19"/>
  <c r="AG806" i="19"/>
  <c r="V806" i="19"/>
  <c r="AH806" i="19"/>
  <c r="AL806" i="19"/>
  <c r="AM806" i="19"/>
  <c r="AJ801" i="19"/>
  <c r="AC800" i="19"/>
  <c r="AM790" i="19"/>
  <c r="AG853" i="19"/>
  <c r="AE851" i="19"/>
  <c r="AM847" i="19"/>
  <c r="AF846" i="19"/>
  <c r="AD844" i="19"/>
  <c r="AG841" i="19"/>
  <c r="AL840" i="19"/>
  <c r="AE839" i="19"/>
  <c r="AJ838" i="19"/>
  <c r="AC837" i="19"/>
  <c r="AM835" i="19"/>
  <c r="AF834" i="19"/>
  <c r="AD832" i="19"/>
  <c r="AG829" i="19"/>
  <c r="AL828" i="19"/>
  <c r="AE827" i="19"/>
  <c r="AJ826" i="19"/>
  <c r="AC825" i="19"/>
  <c r="AH824" i="19"/>
  <c r="AM823" i="19"/>
  <c r="AF822" i="19"/>
  <c r="AD820" i="19"/>
  <c r="AG817" i="19"/>
  <c r="AL816" i="19"/>
  <c r="AE815" i="19"/>
  <c r="AJ814" i="19"/>
  <c r="AC813" i="19"/>
  <c r="AH812" i="19"/>
  <c r="AM811" i="19"/>
  <c r="AF810" i="19"/>
  <c r="AD808" i="19"/>
  <c r="AD806" i="19"/>
  <c r="AG801" i="19"/>
  <c r="T796" i="19"/>
  <c r="AD794" i="19"/>
  <c r="AL790" i="19"/>
  <c r="T784" i="19"/>
  <c r="AF782" i="19"/>
  <c r="T782" i="19"/>
  <c r="AL776" i="19"/>
  <c r="AH772" i="19"/>
  <c r="V772" i="19"/>
  <c r="AM771" i="19"/>
  <c r="AF770" i="19"/>
  <c r="T770" i="19"/>
  <c r="AL764" i="19"/>
  <c r="AH760" i="19"/>
  <c r="V760" i="19"/>
  <c r="AM759" i="19"/>
  <c r="AF758" i="19"/>
  <c r="T758" i="19"/>
  <c r="AL752" i="19"/>
  <c r="AH748" i="19"/>
  <c r="V748" i="19"/>
  <c r="AM747" i="19"/>
  <c r="AF746" i="19"/>
  <c r="T746" i="19"/>
  <c r="AG741" i="19"/>
  <c r="AM739" i="19"/>
  <c r="AL736" i="19"/>
  <c r="AE734" i="19"/>
  <c r="AG720" i="19"/>
  <c r="AL719" i="19"/>
  <c r="AG715" i="19"/>
  <c r="AG772" i="19"/>
  <c r="AL771" i="19"/>
  <c r="AG760" i="19"/>
  <c r="AL759" i="19"/>
  <c r="AG748" i="19"/>
  <c r="AL747" i="19"/>
  <c r="AF741" i="19"/>
  <c r="T741" i="19"/>
  <c r="T736" i="19"/>
  <c r="AD734" i="19"/>
  <c r="AE719" i="19"/>
  <c r="T719" i="19"/>
  <c r="AF719" i="19"/>
  <c r="AG719" i="19"/>
  <c r="AJ719" i="19"/>
  <c r="AM719" i="19"/>
  <c r="T760" i="19"/>
  <c r="T748" i="19"/>
  <c r="T734" i="19"/>
  <c r="AF734" i="19"/>
  <c r="AG734" i="19"/>
  <c r="AC782" i="19"/>
  <c r="AH781" i="19"/>
  <c r="V781" i="19"/>
  <c r="AE772" i="19"/>
  <c r="AJ771" i="19"/>
  <c r="AC770" i="19"/>
  <c r="V769" i="19"/>
  <c r="AE760" i="19"/>
  <c r="AJ759" i="19"/>
  <c r="AC758" i="19"/>
  <c r="V757" i="19"/>
  <c r="AE748" i="19"/>
  <c r="AJ747" i="19"/>
  <c r="AC746" i="19"/>
  <c r="AH745" i="19"/>
  <c r="V745" i="19"/>
  <c r="AD741" i="19"/>
  <c r="AJ739" i="19"/>
  <c r="T738" i="19"/>
  <c r="AF738" i="19"/>
  <c r="AG736" i="19"/>
  <c r="AD719" i="19"/>
  <c r="T716" i="19"/>
  <c r="AD712" i="19"/>
  <c r="AE712" i="19"/>
  <c r="T712" i="19"/>
  <c r="AF712" i="19"/>
  <c r="AG712" i="19"/>
  <c r="V712" i="19"/>
  <c r="AH712" i="19"/>
  <c r="AJ712" i="19"/>
  <c r="AL712" i="19"/>
  <c r="AC789" i="19"/>
  <c r="AG781" i="19"/>
  <c r="AJ778" i="19"/>
  <c r="AC777" i="19"/>
  <c r="AH776" i="19"/>
  <c r="V776" i="19"/>
  <c r="AD772" i="19"/>
  <c r="AG769" i="19"/>
  <c r="AJ766" i="19"/>
  <c r="AC765" i="19"/>
  <c r="AH764" i="19"/>
  <c r="V764" i="19"/>
  <c r="AD760" i="19"/>
  <c r="AG757" i="19"/>
  <c r="AJ754" i="19"/>
  <c r="AC753" i="19"/>
  <c r="AH752" i="19"/>
  <c r="V752" i="19"/>
  <c r="AD748" i="19"/>
  <c r="AG745" i="19"/>
  <c r="AJ742" i="19"/>
  <c r="AC741" i="19"/>
  <c r="V739" i="19"/>
  <c r="AL738" i="19"/>
  <c r="AF736" i="19"/>
  <c r="AM735" i="19"/>
  <c r="V728" i="19"/>
  <c r="AH728" i="19"/>
  <c r="AJ728" i="19"/>
  <c r="AL728" i="19"/>
  <c r="AM728" i="19"/>
  <c r="V727" i="19"/>
  <c r="AC719" i="19"/>
  <c r="AD803" i="19"/>
  <c r="AJ797" i="19"/>
  <c r="AD791" i="19"/>
  <c r="AJ785" i="19"/>
  <c r="AM782" i="19"/>
  <c r="AF781" i="19"/>
  <c r="T781" i="19"/>
  <c r="AG776" i="19"/>
  <c r="AJ773" i="19"/>
  <c r="AC772" i="19"/>
  <c r="AH771" i="19"/>
  <c r="V771" i="19"/>
  <c r="AM770" i="19"/>
  <c r="AF769" i="19"/>
  <c r="T769" i="19"/>
  <c r="AD767" i="19"/>
  <c r="AG764" i="19"/>
  <c r="AJ761" i="19"/>
  <c r="AC760" i="19"/>
  <c r="AH759" i="19"/>
  <c r="V759" i="19"/>
  <c r="AM758" i="19"/>
  <c r="AF757" i="19"/>
  <c r="T757" i="19"/>
  <c r="AD755" i="19"/>
  <c r="AG752" i="19"/>
  <c r="AJ749" i="19"/>
  <c r="AC748" i="19"/>
  <c r="AH747" i="19"/>
  <c r="V747" i="19"/>
  <c r="AM746" i="19"/>
  <c r="AF745" i="19"/>
  <c r="T745" i="19"/>
  <c r="AD743" i="19"/>
  <c r="AH739" i="19"/>
  <c r="AE736" i="19"/>
  <c r="AC735" i="19"/>
  <c r="AH731" i="19"/>
  <c r="AE728" i="19"/>
  <c r="AL727" i="19"/>
  <c r="AC722" i="19"/>
  <c r="AD722" i="19"/>
  <c r="T722" i="19"/>
  <c r="AF722" i="19"/>
  <c r="AG722" i="19"/>
  <c r="AJ722" i="19"/>
  <c r="V715" i="19"/>
  <c r="AC803" i="19"/>
  <c r="AD798" i="19"/>
  <c r="AJ792" i="19"/>
  <c r="AC791" i="19"/>
  <c r="AM789" i="19"/>
  <c r="AL782" i="19"/>
  <c r="AE781" i="19"/>
  <c r="AJ780" i="19"/>
  <c r="AC779" i="19"/>
  <c r="AH778" i="19"/>
  <c r="V778" i="19"/>
  <c r="AM777" i="19"/>
  <c r="AF776" i="19"/>
  <c r="T776" i="19"/>
  <c r="AG771" i="19"/>
  <c r="AL770" i="19"/>
  <c r="AE769" i="19"/>
  <c r="AJ768" i="19"/>
  <c r="AC767" i="19"/>
  <c r="AH766" i="19"/>
  <c r="V766" i="19"/>
  <c r="AM765" i="19"/>
  <c r="AF764" i="19"/>
  <c r="T764" i="19"/>
  <c r="AG759" i="19"/>
  <c r="AL758" i="19"/>
  <c r="AE757" i="19"/>
  <c r="AJ756" i="19"/>
  <c r="AC755" i="19"/>
  <c r="AH754" i="19"/>
  <c r="V754" i="19"/>
  <c r="AM753" i="19"/>
  <c r="AF752" i="19"/>
  <c r="T752" i="19"/>
  <c r="AD750" i="19"/>
  <c r="AG747" i="19"/>
  <c r="AL746" i="19"/>
  <c r="AE745" i="19"/>
  <c r="AJ744" i="19"/>
  <c r="AC743" i="19"/>
  <c r="AH742" i="19"/>
  <c r="V742" i="19"/>
  <c r="AM741" i="19"/>
  <c r="AD740" i="19"/>
  <c r="AG739" i="19"/>
  <c r="T739" i="19"/>
  <c r="AJ738" i="19"/>
  <c r="AC736" i="19"/>
  <c r="AM734" i="19"/>
  <c r="AG731" i="19"/>
  <c r="AD728" i="19"/>
  <c r="AM724" i="19"/>
  <c r="AE776" i="19"/>
  <c r="AM772" i="19"/>
  <c r="AF771" i="19"/>
  <c r="T771" i="19"/>
  <c r="AM760" i="19"/>
  <c r="AF759" i="19"/>
  <c r="T759" i="19"/>
  <c r="AM748" i="19"/>
  <c r="AF747" i="19"/>
  <c r="T747" i="19"/>
  <c r="AD736" i="19"/>
  <c r="V736" i="19"/>
  <c r="AH736" i="19"/>
  <c r="AD724" i="19"/>
  <c r="AE724" i="19"/>
  <c r="T724" i="19"/>
  <c r="AF724" i="19"/>
  <c r="V724" i="19"/>
  <c r="AH724" i="19"/>
  <c r="AL724" i="19"/>
  <c r="T720" i="19"/>
  <c r="V716" i="19"/>
  <c r="AH716" i="19"/>
  <c r="AJ716" i="19"/>
  <c r="AL716" i="19"/>
  <c r="AM716" i="19"/>
  <c r="AD716" i="19"/>
  <c r="AM712" i="19"/>
  <c r="AJ782" i="19"/>
  <c r="AC781" i="19"/>
  <c r="AF778" i="19"/>
  <c r="T778" i="19"/>
  <c r="AD776" i="19"/>
  <c r="AL772" i="19"/>
  <c r="AE771" i="19"/>
  <c r="AJ770" i="19"/>
  <c r="AC769" i="19"/>
  <c r="AF766" i="19"/>
  <c r="T766" i="19"/>
  <c r="AD764" i="19"/>
  <c r="AL760" i="19"/>
  <c r="AE759" i="19"/>
  <c r="AJ758" i="19"/>
  <c r="AC757" i="19"/>
  <c r="AF754" i="19"/>
  <c r="T754" i="19"/>
  <c r="AD752" i="19"/>
  <c r="AL748" i="19"/>
  <c r="AE747" i="19"/>
  <c r="AJ746" i="19"/>
  <c r="AC745" i="19"/>
  <c r="AF742" i="19"/>
  <c r="T742" i="19"/>
  <c r="AE739" i="19"/>
  <c r="AH738" i="19"/>
  <c r="V734" i="19"/>
  <c r="AE731" i="19"/>
  <c r="T731" i="19"/>
  <c r="AF731" i="19"/>
  <c r="AJ731" i="19"/>
  <c r="AM727" i="19"/>
  <c r="AC727" i="19"/>
  <c r="AE727" i="19"/>
  <c r="T727" i="19"/>
  <c r="AF727" i="19"/>
  <c r="AJ724" i="19"/>
  <c r="V719" i="19"/>
  <c r="AG716" i="19"/>
  <c r="AL715" i="19"/>
  <c r="AD771" i="19"/>
  <c r="AL720" i="19"/>
  <c r="AM720" i="19"/>
  <c r="AD720" i="19"/>
  <c r="AE720" i="19"/>
  <c r="V720" i="19"/>
  <c r="AH720" i="19"/>
  <c r="AM715" i="19"/>
  <c r="AC715" i="19"/>
  <c r="AE715" i="19"/>
  <c r="T715" i="19"/>
  <c r="AF715" i="19"/>
  <c r="AJ683" i="19"/>
  <c r="AL683" i="19"/>
  <c r="AM683" i="19"/>
  <c r="AC683" i="19"/>
  <c r="AH683" i="19"/>
  <c r="T683" i="19"/>
  <c r="V683" i="19"/>
  <c r="AD683" i="19"/>
  <c r="AE683" i="19"/>
  <c r="AF683" i="19"/>
  <c r="AE797" i="19"/>
  <c r="AE785" i="19"/>
  <c r="AH782" i="19"/>
  <c r="V782" i="19"/>
  <c r="AM781" i="19"/>
  <c r="AD778" i="19"/>
  <c r="AE773" i="19"/>
  <c r="AJ772" i="19"/>
  <c r="AC771" i="19"/>
  <c r="AH770" i="19"/>
  <c r="V770" i="19"/>
  <c r="AM769" i="19"/>
  <c r="AD766" i="19"/>
  <c r="AE761" i="19"/>
  <c r="AJ760" i="19"/>
  <c r="AC759" i="19"/>
  <c r="AH758" i="19"/>
  <c r="V758" i="19"/>
  <c r="AM757" i="19"/>
  <c r="AD754" i="19"/>
  <c r="AE749" i="19"/>
  <c r="AJ748" i="19"/>
  <c r="AC747" i="19"/>
  <c r="AH746" i="19"/>
  <c r="V746" i="19"/>
  <c r="AM745" i="19"/>
  <c r="AD742" i="19"/>
  <c r="V740" i="19"/>
  <c r="AH740" i="19"/>
  <c r="AC739" i="19"/>
  <c r="AE738" i="19"/>
  <c r="AG727" i="19"/>
  <c r="AC724" i="19"/>
  <c r="AJ720" i="19"/>
  <c r="AE716" i="19"/>
  <c r="AJ715" i="19"/>
  <c r="AD797" i="19"/>
  <c r="AE792" i="19"/>
  <c r="AJ791" i="19"/>
  <c r="AH789" i="19"/>
  <c r="AD785" i="19"/>
  <c r="AG782" i="19"/>
  <c r="AL781" i="19"/>
  <c r="AE780" i="19"/>
  <c r="AJ779" i="19"/>
  <c r="AC778" i="19"/>
  <c r="AH777" i="19"/>
  <c r="AM776" i="19"/>
  <c r="AD773" i="19"/>
  <c r="AG770" i="19"/>
  <c r="AL769" i="19"/>
  <c r="AE768" i="19"/>
  <c r="AJ767" i="19"/>
  <c r="AC766" i="19"/>
  <c r="AH765" i="19"/>
  <c r="AM764" i="19"/>
  <c r="AF763" i="19"/>
  <c r="AD761" i="19"/>
  <c r="AG758" i="19"/>
  <c r="AL757" i="19"/>
  <c r="AE756" i="19"/>
  <c r="AJ755" i="19"/>
  <c r="AC754" i="19"/>
  <c r="AH753" i="19"/>
  <c r="AM752" i="19"/>
  <c r="AD749" i="19"/>
  <c r="AG746" i="19"/>
  <c r="AL745" i="19"/>
  <c r="AE744" i="19"/>
  <c r="AJ743" i="19"/>
  <c r="AC742" i="19"/>
  <c r="AH741" i="19"/>
  <c r="V741" i="19"/>
  <c r="AL740" i="19"/>
  <c r="AD738" i="19"/>
  <c r="AM736" i="19"/>
  <c r="AJ735" i="19"/>
  <c r="T735" i="19"/>
  <c r="AH734" i="19"/>
  <c r="AL732" i="19"/>
  <c r="AM732" i="19"/>
  <c r="AD732" i="19"/>
  <c r="AE732" i="19"/>
  <c r="AC729" i="19"/>
  <c r="AD729" i="19"/>
  <c r="AE729" i="19"/>
  <c r="AG729" i="19"/>
  <c r="V729" i="19"/>
  <c r="AH729" i="19"/>
  <c r="T728" i="19"/>
  <c r="AD727" i="19"/>
  <c r="AC716" i="19"/>
  <c r="AH715" i="19"/>
  <c r="AE704" i="19"/>
  <c r="AH696" i="19"/>
  <c r="AG693" i="19"/>
  <c r="V693" i="19"/>
  <c r="AH693" i="19"/>
  <c r="AJ693" i="19"/>
  <c r="AM693" i="19"/>
  <c r="AH689" i="19"/>
  <c r="AM687" i="19"/>
  <c r="AD687" i="19"/>
  <c r="AG687" i="19"/>
  <c r="AC670" i="19"/>
  <c r="AD670" i="19"/>
  <c r="AE670" i="19"/>
  <c r="AF670" i="19"/>
  <c r="T670" i="19"/>
  <c r="AG670" i="19"/>
  <c r="AH670" i="19"/>
  <c r="V670" i="19"/>
  <c r="AJ670" i="19"/>
  <c r="AM670" i="19"/>
  <c r="AJ710" i="19"/>
  <c r="AH708" i="19"/>
  <c r="V708" i="19"/>
  <c r="AM707" i="19"/>
  <c r="AD704" i="19"/>
  <c r="AC703" i="19"/>
  <c r="AD702" i="19"/>
  <c r="AD701" i="19"/>
  <c r="T698" i="19"/>
  <c r="AF698" i="19"/>
  <c r="AG698" i="19"/>
  <c r="AL698" i="19"/>
  <c r="AF696" i="19"/>
  <c r="AC693" i="19"/>
  <c r="V692" i="19"/>
  <c r="AG689" i="19"/>
  <c r="AE687" i="19"/>
  <c r="AC704" i="19"/>
  <c r="AD696" i="19"/>
  <c r="AE696" i="19"/>
  <c r="AG696" i="19"/>
  <c r="AJ696" i="19"/>
  <c r="AC689" i="19"/>
  <c r="AD689" i="19"/>
  <c r="T689" i="19"/>
  <c r="AF689" i="19"/>
  <c r="AL680" i="19"/>
  <c r="AM680" i="19"/>
  <c r="AC680" i="19"/>
  <c r="AD680" i="19"/>
  <c r="AE680" i="19"/>
  <c r="T680" i="19"/>
  <c r="AF680" i="19"/>
  <c r="AJ669" i="19"/>
  <c r="AD669" i="19"/>
  <c r="AE669" i="19"/>
  <c r="AF669" i="19"/>
  <c r="AG669" i="19"/>
  <c r="T669" i="19"/>
  <c r="AH669" i="19"/>
  <c r="V669" i="19"/>
  <c r="AL669" i="19"/>
  <c r="AM669" i="19"/>
  <c r="AC669" i="19"/>
  <c r="AH710" i="19"/>
  <c r="V710" i="19"/>
  <c r="AF708" i="19"/>
  <c r="T708" i="19"/>
  <c r="AE703" i="19"/>
  <c r="V703" i="19"/>
  <c r="AH703" i="19"/>
  <c r="AJ702" i="19"/>
  <c r="AM702" i="19"/>
  <c r="AC701" i="19"/>
  <c r="T701" i="19"/>
  <c r="AF701" i="19"/>
  <c r="AJ692" i="19"/>
  <c r="AJ680" i="19"/>
  <c r="AC730" i="19"/>
  <c r="AC718" i="19"/>
  <c r="AH717" i="19"/>
  <c r="V717" i="19"/>
  <c r="AG710" i="19"/>
  <c r="AE708" i="19"/>
  <c r="AJ707" i="19"/>
  <c r="AC706" i="19"/>
  <c r="AH705" i="19"/>
  <c r="V705" i="19"/>
  <c r="AM704" i="19"/>
  <c r="AC694" i="19"/>
  <c r="AE694" i="19"/>
  <c r="V694" i="19"/>
  <c r="AH694" i="19"/>
  <c r="AL684" i="19"/>
  <c r="AC682" i="19"/>
  <c r="AE682" i="19"/>
  <c r="T682" i="19"/>
  <c r="AF682" i="19"/>
  <c r="V682" i="19"/>
  <c r="AH682" i="19"/>
  <c r="AC675" i="19"/>
  <c r="AC668" i="19"/>
  <c r="AG668" i="19"/>
  <c r="AD668" i="19"/>
  <c r="AE668" i="19"/>
  <c r="AF668" i="19"/>
  <c r="AH668" i="19"/>
  <c r="T668" i="19"/>
  <c r="V668" i="19"/>
  <c r="AJ668" i="19"/>
  <c r="AL668" i="19"/>
  <c r="AM668" i="19"/>
  <c r="AJ638" i="19"/>
  <c r="AM638" i="19"/>
  <c r="AC638" i="19"/>
  <c r="AD638" i="19"/>
  <c r="AG638" i="19"/>
  <c r="T638" i="19"/>
  <c r="V638" i="19"/>
  <c r="AE638" i="19"/>
  <c r="AF638" i="19"/>
  <c r="AH638" i="19"/>
  <c r="AL638" i="19"/>
  <c r="AM723" i="19"/>
  <c r="AG717" i="19"/>
  <c r="AM711" i="19"/>
  <c r="AF710" i="19"/>
  <c r="T710" i="19"/>
  <c r="AD708" i="19"/>
  <c r="AG705" i="19"/>
  <c r="AL704" i="19"/>
  <c r="AM703" i="19"/>
  <c r="AM701" i="19"/>
  <c r="AM699" i="19"/>
  <c r="AD699" i="19"/>
  <c r="AH692" i="19"/>
  <c r="AJ686" i="19"/>
  <c r="AH680" i="19"/>
  <c r="AE710" i="19"/>
  <c r="AC708" i="19"/>
  <c r="T693" i="19"/>
  <c r="AL692" i="19"/>
  <c r="AM692" i="19"/>
  <c r="AC692" i="19"/>
  <c r="T692" i="19"/>
  <c r="AF692" i="19"/>
  <c r="AG680" i="19"/>
  <c r="V667" i="19"/>
  <c r="AH667" i="19"/>
  <c r="AL667" i="19"/>
  <c r="AD667" i="19"/>
  <c r="AE667" i="19"/>
  <c r="AF667" i="19"/>
  <c r="AG667" i="19"/>
  <c r="T667" i="19"/>
  <c r="AJ667" i="19"/>
  <c r="AM667" i="19"/>
  <c r="AC667" i="19"/>
  <c r="AE717" i="19"/>
  <c r="AD710" i="19"/>
  <c r="AG707" i="19"/>
  <c r="AE705" i="19"/>
  <c r="AJ704" i="19"/>
  <c r="V704" i="19"/>
  <c r="V702" i="19"/>
  <c r="V698" i="19"/>
  <c r="AL693" i="19"/>
  <c r="AE692" i="19"/>
  <c r="AL687" i="19"/>
  <c r="V687" i="19"/>
  <c r="AD684" i="19"/>
  <c r="AE684" i="19"/>
  <c r="AG684" i="19"/>
  <c r="V684" i="19"/>
  <c r="AH684" i="19"/>
  <c r="AJ684" i="19"/>
  <c r="AJ626" i="19"/>
  <c r="AM626" i="19"/>
  <c r="AC626" i="19"/>
  <c r="AD626" i="19"/>
  <c r="AF626" i="19"/>
  <c r="AG626" i="19"/>
  <c r="V626" i="19"/>
  <c r="AE626" i="19"/>
  <c r="AH626" i="19"/>
  <c r="AL626" i="19"/>
  <c r="AJ723" i="19"/>
  <c r="AD717" i="19"/>
  <c r="AJ711" i="19"/>
  <c r="AC710" i="19"/>
  <c r="AM708" i="19"/>
  <c r="AF707" i="19"/>
  <c r="T707" i="19"/>
  <c r="AD705" i="19"/>
  <c r="AJ703" i="19"/>
  <c r="AJ701" i="19"/>
  <c r="V701" i="19"/>
  <c r="AM698" i="19"/>
  <c r="AM696" i="19"/>
  <c r="V696" i="19"/>
  <c r="AD692" i="19"/>
  <c r="AM689" i="19"/>
  <c r="V689" i="19"/>
  <c r="T687" i="19"/>
  <c r="T686" i="19"/>
  <c r="AF686" i="19"/>
  <c r="AG686" i="19"/>
  <c r="AL686" i="19"/>
  <c r="AC684" i="19"/>
  <c r="AM675" i="19"/>
  <c r="AD675" i="19"/>
  <c r="AE675" i="19"/>
  <c r="T675" i="19"/>
  <c r="AF675" i="19"/>
  <c r="AG675" i="19"/>
  <c r="V675" i="19"/>
  <c r="AH675" i="19"/>
  <c r="AJ675" i="19"/>
  <c r="AL675" i="19"/>
  <c r="AM666" i="19"/>
  <c r="AE666" i="19"/>
  <c r="AD666" i="19"/>
  <c r="AF666" i="19"/>
  <c r="AG666" i="19"/>
  <c r="T666" i="19"/>
  <c r="AH666" i="19"/>
  <c r="V666" i="19"/>
  <c r="AJ666" i="19"/>
  <c r="AL666" i="19"/>
  <c r="AC666" i="19"/>
  <c r="AG733" i="19"/>
  <c r="AJ730" i="19"/>
  <c r="AF726" i="19"/>
  <c r="AG721" i="19"/>
  <c r="AJ718" i="19"/>
  <c r="AC717" i="19"/>
  <c r="AF714" i="19"/>
  <c r="AG709" i="19"/>
  <c r="AL708" i="19"/>
  <c r="AE707" i="19"/>
  <c r="AJ706" i="19"/>
  <c r="AC705" i="19"/>
  <c r="AH704" i="19"/>
  <c r="T704" i="19"/>
  <c r="T703" i="19"/>
  <c r="AH702" i="19"/>
  <c r="T702" i="19"/>
  <c r="AL696" i="19"/>
  <c r="T696" i="19"/>
  <c r="AJ695" i="19"/>
  <c r="AL695" i="19"/>
  <c r="AC695" i="19"/>
  <c r="AL689" i="19"/>
  <c r="AJ687" i="19"/>
  <c r="AC686" i="19"/>
  <c r="AC677" i="19"/>
  <c r="AD677" i="19"/>
  <c r="T677" i="19"/>
  <c r="AF677" i="19"/>
  <c r="AG677" i="19"/>
  <c r="V677" i="19"/>
  <c r="AH677" i="19"/>
  <c r="AJ677" i="19"/>
  <c r="AL677" i="19"/>
  <c r="AM710" i="19"/>
  <c r="AG704" i="19"/>
  <c r="AF693" i="19"/>
  <c r="AL670" i="19"/>
  <c r="AH671" i="19"/>
  <c r="V671" i="19"/>
  <c r="AM654" i="19"/>
  <c r="AE654" i="19"/>
  <c r="V654" i="19"/>
  <c r="AH654" i="19"/>
  <c r="T650" i="19"/>
  <c r="T642" i="19"/>
  <c r="AL623" i="19"/>
  <c r="AM623" i="19"/>
  <c r="AD623" i="19"/>
  <c r="AE623" i="19"/>
  <c r="AF623" i="19"/>
  <c r="AG623" i="19"/>
  <c r="AJ623" i="19"/>
  <c r="AM672" i="19"/>
  <c r="AF671" i="19"/>
  <c r="T671" i="19"/>
  <c r="T665" i="19"/>
  <c r="AF665" i="19"/>
  <c r="AJ665" i="19"/>
  <c r="AL658" i="19"/>
  <c r="V658" i="19"/>
  <c r="V655" i="19"/>
  <c r="AH655" i="19"/>
  <c r="AL655" i="19"/>
  <c r="AC655" i="19"/>
  <c r="AM637" i="19"/>
  <c r="AC620" i="19"/>
  <c r="AD620" i="19"/>
  <c r="AE620" i="19"/>
  <c r="AG620" i="19"/>
  <c r="V620" i="19"/>
  <c r="AH620" i="19"/>
  <c r="AJ620" i="19"/>
  <c r="AL620" i="19"/>
  <c r="AM620" i="19"/>
  <c r="AE671" i="19"/>
  <c r="AC637" i="19"/>
  <c r="T637" i="19"/>
  <c r="AF637" i="19"/>
  <c r="V637" i="19"/>
  <c r="AH637" i="19"/>
  <c r="AL637" i="19"/>
  <c r="AD671" i="19"/>
  <c r="AJ658" i="19"/>
  <c r="T658" i="19"/>
  <c r="AJ650" i="19"/>
  <c r="AM650" i="19"/>
  <c r="AC650" i="19"/>
  <c r="AD650" i="19"/>
  <c r="AM642" i="19"/>
  <c r="AE642" i="19"/>
  <c r="AG642" i="19"/>
  <c r="V642" i="19"/>
  <c r="AH642" i="19"/>
  <c r="AJ637" i="19"/>
  <c r="AJ605" i="19"/>
  <c r="AM605" i="19"/>
  <c r="AC605" i="19"/>
  <c r="AD605" i="19"/>
  <c r="AG605" i="19"/>
  <c r="V605" i="19"/>
  <c r="AE605" i="19"/>
  <c r="AF605" i="19"/>
  <c r="AH605" i="19"/>
  <c r="AL605" i="19"/>
  <c r="AL595" i="19"/>
  <c r="AM595" i="19"/>
  <c r="AC595" i="19"/>
  <c r="AD595" i="19"/>
  <c r="AE595" i="19"/>
  <c r="AF595" i="19"/>
  <c r="V595" i="19"/>
  <c r="AG595" i="19"/>
  <c r="AH595" i="19"/>
  <c r="AM681" i="19"/>
  <c r="AL674" i="19"/>
  <c r="AJ672" i="19"/>
  <c r="AC671" i="19"/>
  <c r="AL665" i="19"/>
  <c r="AD663" i="19"/>
  <c r="V663" i="19"/>
  <c r="AH663" i="19"/>
  <c r="AM662" i="19"/>
  <c r="T661" i="19"/>
  <c r="AF661" i="19"/>
  <c r="AH659" i="19"/>
  <c r="T659" i="19"/>
  <c r="AH658" i="19"/>
  <c r="AF657" i="19"/>
  <c r="AC656" i="19"/>
  <c r="AG656" i="19"/>
  <c r="AJ656" i="19"/>
  <c r="AL654" i="19"/>
  <c r="AF650" i="19"/>
  <c r="AM649" i="19"/>
  <c r="AF642" i="19"/>
  <c r="AG637" i="19"/>
  <c r="V631" i="19"/>
  <c r="AH631" i="19"/>
  <c r="AL631" i="19"/>
  <c r="AM631" i="19"/>
  <c r="AC631" i="19"/>
  <c r="T631" i="19"/>
  <c r="AF631" i="19"/>
  <c r="AD619" i="19"/>
  <c r="V665" i="19"/>
  <c r="AG658" i="19"/>
  <c r="AE650" i="19"/>
  <c r="AL649" i="19"/>
  <c r="AD642" i="19"/>
  <c r="AE637" i="19"/>
  <c r="AC632" i="19"/>
  <c r="AD632" i="19"/>
  <c r="AG632" i="19"/>
  <c r="V632" i="19"/>
  <c r="AH632" i="19"/>
  <c r="AJ632" i="19"/>
  <c r="AM632" i="19"/>
  <c r="AJ674" i="19"/>
  <c r="AH672" i="19"/>
  <c r="V672" i="19"/>
  <c r="AM671" i="19"/>
  <c r="AF658" i="19"/>
  <c r="AJ657" i="19"/>
  <c r="AE657" i="19"/>
  <c r="AM655" i="19"/>
  <c r="AJ654" i="19"/>
  <c r="T654" i="19"/>
  <c r="AL647" i="19"/>
  <c r="AM647" i="19"/>
  <c r="AD647" i="19"/>
  <c r="T647" i="19"/>
  <c r="AF647" i="19"/>
  <c r="AG647" i="19"/>
  <c r="AC644" i="19"/>
  <c r="AD644" i="19"/>
  <c r="AG644" i="19"/>
  <c r="AJ644" i="19"/>
  <c r="AC642" i="19"/>
  <c r="AD637" i="19"/>
  <c r="AL632" i="19"/>
  <c r="AH623" i="19"/>
  <c r="AH691" i="19"/>
  <c r="V691" i="19"/>
  <c r="AM690" i="19"/>
  <c r="AJ681" i="19"/>
  <c r="AH679" i="19"/>
  <c r="V679" i="19"/>
  <c r="AM678" i="19"/>
  <c r="AG672" i="19"/>
  <c r="AL671" i="19"/>
  <c r="AH665" i="19"/>
  <c r="AL663" i="19"/>
  <c r="AL662" i="19"/>
  <c r="AL661" i="19"/>
  <c r="AE659" i="19"/>
  <c r="AD658" i="19"/>
  <c r="T653" i="19"/>
  <c r="AF653" i="19"/>
  <c r="AG653" i="19"/>
  <c r="AJ653" i="19"/>
  <c r="AM653" i="19"/>
  <c r="AJ649" i="19"/>
  <c r="AH647" i="19"/>
  <c r="AE644" i="19"/>
  <c r="T641" i="19"/>
  <c r="AF641" i="19"/>
  <c r="AG641" i="19"/>
  <c r="AJ641" i="19"/>
  <c r="AL641" i="19"/>
  <c r="AM641" i="19"/>
  <c r="AJ631" i="19"/>
  <c r="AC623" i="19"/>
  <c r="AE658" i="19"/>
  <c r="AC649" i="19"/>
  <c r="T649" i="19"/>
  <c r="AF649" i="19"/>
  <c r="V649" i="19"/>
  <c r="AH649" i="19"/>
  <c r="AF620" i="19"/>
  <c r="V619" i="19"/>
  <c r="AH619" i="19"/>
  <c r="AJ619" i="19"/>
  <c r="AL619" i="19"/>
  <c r="AM619" i="19"/>
  <c r="AC619" i="19"/>
  <c r="AE619" i="19"/>
  <c r="AF619" i="19"/>
  <c r="AH681" i="19"/>
  <c r="V681" i="19"/>
  <c r="AG674" i="19"/>
  <c r="AE672" i="19"/>
  <c r="AJ671" i="19"/>
  <c r="AE665" i="19"/>
  <c r="AJ663" i="19"/>
  <c r="AJ662" i="19"/>
  <c r="AJ661" i="19"/>
  <c r="V661" i="19"/>
  <c r="AL659" i="19"/>
  <c r="AD659" i="19"/>
  <c r="V656" i="19"/>
  <c r="AF654" i="19"/>
  <c r="V650" i="19"/>
  <c r="AE649" i="19"/>
  <c r="AC647" i="19"/>
  <c r="AE632" i="19"/>
  <c r="AE631" i="19"/>
  <c r="V623" i="19"/>
  <c r="AE691" i="19"/>
  <c r="AJ690" i="19"/>
  <c r="AH688" i="19"/>
  <c r="AG681" i="19"/>
  <c r="AE679" i="19"/>
  <c r="AJ678" i="19"/>
  <c r="AF674" i="19"/>
  <c r="AD672" i="19"/>
  <c r="AD665" i="19"/>
  <c r="T663" i="19"/>
  <c r="AH662" i="19"/>
  <c r="T662" i="19"/>
  <c r="AM657" i="19"/>
  <c r="T656" i="19"/>
  <c r="AG655" i="19"/>
  <c r="AD654" i="19"/>
  <c r="AD649" i="19"/>
  <c r="V643" i="19"/>
  <c r="AH643" i="19"/>
  <c r="AL643" i="19"/>
  <c r="AC643" i="19"/>
  <c r="AD641" i="19"/>
  <c r="AL635" i="19"/>
  <c r="AM635" i="19"/>
  <c r="AD635" i="19"/>
  <c r="T635" i="19"/>
  <c r="AF635" i="19"/>
  <c r="AG635" i="19"/>
  <c r="AJ635" i="19"/>
  <c r="AD631" i="19"/>
  <c r="AD629" i="19"/>
  <c r="AL625" i="19"/>
  <c r="AD617" i="19"/>
  <c r="AG614" i="19"/>
  <c r="AL613" i="19"/>
  <c r="AM590" i="19"/>
  <c r="AC590" i="19"/>
  <c r="AD590" i="19"/>
  <c r="AE590" i="19"/>
  <c r="AF590" i="19"/>
  <c r="AG590" i="19"/>
  <c r="V590" i="19"/>
  <c r="AH590" i="19"/>
  <c r="AJ590" i="19"/>
  <c r="AF614" i="19"/>
  <c r="AL568" i="19"/>
  <c r="AF568" i="19"/>
  <c r="AG568" i="19"/>
  <c r="AH568" i="19"/>
  <c r="AJ568" i="19"/>
  <c r="V568" i="19"/>
  <c r="AM568" i="19"/>
  <c r="AL646" i="19"/>
  <c r="AE645" i="19"/>
  <c r="AL634" i="19"/>
  <c r="AH630" i="19"/>
  <c r="V630" i="19"/>
  <c r="AM629" i="19"/>
  <c r="AL622" i="19"/>
  <c r="AH618" i="19"/>
  <c r="V618" i="19"/>
  <c r="AM617" i="19"/>
  <c r="AD614" i="19"/>
  <c r="AD611" i="19"/>
  <c r="AG611" i="19"/>
  <c r="V611" i="19"/>
  <c r="V607" i="19"/>
  <c r="AG630" i="19"/>
  <c r="AL629" i="19"/>
  <c r="AH625" i="19"/>
  <c r="V625" i="19"/>
  <c r="AG618" i="19"/>
  <c r="AL617" i="19"/>
  <c r="AC614" i="19"/>
  <c r="AH613" i="19"/>
  <c r="V613" i="19"/>
  <c r="AL610" i="19"/>
  <c r="AM610" i="19"/>
  <c r="AC610" i="19"/>
  <c r="AF610" i="19"/>
  <c r="AM604" i="19"/>
  <c r="V602" i="19"/>
  <c r="AL560" i="19"/>
  <c r="AG625" i="19"/>
  <c r="AG613" i="19"/>
  <c r="AC604" i="19"/>
  <c r="AF604" i="19"/>
  <c r="AG604" i="19"/>
  <c r="V604" i="19"/>
  <c r="AH604" i="19"/>
  <c r="AL604" i="19"/>
  <c r="AC664" i="19"/>
  <c r="AC652" i="19"/>
  <c r="AH651" i="19"/>
  <c r="V651" i="19"/>
  <c r="AC640" i="19"/>
  <c r="AH639" i="19"/>
  <c r="V639" i="19"/>
  <c r="AE630" i="19"/>
  <c r="AJ629" i="19"/>
  <c r="AC628" i="19"/>
  <c r="AH627" i="19"/>
  <c r="V627" i="19"/>
  <c r="AF625" i="19"/>
  <c r="AE618" i="19"/>
  <c r="AJ617" i="19"/>
  <c r="AC616" i="19"/>
  <c r="AH615" i="19"/>
  <c r="V615" i="19"/>
  <c r="AM614" i="19"/>
  <c r="AF613" i="19"/>
  <c r="AH610" i="19"/>
  <c r="AM607" i="19"/>
  <c r="AJ604" i="19"/>
  <c r="AL607" i="19"/>
  <c r="AC607" i="19"/>
  <c r="AD607" i="19"/>
  <c r="AE607" i="19"/>
  <c r="AF607" i="19"/>
  <c r="AM560" i="19"/>
  <c r="AD560" i="19"/>
  <c r="AE560" i="19"/>
  <c r="AF560" i="19"/>
  <c r="AG560" i="19"/>
  <c r="AJ560" i="19"/>
  <c r="V560" i="19"/>
  <c r="AC560" i="19"/>
  <c r="AH560" i="19"/>
  <c r="AJ607" i="19"/>
  <c r="AM602" i="19"/>
  <c r="AD602" i="19"/>
  <c r="AE602" i="19"/>
  <c r="AF602" i="19"/>
  <c r="AG602" i="19"/>
  <c r="AJ602" i="19"/>
  <c r="AL544" i="19"/>
  <c r="AM544" i="19"/>
  <c r="AC544" i="19"/>
  <c r="V544" i="19"/>
  <c r="AD544" i="19"/>
  <c r="AE544" i="19"/>
  <c r="AF646" i="19"/>
  <c r="T646" i="19"/>
  <c r="AF634" i="19"/>
  <c r="T634" i="19"/>
  <c r="AG629" i="19"/>
  <c r="AC625" i="19"/>
  <c r="AF622" i="19"/>
  <c r="AG617" i="19"/>
  <c r="AE615" i="19"/>
  <c r="AJ614" i="19"/>
  <c r="AC613" i="19"/>
  <c r="AM611" i="19"/>
  <c r="AD610" i="19"/>
  <c r="AH607" i="19"/>
  <c r="AD599" i="19"/>
  <c r="AG599" i="19"/>
  <c r="V599" i="19"/>
  <c r="AH599" i="19"/>
  <c r="AJ599" i="19"/>
  <c r="AM599" i="19"/>
  <c r="AD651" i="19"/>
  <c r="AE646" i="19"/>
  <c r="AJ645" i="19"/>
  <c r="AD639" i="19"/>
  <c r="AE634" i="19"/>
  <c r="AJ633" i="19"/>
  <c r="AM630" i="19"/>
  <c r="AF629" i="19"/>
  <c r="AD627" i="19"/>
  <c r="AG624" i="19"/>
  <c r="AE622" i="19"/>
  <c r="AJ621" i="19"/>
  <c r="AM618" i="19"/>
  <c r="AF617" i="19"/>
  <c r="AD615" i="19"/>
  <c r="AL611" i="19"/>
  <c r="AG607" i="19"/>
  <c r="AH602" i="19"/>
  <c r="AF599" i="19"/>
  <c r="AL598" i="19"/>
  <c r="AM598" i="19"/>
  <c r="AC598" i="19"/>
  <c r="AF598" i="19"/>
  <c r="AD608" i="19"/>
  <c r="AC601" i="19"/>
  <c r="AD596" i="19"/>
  <c r="AG593" i="19"/>
  <c r="AL592" i="19"/>
  <c r="AC589" i="19"/>
  <c r="AM587" i="19"/>
  <c r="AF586" i="19"/>
  <c r="AD584" i="19"/>
  <c r="V583" i="19"/>
  <c r="AC580" i="19"/>
  <c r="AC579" i="19"/>
  <c r="AC578" i="19"/>
  <c r="AD577" i="19"/>
  <c r="AC576" i="19"/>
  <c r="AD575" i="19"/>
  <c r="AD574" i="19"/>
  <c r="AJ571" i="19"/>
  <c r="AG569" i="19"/>
  <c r="AM567" i="19"/>
  <c r="AL565" i="19"/>
  <c r="AC565" i="19"/>
  <c r="AD565" i="19"/>
  <c r="AE565" i="19"/>
  <c r="AF565" i="19"/>
  <c r="AL563" i="19"/>
  <c r="AD533" i="19"/>
  <c r="AG533" i="19"/>
  <c r="AH533" i="19"/>
  <c r="AJ533" i="19"/>
  <c r="AM533" i="19"/>
  <c r="AH522" i="19"/>
  <c r="AL456" i="19"/>
  <c r="AM456" i="19"/>
  <c r="AF456" i="19"/>
  <c r="AG456" i="19"/>
  <c r="V456" i="19"/>
  <c r="AH456" i="19"/>
  <c r="AJ456" i="19"/>
  <c r="AD581" i="19"/>
  <c r="AG581" i="19"/>
  <c r="AL580" i="19"/>
  <c r="AE579" i="19"/>
  <c r="AL577" i="19"/>
  <c r="AC577" i="19"/>
  <c r="AJ563" i="19"/>
  <c r="AM563" i="19"/>
  <c r="AC563" i="19"/>
  <c r="AD563" i="19"/>
  <c r="AG563" i="19"/>
  <c r="AE522" i="19"/>
  <c r="AE520" i="19"/>
  <c r="V520" i="19"/>
  <c r="AH520" i="19"/>
  <c r="AG520" i="19"/>
  <c r="AJ520" i="19"/>
  <c r="AL520" i="19"/>
  <c r="AM520" i="19"/>
  <c r="AC520" i="19"/>
  <c r="AG578" i="19"/>
  <c r="AJ578" i="19"/>
  <c r="AE576" i="19"/>
  <c r="V576" i="19"/>
  <c r="AH576" i="19"/>
  <c r="AJ575" i="19"/>
  <c r="AM575" i="19"/>
  <c r="AC574" i="19"/>
  <c r="V567" i="19"/>
  <c r="AJ551" i="19"/>
  <c r="AM551" i="19"/>
  <c r="AC551" i="19"/>
  <c r="AD551" i="19"/>
  <c r="AG551" i="19"/>
  <c r="AM548" i="19"/>
  <c r="AD548" i="19"/>
  <c r="AE548" i="19"/>
  <c r="AF548" i="19"/>
  <c r="AG548" i="19"/>
  <c r="AJ548" i="19"/>
  <c r="AM528" i="19"/>
  <c r="AD528" i="19"/>
  <c r="AE528" i="19"/>
  <c r="AD522" i="19"/>
  <c r="AM608" i="19"/>
  <c r="AL601" i="19"/>
  <c r="AE600" i="19"/>
  <c r="AH597" i="19"/>
  <c r="V597" i="19"/>
  <c r="AM596" i="19"/>
  <c r="AD593" i="19"/>
  <c r="AL589" i="19"/>
  <c r="AJ587" i="19"/>
  <c r="AC586" i="19"/>
  <c r="AH585" i="19"/>
  <c r="V585" i="19"/>
  <c r="AM584" i="19"/>
  <c r="AF583" i="19"/>
  <c r="AM581" i="19"/>
  <c r="AM579" i="19"/>
  <c r="AE571" i="19"/>
  <c r="AL569" i="19"/>
  <c r="AJ567" i="19"/>
  <c r="AG565" i="19"/>
  <c r="AH563" i="19"/>
  <c r="AM562" i="19"/>
  <c r="AL557" i="19"/>
  <c r="AL553" i="19"/>
  <c r="AC553" i="19"/>
  <c r="AD553" i="19"/>
  <c r="AE553" i="19"/>
  <c r="AF553" i="19"/>
  <c r="V541" i="19"/>
  <c r="AL536" i="19"/>
  <c r="AC533" i="19"/>
  <c r="AL608" i="19"/>
  <c r="AL596" i="19"/>
  <c r="AC593" i="19"/>
  <c r="AH592" i="19"/>
  <c r="V592" i="19"/>
  <c r="AL584" i="19"/>
  <c r="AE583" i="19"/>
  <c r="AL581" i="19"/>
  <c r="AM580" i="19"/>
  <c r="AL579" i="19"/>
  <c r="AM578" i="19"/>
  <c r="AM577" i="19"/>
  <c r="AM576" i="19"/>
  <c r="AM574" i="19"/>
  <c r="AD571" i="19"/>
  <c r="AF563" i="19"/>
  <c r="AC562" i="19"/>
  <c r="AF562" i="19"/>
  <c r="AG562" i="19"/>
  <c r="V562" i="19"/>
  <c r="AH562" i="19"/>
  <c r="AL562" i="19"/>
  <c r="AD557" i="19"/>
  <c r="V557" i="19"/>
  <c r="AJ557" i="19"/>
  <c r="AM557" i="19"/>
  <c r="AH551" i="19"/>
  <c r="AM550" i="19"/>
  <c r="AH548" i="19"/>
  <c r="AM536" i="19"/>
  <c r="AF536" i="19"/>
  <c r="AG536" i="19"/>
  <c r="AJ536" i="19"/>
  <c r="V475" i="19"/>
  <c r="AL475" i="19"/>
  <c r="AJ475" i="19"/>
  <c r="AM475" i="19"/>
  <c r="AG592" i="19"/>
  <c r="AH587" i="19"/>
  <c r="V587" i="19"/>
  <c r="AM586" i="19"/>
  <c r="AD583" i="19"/>
  <c r="V580" i="19"/>
  <c r="AL578" i="19"/>
  <c r="AL576" i="19"/>
  <c r="AL575" i="19"/>
  <c r="AL574" i="19"/>
  <c r="AC571" i="19"/>
  <c r="AH567" i="19"/>
  <c r="AE563" i="19"/>
  <c r="AL556" i="19"/>
  <c r="AM556" i="19"/>
  <c r="AF556" i="19"/>
  <c r="AF551" i="19"/>
  <c r="AC550" i="19"/>
  <c r="AF550" i="19"/>
  <c r="AG550" i="19"/>
  <c r="V550" i="19"/>
  <c r="AH550" i="19"/>
  <c r="AL550" i="19"/>
  <c r="AC548" i="19"/>
  <c r="AL528" i="19"/>
  <c r="AC518" i="19"/>
  <c r="V518" i="19"/>
  <c r="AJ518" i="19"/>
  <c r="AL518" i="19"/>
  <c r="AM518" i="19"/>
  <c r="AD518" i="19"/>
  <c r="AE597" i="19"/>
  <c r="AJ596" i="19"/>
  <c r="AM593" i="19"/>
  <c r="AF592" i="19"/>
  <c r="AG587" i="19"/>
  <c r="AL586" i="19"/>
  <c r="AJ584" i="19"/>
  <c r="AC583" i="19"/>
  <c r="AJ581" i="19"/>
  <c r="V581" i="19"/>
  <c r="AJ580" i="19"/>
  <c r="AJ579" i="19"/>
  <c r="V579" i="19"/>
  <c r="V578" i="19"/>
  <c r="AJ577" i="19"/>
  <c r="V577" i="19"/>
  <c r="V575" i="19"/>
  <c r="AM572" i="19"/>
  <c r="AD572" i="19"/>
  <c r="AG567" i="19"/>
  <c r="AJ556" i="19"/>
  <c r="AE551" i="19"/>
  <c r="AJ550" i="19"/>
  <c r="AM541" i="19"/>
  <c r="AJ539" i="19"/>
  <c r="AM539" i="19"/>
  <c r="AG539" i="19"/>
  <c r="AJ528" i="19"/>
  <c r="AF587" i="19"/>
  <c r="AL541" i="19"/>
  <c r="AC541" i="19"/>
  <c r="AD541" i="19"/>
  <c r="AE541" i="19"/>
  <c r="AG522" i="19"/>
  <c r="AJ522" i="19"/>
  <c r="AF522" i="19"/>
  <c r="V522" i="19"/>
  <c r="AL522" i="19"/>
  <c r="AM522" i="19"/>
  <c r="AC522" i="19"/>
  <c r="AD592" i="19"/>
  <c r="AE587" i="19"/>
  <c r="AJ586" i="19"/>
  <c r="AH581" i="19"/>
  <c r="AG580" i="19"/>
  <c r="AH579" i="19"/>
  <c r="AH578" i="19"/>
  <c r="AH577" i="19"/>
  <c r="AF567" i="19"/>
  <c r="AJ541" i="19"/>
  <c r="AC528" i="19"/>
  <c r="AD520" i="19"/>
  <c r="AG608" i="19"/>
  <c r="AH603" i="19"/>
  <c r="AF601" i="19"/>
  <c r="AG596" i="19"/>
  <c r="AJ593" i="19"/>
  <c r="AC592" i="19"/>
  <c r="AH591" i="19"/>
  <c r="AF589" i="19"/>
  <c r="AD587" i="19"/>
  <c r="AG584" i="19"/>
  <c r="AL583" i="19"/>
  <c r="AF581" i="19"/>
  <c r="AF580" i="19"/>
  <c r="AG579" i="19"/>
  <c r="AF578" i="19"/>
  <c r="AG577" i="19"/>
  <c r="AG576" i="19"/>
  <c r="AG575" i="19"/>
  <c r="AL572" i="19"/>
  <c r="AM571" i="19"/>
  <c r="V563" i="19"/>
  <c r="AD545" i="19"/>
  <c r="AG545" i="19"/>
  <c r="V545" i="19"/>
  <c r="AH545" i="19"/>
  <c r="AJ545" i="19"/>
  <c r="AM545" i="19"/>
  <c r="AF539" i="19"/>
  <c r="AF538" i="19"/>
  <c r="AG538" i="19"/>
  <c r="V538" i="19"/>
  <c r="AH538" i="19"/>
  <c r="AL538" i="19"/>
  <c r="AJ519" i="19"/>
  <c r="AM519" i="19"/>
  <c r="AG519" i="19"/>
  <c r="V519" i="19"/>
  <c r="AL519" i="19"/>
  <c r="AC519" i="19"/>
  <c r="AD519" i="19"/>
  <c r="V513" i="19"/>
  <c r="AJ513" i="19"/>
  <c r="AM513" i="19"/>
  <c r="AL513" i="19"/>
  <c r="AC524" i="19"/>
  <c r="AC523" i="19"/>
  <c r="AD521" i="19"/>
  <c r="AJ516" i="19"/>
  <c r="AL509" i="19"/>
  <c r="AC509" i="19"/>
  <c r="AD509" i="19"/>
  <c r="AE509" i="19"/>
  <c r="AF509" i="19"/>
  <c r="AG525" i="19"/>
  <c r="AL524" i="19"/>
  <c r="AE523" i="19"/>
  <c r="AL521" i="19"/>
  <c r="AC521" i="19"/>
  <c r="AD516" i="19"/>
  <c r="AE516" i="19"/>
  <c r="AC495" i="19"/>
  <c r="AG495" i="19"/>
  <c r="V495" i="19"/>
  <c r="AH495" i="19"/>
  <c r="AL495" i="19"/>
  <c r="AD495" i="19"/>
  <c r="AF495" i="19"/>
  <c r="AM493" i="19"/>
  <c r="AD493" i="19"/>
  <c r="AE493" i="19"/>
  <c r="V493" i="19"/>
  <c r="AC493" i="19"/>
  <c r="AJ493" i="19"/>
  <c r="AH555" i="19"/>
  <c r="V555" i="19"/>
  <c r="V543" i="19"/>
  <c r="AM525" i="19"/>
  <c r="AM523" i="19"/>
  <c r="AL512" i="19"/>
  <c r="AM512" i="19"/>
  <c r="AF512" i="19"/>
  <c r="AG509" i="19"/>
  <c r="AD478" i="19"/>
  <c r="AG478" i="19"/>
  <c r="V478" i="19"/>
  <c r="AH478" i="19"/>
  <c r="AM478" i="19"/>
  <c r="AL478" i="19"/>
  <c r="AE478" i="19"/>
  <c r="AG555" i="19"/>
  <c r="AJ552" i="19"/>
  <c r="AJ540" i="19"/>
  <c r="V532" i="19"/>
  <c r="AH532" i="19"/>
  <c r="AJ531" i="19"/>
  <c r="AM531" i="19"/>
  <c r="AC530" i="19"/>
  <c r="AF530" i="19"/>
  <c r="AL525" i="19"/>
  <c r="AM524" i="19"/>
  <c r="AL523" i="19"/>
  <c r="AM521" i="19"/>
  <c r="AC516" i="19"/>
  <c r="AJ512" i="19"/>
  <c r="AL474" i="19"/>
  <c r="V474" i="19"/>
  <c r="AJ474" i="19"/>
  <c r="AM474" i="19"/>
  <c r="AJ559" i="19"/>
  <c r="AF555" i="19"/>
  <c r="V524" i="19"/>
  <c r="AH512" i="19"/>
  <c r="AJ566" i="19"/>
  <c r="AH564" i="19"/>
  <c r="V564" i="19"/>
  <c r="AJ554" i="19"/>
  <c r="AH552" i="19"/>
  <c r="V552" i="19"/>
  <c r="AE543" i="19"/>
  <c r="AJ542" i="19"/>
  <c r="V540" i="19"/>
  <c r="AL532" i="19"/>
  <c r="AJ525" i="19"/>
  <c r="V525" i="19"/>
  <c r="AJ524" i="19"/>
  <c r="AJ523" i="19"/>
  <c r="V523" i="19"/>
  <c r="AJ521" i="19"/>
  <c r="V521" i="19"/>
  <c r="AG512" i="19"/>
  <c r="AM495" i="19"/>
  <c r="AH524" i="19"/>
  <c r="AL493" i="19"/>
  <c r="AJ473" i="19"/>
  <c r="V473" i="19"/>
  <c r="AG566" i="19"/>
  <c r="AE564" i="19"/>
  <c r="AH561" i="19"/>
  <c r="AG554" i="19"/>
  <c r="AE552" i="19"/>
  <c r="AF547" i="19"/>
  <c r="AH537" i="19"/>
  <c r="AF535" i="19"/>
  <c r="AJ530" i="19"/>
  <c r="V530" i="19"/>
  <c r="AF525" i="19"/>
  <c r="AF524" i="19"/>
  <c r="AG523" i="19"/>
  <c r="AG521" i="19"/>
  <c r="V516" i="19"/>
  <c r="AG499" i="19"/>
  <c r="AF499" i="19"/>
  <c r="AH499" i="19"/>
  <c r="AE495" i="19"/>
  <c r="V490" i="19"/>
  <c r="AJ490" i="19"/>
  <c r="AF470" i="19"/>
  <c r="AH470" i="19"/>
  <c r="AL470" i="19"/>
  <c r="AM439" i="19"/>
  <c r="AC439" i="19"/>
  <c r="AD439" i="19"/>
  <c r="AE439" i="19"/>
  <c r="AF439" i="19"/>
  <c r="AG439" i="19"/>
  <c r="AH439" i="19"/>
  <c r="AL439" i="19"/>
  <c r="AL515" i="19"/>
  <c r="AH511" i="19"/>
  <c r="V511" i="19"/>
  <c r="AC507" i="19"/>
  <c r="AH506" i="19"/>
  <c r="AM505" i="19"/>
  <c r="AG505" i="19"/>
  <c r="AL504" i="19"/>
  <c r="AL489" i="19"/>
  <c r="AM489" i="19"/>
  <c r="AJ484" i="19"/>
  <c r="AM484" i="19"/>
  <c r="AC484" i="19"/>
  <c r="AD484" i="19"/>
  <c r="AG484" i="19"/>
  <c r="AG511" i="19"/>
  <c r="AL481" i="19"/>
  <c r="AF511" i="19"/>
  <c r="AM481" i="19"/>
  <c r="AD481" i="19"/>
  <c r="AE481" i="19"/>
  <c r="AF481" i="19"/>
  <c r="AG481" i="19"/>
  <c r="AJ481" i="19"/>
  <c r="AE511" i="19"/>
  <c r="AJ510" i="19"/>
  <c r="AH508" i="19"/>
  <c r="AL507" i="19"/>
  <c r="AL506" i="19"/>
  <c r="AL505" i="19"/>
  <c r="AM504" i="19"/>
  <c r="AF498" i="19"/>
  <c r="AJ496" i="19"/>
  <c r="AF484" i="19"/>
  <c r="AC483" i="19"/>
  <c r="AF483" i="19"/>
  <c r="AG483" i="19"/>
  <c r="AH483" i="19"/>
  <c r="AL483" i="19"/>
  <c r="AM470" i="19"/>
  <c r="AL468" i="19"/>
  <c r="AM468" i="19"/>
  <c r="AC468" i="19"/>
  <c r="AD468" i="19"/>
  <c r="AE468" i="19"/>
  <c r="AJ468" i="19"/>
  <c r="AL476" i="19"/>
  <c r="V476" i="19"/>
  <c r="AF515" i="19"/>
  <c r="AG510" i="19"/>
  <c r="AE508" i="19"/>
  <c r="AH507" i="19"/>
  <c r="AD502" i="19"/>
  <c r="AJ502" i="19"/>
  <c r="AC501" i="19"/>
  <c r="V500" i="19"/>
  <c r="AL490" i="19"/>
  <c r="AL486" i="19"/>
  <c r="AF486" i="19"/>
  <c r="AD483" i="19"/>
  <c r="AG472" i="19"/>
  <c r="V472" i="19"/>
  <c r="AH472" i="19"/>
  <c r="AF472" i="19"/>
  <c r="AL472" i="19"/>
  <c r="AG470" i="19"/>
  <c r="AC465" i="19"/>
  <c r="AD465" i="19"/>
  <c r="AE465" i="19"/>
  <c r="AF465" i="19"/>
  <c r="AG465" i="19"/>
  <c r="AL492" i="19"/>
  <c r="V488" i="19"/>
  <c r="AM487" i="19"/>
  <c r="AL480" i="19"/>
  <c r="AE479" i="19"/>
  <c r="AC477" i="19"/>
  <c r="AM494" i="19"/>
  <c r="AL487" i="19"/>
  <c r="AM482" i="19"/>
  <c r="AM463" i="19"/>
  <c r="AC463" i="19"/>
  <c r="AD463" i="19"/>
  <c r="AE463" i="19"/>
  <c r="V463" i="19"/>
  <c r="AL494" i="19"/>
  <c r="AM451" i="19"/>
  <c r="AC451" i="19"/>
  <c r="AD451" i="19"/>
  <c r="AE451" i="19"/>
  <c r="AJ451" i="19"/>
  <c r="AG487" i="19"/>
  <c r="AH482" i="19"/>
  <c r="AF480" i="19"/>
  <c r="V477" i="19"/>
  <c r="AL453" i="19"/>
  <c r="AL441" i="19"/>
  <c r="AH444" i="19"/>
  <c r="V432" i="19"/>
  <c r="AG444" i="19"/>
  <c r="AM469" i="19"/>
  <c r="AL462" i="19"/>
  <c r="AJ460" i="19"/>
  <c r="AH458" i="19"/>
  <c r="V458" i="19"/>
  <c r="AD454" i="19"/>
  <c r="AL450" i="19"/>
  <c r="AJ448" i="19"/>
  <c r="AH446" i="19"/>
  <c r="V446" i="19"/>
  <c r="AF444" i="19"/>
  <c r="AD442" i="19"/>
  <c r="AL438" i="19"/>
  <c r="AJ436" i="19"/>
  <c r="AH434" i="19"/>
  <c r="V434" i="19"/>
  <c r="AG458" i="19"/>
  <c r="V453" i="19"/>
  <c r="AG446" i="19"/>
  <c r="AE444" i="19"/>
  <c r="AH441" i="19"/>
  <c r="AG434" i="19"/>
  <c r="AE432" i="19"/>
  <c r="AM471" i="19"/>
  <c r="V460" i="19"/>
  <c r="AF458" i="19"/>
  <c r="AJ450" i="19"/>
  <c r="AH448" i="19"/>
  <c r="V448" i="19"/>
  <c r="AM447" i="19"/>
  <c r="AF446" i="19"/>
  <c r="AD444" i="19"/>
  <c r="AG441" i="19"/>
  <c r="AC437" i="19"/>
  <c r="V436" i="19"/>
  <c r="AF434" i="19"/>
  <c r="AD432" i="19"/>
  <c r="AL471" i="19"/>
  <c r="AM466" i="19"/>
  <c r="V455" i="19"/>
  <c r="AG448" i="19"/>
  <c r="AL447" i="19"/>
  <c r="AC444" i="19"/>
  <c r="AH443" i="19"/>
  <c r="AM442" i="19"/>
  <c r="AF441" i="19"/>
  <c r="AC432" i="19"/>
  <c r="AM430" i="19"/>
  <c r="AL466" i="19"/>
  <c r="AE453" i="19"/>
  <c r="AF448" i="19"/>
  <c r="AG443" i="19"/>
  <c r="AL442" i="19"/>
  <c r="AE441" i="19"/>
  <c r="AM437" i="19"/>
  <c r="AL430" i="19"/>
  <c r="AD453" i="19"/>
  <c r="AM444" i="19"/>
  <c r="AD441" i="19"/>
  <c r="AM432" i="19"/>
  <c r="AJ466" i="19"/>
  <c r="AH464" i="19"/>
  <c r="AJ454" i="19"/>
  <c r="AC453" i="19"/>
  <c r="AL444" i="19"/>
  <c r="AJ442" i="19"/>
  <c r="AC441" i="19"/>
  <c r="AL432" i="19"/>
  <c r="AG574" i="19"/>
  <c r="AF572" i="19"/>
  <c r="AH571" i="19"/>
  <c r="AF455" i="19"/>
  <c r="AH450" i="19"/>
  <c r="AF557" i="19"/>
  <c r="AF571" i="19" l="1"/>
  <c r="AH557" i="19"/>
  <c r="AG571" i="19"/>
  <c r="AG453" i="19"/>
  <c r="AG455" i="19"/>
  <c r="AH455" i="19"/>
  <c r="AL454" i="19"/>
  <c r="AF454" i="19"/>
  <c r="AG454" i="19"/>
  <c r="AH454" i="19"/>
  <c r="AG559" i="19"/>
  <c r="AH559" i="19"/>
  <c r="AF450" i="19"/>
  <c r="AG450" i="19"/>
  <c r="AF453" i="19"/>
  <c r="AF574" i="19"/>
  <c r="AF559" i="19"/>
  <c r="AG557" i="19"/>
  <c r="AH574" i="19"/>
  <c r="AG558" i="19"/>
  <c r="AF558" i="19"/>
  <c r="AH558" i="19"/>
  <c r="AH572" i="19"/>
  <c r="AG572" i="19"/>
  <c r="AH573" i="19"/>
  <c r="AG573" i="19"/>
  <c r="AF573" i="19"/>
  <c r="AH453" i="19"/>
  <c r="AJ453" i="19"/>
  <c r="AM454" i="19"/>
  <c r="AH527" i="19"/>
  <c r="AG542" i="19"/>
  <c r="AH528" i="19"/>
  <c r="AG541" i="19"/>
  <c r="AG544" i="19"/>
  <c r="AF544" i="19"/>
  <c r="AF528" i="19"/>
  <c r="AG527" i="19"/>
  <c r="AF541" i="19"/>
  <c r="AG452" i="19"/>
  <c r="AF452" i="19"/>
  <c r="AH452" i="19"/>
  <c r="AF527" i="19"/>
  <c r="AH544" i="19"/>
  <c r="AG500" i="19"/>
  <c r="AF504" i="19"/>
  <c r="AF477" i="19"/>
  <c r="AH477" i="19"/>
  <c r="AG477" i="19"/>
  <c r="AG504" i="19"/>
  <c r="AH504" i="19"/>
  <c r="AH463" i="19"/>
  <c r="AG463" i="19"/>
  <c r="AF463" i="19"/>
  <c r="AG517" i="19" l="1"/>
  <c r="AH517" i="19"/>
  <c r="AF517" i="19"/>
  <c r="AG518" i="19"/>
  <c r="AH518" i="19"/>
  <c r="AF518" i="19"/>
  <c r="AH516" i="19"/>
  <c r="AF516" i="19"/>
  <c r="AG516" i="19"/>
  <c r="AL516" i="19"/>
  <c r="AM516" i="19"/>
  <c r="AM517" i="19"/>
  <c r="AL517" i="19"/>
  <c r="AG543" i="19"/>
  <c r="AH543" i="19"/>
  <c r="AF543" i="19"/>
  <c r="AH541" i="19"/>
  <c r="AG528" i="19"/>
  <c r="AH542" i="19"/>
  <c r="AF542" i="19"/>
  <c r="AG494" i="19"/>
  <c r="AH494" i="19"/>
  <c r="AF494" i="19"/>
  <c r="AG492" i="19"/>
  <c r="AH492" i="19"/>
  <c r="AF492" i="19"/>
  <c r="AF493" i="19"/>
  <c r="AH493" i="19"/>
  <c r="AG493" i="19"/>
  <c r="AF500" i="19"/>
  <c r="AH500" i="19"/>
  <c r="AG462" i="19"/>
  <c r="AH462" i="19"/>
  <c r="AF462" i="19"/>
  <c r="AG438" i="19"/>
  <c r="AH438" i="19"/>
  <c r="AF438" i="19"/>
  <c r="AC436" i="19" l="1"/>
  <c r="AE436" i="19"/>
  <c r="AD436" i="19"/>
  <c r="AG436" i="19"/>
  <c r="AF436" i="19"/>
  <c r="AH436" i="19"/>
  <c r="AC540" i="19" l="1"/>
  <c r="AD540" i="19"/>
  <c r="AE540" i="19"/>
  <c r="AC473" i="19"/>
  <c r="AE473" i="19"/>
  <c r="AD473" i="19"/>
  <c r="AC474" i="19"/>
  <c r="AE474" i="19"/>
  <c r="AD474" i="19"/>
  <c r="AH540" i="19"/>
  <c r="AG540" i="19"/>
  <c r="AF540" i="19"/>
  <c r="AL473" i="19"/>
  <c r="AM473" i="19"/>
  <c r="AC476" i="19"/>
  <c r="AD476" i="19"/>
  <c r="AE476" i="19"/>
  <c r="AD449" i="19"/>
  <c r="AC568" i="19" l="1"/>
  <c r="AD568" i="19"/>
  <c r="AE568" i="19"/>
  <c r="AD447" i="19"/>
  <c r="AE447" i="19"/>
  <c r="AC447" i="19"/>
  <c r="AC567" i="19"/>
  <c r="AD567" i="19"/>
  <c r="AE567" i="19"/>
  <c r="AD556" i="19"/>
  <c r="AE556" i="19"/>
  <c r="AC556" i="19"/>
  <c r="AC569" i="19"/>
  <c r="AE569" i="19"/>
  <c r="AD569" i="19"/>
  <c r="AE514" i="19"/>
  <c r="AC514" i="19"/>
  <c r="AD514" i="19"/>
  <c r="AD515" i="19"/>
  <c r="AE515" i="19"/>
  <c r="AC515" i="19"/>
  <c r="AD446" i="19"/>
  <c r="AC446" i="19"/>
  <c r="AE446" i="19"/>
  <c r="AE570" i="19"/>
  <c r="AD570" i="19"/>
  <c r="AC570" i="19"/>
  <c r="AD555" i="19"/>
  <c r="AC555" i="19"/>
  <c r="AE555" i="19"/>
  <c r="AD513" i="19"/>
  <c r="AE513" i="19"/>
  <c r="AC513" i="19"/>
  <c r="AF513" i="19"/>
  <c r="AG513" i="19"/>
  <c r="AH513" i="19"/>
  <c r="AC449" i="19"/>
  <c r="AJ514" i="19"/>
  <c r="AE449" i="19"/>
  <c r="AJ515" i="19"/>
  <c r="AJ472" i="19"/>
  <c r="AC491" i="19"/>
  <c r="AE491" i="19"/>
  <c r="AD491" i="19"/>
  <c r="AD526" i="19"/>
  <c r="AE526" i="19"/>
  <c r="AC526" i="19"/>
  <c r="AC448" i="19"/>
  <c r="AE448" i="19"/>
  <c r="AD448" i="19"/>
  <c r="AC525" i="19"/>
  <c r="AE525" i="19"/>
  <c r="AD525" i="19"/>
  <c r="AC490" i="19"/>
  <c r="AE490" i="19"/>
  <c r="AD490" i="19"/>
  <c r="AF489" i="19"/>
  <c r="AG489" i="19"/>
  <c r="AH489" i="19"/>
  <c r="AF490" i="19"/>
  <c r="AG490" i="19"/>
  <c r="AH490" i="19"/>
  <c r="AE496" i="19"/>
  <c r="AC496" i="19"/>
  <c r="AD496" i="19"/>
  <c r="AC500" i="19"/>
  <c r="AD500" i="19"/>
  <c r="AE500" i="19"/>
  <c r="AD497" i="19"/>
  <c r="AE497" i="19"/>
  <c r="AC497" i="19"/>
  <c r="AC488" i="19"/>
  <c r="AD488" i="19"/>
  <c r="AE488" i="19"/>
  <c r="AD499" i="19"/>
  <c r="AC499" i="19"/>
  <c r="AE499" i="19"/>
  <c r="AC498" i="19"/>
  <c r="AD498" i="19"/>
  <c r="AE498" i="19"/>
  <c r="AC460" i="19"/>
  <c r="AE460" i="19"/>
  <c r="AD460" i="19"/>
  <c r="AD459" i="19"/>
  <c r="AE459" i="19"/>
  <c r="AC459" i="19"/>
  <c r="AC435" i="19"/>
  <c r="AD435" i="19"/>
  <c r="AE435" i="19"/>
  <c r="AC512" i="19" l="1"/>
  <c r="AE512" i="19"/>
  <c r="AD512" i="19"/>
  <c r="AC489" i="19"/>
  <c r="AE489" i="19"/>
  <c r="AD489" i="19"/>
  <c r="AC538" i="19"/>
  <c r="AD538" i="19"/>
  <c r="AE538" i="19"/>
  <c r="AE539" i="19"/>
  <c r="AC539" i="19"/>
  <c r="AD539" i="19"/>
  <c r="AE487" i="19"/>
  <c r="AD487" i="19"/>
  <c r="AC487" i="19"/>
  <c r="AG488" i="19"/>
  <c r="AF488" i="19"/>
  <c r="AH488" i="19"/>
  <c r="AD434" i="19"/>
  <c r="AE434" i="19"/>
  <c r="AC434" i="19"/>
  <c r="AF475" i="19"/>
  <c r="AH475" i="19"/>
  <c r="AG475" i="19"/>
  <c r="AE433" i="19"/>
  <c r="AC433" i="19"/>
  <c r="AD433" i="19"/>
  <c r="AF474" i="19"/>
  <c r="AG474" i="19"/>
  <c r="AH474" i="19"/>
  <c r="AJ470" i="19" l="1"/>
  <c r="AJ471" i="19"/>
  <c r="AG491" i="19" l="1"/>
  <c r="AF491" i="19"/>
  <c r="AH491" i="19"/>
  <c r="V534" i="19" l="1"/>
  <c r="V508" i="19"/>
  <c r="V486" i="19"/>
  <c r="V465" i="19"/>
  <c r="V438" i="19"/>
  <c r="V533" i="19"/>
  <c r="V507" i="19"/>
  <c r="V485" i="19"/>
  <c r="V437" i="19"/>
  <c r="V466" i="19"/>
  <c r="V439" i="19"/>
  <c r="AM530" i="19"/>
  <c r="AL530" i="19"/>
  <c r="AL500" i="19"/>
  <c r="AM500" i="19"/>
  <c r="AF469" i="19"/>
  <c r="AH469" i="19"/>
  <c r="AG469" i="19"/>
  <c r="AJ434" i="19"/>
  <c r="AH430" i="19"/>
  <c r="AG430" i="19"/>
  <c r="AF430" i="19"/>
  <c r="AC537" i="19"/>
  <c r="AE537" i="19"/>
  <c r="AD537" i="19"/>
  <c r="AH529" i="19"/>
  <c r="AF529" i="19"/>
  <c r="AG529" i="19"/>
  <c r="AM499" i="19"/>
  <c r="AL499" i="19"/>
  <c r="AH468" i="19"/>
  <c r="AF468" i="19"/>
  <c r="AG468" i="19"/>
  <c r="AJ433" i="19"/>
  <c r="AC536" i="19"/>
  <c r="AE536" i="19"/>
  <c r="AD536" i="19"/>
  <c r="AM498" i="19"/>
  <c r="AL498" i="19"/>
  <c r="AD467" i="19"/>
  <c r="AC467" i="19"/>
  <c r="AE467" i="19"/>
  <c r="AL436" i="19"/>
  <c r="AM436" i="19"/>
  <c r="AF432" i="19"/>
  <c r="AH432" i="19"/>
  <c r="AG432" i="19"/>
  <c r="AC466" i="19"/>
  <c r="AD466" i="19"/>
  <c r="AE466" i="19"/>
  <c r="AM435" i="19"/>
  <c r="AL435" i="19"/>
  <c r="AH431" i="19"/>
  <c r="AF431" i="19"/>
  <c r="AG431" i="19"/>
  <c r="V505" i="19"/>
  <c r="V483" i="19"/>
  <c r="V461" i="19"/>
  <c r="V506" i="19"/>
  <c r="V484" i="19"/>
  <c r="V441" i="19"/>
  <c r="V482" i="19"/>
  <c r="V462" i="19"/>
  <c r="V442" i="19"/>
  <c r="AG461" i="19"/>
  <c r="AH461" i="19"/>
  <c r="AF461" i="19"/>
  <c r="AJ440" i="19"/>
  <c r="AD486" i="19"/>
  <c r="AE486" i="19"/>
  <c r="AC486" i="19"/>
  <c r="AJ478" i="19"/>
  <c r="AH460" i="19"/>
  <c r="AG460" i="19"/>
  <c r="AF460" i="19"/>
  <c r="AC456" i="19"/>
  <c r="AE456" i="19"/>
  <c r="AD456" i="19"/>
  <c r="AJ439" i="19"/>
  <c r="AD457" i="19"/>
  <c r="AC457" i="19"/>
  <c r="AE457" i="19"/>
  <c r="AG503" i="19"/>
  <c r="AH503" i="19"/>
  <c r="AF503" i="19"/>
  <c r="AJ477" i="19"/>
  <c r="AJ463" i="19"/>
  <c r="AH459" i="19"/>
  <c r="AG459" i="19"/>
  <c r="AF459" i="19"/>
  <c r="AJ438" i="19"/>
  <c r="AG501" i="19"/>
  <c r="AF501" i="19"/>
  <c r="AH501" i="19"/>
  <c r="AD475" i="19"/>
  <c r="AE475" i="19"/>
  <c r="AC475" i="19"/>
  <c r="AH502" i="19"/>
  <c r="AF502" i="19"/>
  <c r="AG502" i="19"/>
  <c r="AF476" i="19"/>
  <c r="AH476" i="19"/>
  <c r="AG476" i="19"/>
  <c r="AJ462" i="19"/>
  <c r="AC458" i="19"/>
  <c r="AE458" i="19"/>
  <c r="AD458" i="19"/>
  <c r="AG437" i="19"/>
  <c r="AH437" i="19"/>
  <c r="AF437" i="19"/>
  <c r="V468" i="19"/>
  <c r="V449" i="19"/>
  <c r="AJ464" i="19"/>
  <c r="AJ441" i="19"/>
  <c r="AJ479" i="19"/>
  <c r="V450" i="19"/>
  <c r="V470" i="19"/>
  <c r="V452" i="19"/>
  <c r="V431" i="19"/>
  <c r="V469" i="19"/>
  <c r="V451" i="19"/>
  <c r="V430" i="19"/>
  <c r="AC471" i="19"/>
  <c r="AD471" i="19"/>
  <c r="AE471" i="19"/>
  <c r="AE470" i="19"/>
  <c r="AC470" i="19"/>
  <c r="AD470" i="19"/>
  <c r="AH473" i="19"/>
  <c r="AG473" i="19"/>
  <c r="AF473" i="19"/>
  <c r="AC469" i="19"/>
  <c r="AE469" i="19"/>
  <c r="AD469" i="19"/>
  <c r="AH451" i="19"/>
  <c r="AG451" i="19"/>
  <c r="AF451" i="19"/>
  <c r="AC472" i="19"/>
  <c r="AE472" i="19"/>
  <c r="AD472" i="19"/>
  <c r="AE450" i="19"/>
  <c r="AD450" i="19"/>
  <c r="AC450" i="19"/>
  <c r="V444" i="19"/>
  <c r="V443" i="19"/>
  <c r="AJ495" i="19" l="1"/>
  <c r="AL497" i="19"/>
  <c r="AM497" i="19"/>
  <c r="AL459" i="19"/>
  <c r="AM459" i="19"/>
  <c r="E4" i="24"/>
  <c r="C3" i="19"/>
  <c r="AM5" i="19" l="1"/>
  <c r="AL6" i="19"/>
  <c r="AM7" i="19"/>
  <c r="AM13" i="19"/>
  <c r="AL14" i="19"/>
  <c r="AM15" i="19"/>
  <c r="AM22" i="19"/>
  <c r="AL23" i="19"/>
  <c r="AM24" i="19"/>
  <c r="AM30" i="19"/>
  <c r="AL31" i="19"/>
  <c r="AM32" i="19"/>
  <c r="AM39" i="19"/>
  <c r="AL40" i="19"/>
  <c r="AM41" i="19"/>
  <c r="AM48" i="19"/>
  <c r="AL49" i="19"/>
  <c r="AM50" i="19"/>
  <c r="AM56" i="19"/>
  <c r="AL57" i="19"/>
  <c r="AM58" i="19"/>
  <c r="AM64" i="19"/>
  <c r="AL65" i="19"/>
  <c r="AM66" i="19"/>
  <c r="AM75" i="19"/>
  <c r="AL76" i="19"/>
  <c r="AM77" i="19"/>
  <c r="AM83" i="19"/>
  <c r="AL84" i="19"/>
  <c r="AM85" i="19"/>
  <c r="AM92" i="19"/>
  <c r="AL93" i="19"/>
  <c r="AM94" i="19"/>
  <c r="AM100" i="19"/>
  <c r="AL101" i="19"/>
  <c r="AM102" i="19"/>
  <c r="AM108" i="19"/>
  <c r="AL109" i="19"/>
  <c r="AM110" i="19"/>
  <c r="AM116" i="19"/>
  <c r="AL117" i="19"/>
  <c r="AM118" i="19"/>
  <c r="AM124" i="19"/>
  <c r="AL125" i="19"/>
  <c r="AM126" i="19"/>
  <c r="AM132" i="19"/>
  <c r="AL133" i="19"/>
  <c r="AM134" i="19"/>
  <c r="AM140" i="19"/>
  <c r="AL141" i="19"/>
  <c r="AM142" i="19"/>
  <c r="AM148" i="19"/>
  <c r="AL149" i="19"/>
  <c r="AM150" i="19"/>
  <c r="AM156" i="19"/>
  <c r="AL157" i="19"/>
  <c r="AM158" i="19"/>
  <c r="AM164" i="19"/>
  <c r="AL165" i="19"/>
  <c r="AM166" i="19"/>
  <c r="AM173" i="19"/>
  <c r="AL174" i="19"/>
  <c r="AM175" i="19"/>
  <c r="AM181" i="19"/>
  <c r="AL182" i="19"/>
  <c r="AM183" i="19"/>
  <c r="AM189" i="19"/>
  <c r="AL190" i="19"/>
  <c r="AM191" i="19"/>
  <c r="AM197" i="19"/>
  <c r="AL198" i="19"/>
  <c r="AM199" i="19"/>
  <c r="AM205" i="19"/>
  <c r="AL206" i="19"/>
  <c r="AM207" i="19"/>
  <c r="AM213" i="19"/>
  <c r="AL214" i="19"/>
  <c r="AM215" i="19"/>
  <c r="AM221" i="19"/>
  <c r="AL222" i="19"/>
  <c r="AM223" i="19"/>
  <c r="AM230" i="19"/>
  <c r="AL231" i="19"/>
  <c r="AM232" i="19"/>
  <c r="AM238" i="19"/>
  <c r="AM239" i="19"/>
  <c r="AM240" i="19"/>
  <c r="AM246" i="19"/>
  <c r="AL247" i="19"/>
  <c r="AM248" i="19"/>
  <c r="AL249" i="19"/>
  <c r="AM254" i="19"/>
  <c r="AM255" i="19"/>
  <c r="AM256" i="19"/>
  <c r="AM257" i="19"/>
  <c r="AM262" i="19"/>
  <c r="AL263" i="19"/>
  <c r="AM264" i="19"/>
  <c r="AL265" i="19"/>
  <c r="AM270" i="19"/>
  <c r="AL271" i="19"/>
  <c r="AM272" i="19"/>
  <c r="AL273" i="19"/>
  <c r="AM274" i="19"/>
  <c r="AM275" i="19"/>
  <c r="AM276" i="19"/>
  <c r="AM277" i="19"/>
  <c r="AM278" i="19"/>
  <c r="AL279" i="19"/>
  <c r="AM280" i="19"/>
  <c r="AL281" i="19"/>
  <c r="AM282" i="19"/>
  <c r="AM283" i="19"/>
  <c r="AM284" i="19"/>
  <c r="AM285" i="19"/>
  <c r="AM286" i="19"/>
  <c r="AM287" i="19"/>
  <c r="AM288" i="19"/>
  <c r="AM289" i="19"/>
  <c r="AM290" i="19"/>
  <c r="AM291" i="19"/>
  <c r="AM292" i="19"/>
  <c r="AM293" i="19"/>
  <c r="AM294" i="19"/>
  <c r="AM295" i="19"/>
  <c r="AM296" i="19"/>
  <c r="AM297" i="19"/>
  <c r="AM298" i="19"/>
  <c r="AM299" i="19"/>
  <c r="AM300" i="19"/>
  <c r="AM301" i="19"/>
  <c r="AM302" i="19"/>
  <c r="AL303" i="19"/>
  <c r="AM304" i="19"/>
  <c r="AL305" i="19"/>
  <c r="AM306" i="19"/>
  <c r="AM307" i="19"/>
  <c r="AM308" i="19"/>
  <c r="AM309" i="19"/>
  <c r="AM310" i="19"/>
  <c r="AM311" i="19"/>
  <c r="AM312" i="19"/>
  <c r="AL313" i="19"/>
  <c r="AM314" i="19"/>
  <c r="AM315" i="19"/>
  <c r="AM316" i="19"/>
  <c r="AM317" i="19"/>
  <c r="AM318" i="19"/>
  <c r="AM319" i="19"/>
  <c r="AM320" i="19"/>
  <c r="AM321" i="19"/>
  <c r="AM322" i="19"/>
  <c r="AM323" i="19"/>
  <c r="AM324" i="19"/>
  <c r="AM325" i="19"/>
  <c r="AM326" i="19"/>
  <c r="AM327" i="19"/>
  <c r="AM328" i="19"/>
  <c r="AM329" i="19"/>
  <c r="AM330" i="19"/>
  <c r="AM331" i="19"/>
  <c r="AM332" i="19"/>
  <c r="AM333" i="19"/>
  <c r="AM334" i="19"/>
  <c r="AM335" i="19"/>
  <c r="AM336" i="19"/>
  <c r="AL337" i="19"/>
  <c r="AM338" i="19"/>
  <c r="AM339" i="19"/>
  <c r="AM340" i="19"/>
  <c r="AM341" i="19"/>
  <c r="AM342" i="19"/>
  <c r="AM343" i="19"/>
  <c r="AM344" i="19"/>
  <c r="AL345" i="19"/>
  <c r="AM346" i="19"/>
  <c r="AM347" i="19"/>
  <c r="AM348" i="19"/>
  <c r="AM349" i="19"/>
  <c r="AM350" i="19"/>
  <c r="AM351" i="19"/>
  <c r="AM352" i="19"/>
  <c r="AM353" i="19"/>
  <c r="AM354" i="19"/>
  <c r="AM355" i="19"/>
  <c r="AM356" i="19"/>
  <c r="AM357" i="19"/>
  <c r="AM358" i="19"/>
  <c r="AM359" i="19"/>
  <c r="AM360" i="19"/>
  <c r="AM361" i="19"/>
  <c r="AM362" i="19"/>
  <c r="AM363" i="19"/>
  <c r="AM364" i="19"/>
  <c r="AM365" i="19"/>
  <c r="AM366" i="19"/>
  <c r="AM367" i="19"/>
  <c r="AM368" i="19"/>
  <c r="AL369" i="19"/>
  <c r="AM370" i="19"/>
  <c r="AM371" i="19"/>
  <c r="AM372" i="19"/>
  <c r="AM373" i="19"/>
  <c r="AM374" i="19"/>
  <c r="AL375" i="19"/>
  <c r="AM376" i="19"/>
  <c r="AL377" i="19"/>
  <c r="AM378" i="19"/>
  <c r="AM379" i="19"/>
  <c r="AM380" i="19"/>
  <c r="AM381" i="19"/>
  <c r="AM382" i="19"/>
  <c r="AM383" i="19"/>
  <c r="AM384" i="19"/>
  <c r="AM385" i="19"/>
  <c r="AM386" i="19"/>
  <c r="AM387" i="19"/>
  <c r="AM388" i="19"/>
  <c r="AM389" i="19"/>
  <c r="AM390" i="19"/>
  <c r="AM391" i="19"/>
  <c r="AM392" i="19"/>
  <c r="AM393" i="19"/>
  <c r="AM394" i="19"/>
  <c r="AM395" i="19"/>
  <c r="AM396" i="19"/>
  <c r="AM397" i="19"/>
  <c r="AM398" i="19"/>
  <c r="AL399" i="19"/>
  <c r="AM400" i="19"/>
  <c r="AL401" i="19"/>
  <c r="AM402" i="19"/>
  <c r="AM403" i="19"/>
  <c r="AM404" i="19"/>
  <c r="AM405" i="19"/>
  <c r="AM406" i="19"/>
  <c r="AM407" i="19"/>
  <c r="AM408" i="19"/>
  <c r="AL409" i="19"/>
  <c r="AM410" i="19"/>
  <c r="AM411" i="19"/>
  <c r="AM412" i="19"/>
  <c r="AM413" i="19"/>
  <c r="AM414" i="19"/>
  <c r="AM415" i="19"/>
  <c r="AM416" i="19"/>
  <c r="AM417" i="19"/>
  <c r="AM418" i="19"/>
  <c r="AM419" i="19"/>
  <c r="AM420" i="19"/>
  <c r="AM421" i="19"/>
  <c r="AM422" i="19"/>
  <c r="AM423" i="19"/>
  <c r="AM424" i="19"/>
  <c r="AM425" i="19"/>
  <c r="AM426" i="19"/>
  <c r="AM427" i="19"/>
  <c r="AM428" i="19"/>
  <c r="AM429" i="19"/>
  <c r="AL171" i="19"/>
  <c r="AL68" i="19" l="1"/>
  <c r="AL69" i="19"/>
  <c r="AL70" i="19"/>
  <c r="AL45" i="19"/>
  <c r="AL20" i="19"/>
  <c r="AM375" i="19"/>
  <c r="AL368" i="19"/>
  <c r="AM23" i="19"/>
  <c r="AL351" i="19"/>
  <c r="AL350" i="19"/>
  <c r="AL286" i="19"/>
  <c r="AL255" i="19"/>
  <c r="AL41" i="19"/>
  <c r="AL37" i="19"/>
  <c r="AM399" i="19"/>
  <c r="AL256" i="19"/>
  <c r="AL415" i="19"/>
  <c r="AL328" i="19"/>
  <c r="AL205" i="19"/>
  <c r="AM305" i="19"/>
  <c r="AL414" i="19"/>
  <c r="AL327" i="19"/>
  <c r="AL199" i="19"/>
  <c r="AM303" i="19"/>
  <c r="AL392" i="19"/>
  <c r="AL310" i="19"/>
  <c r="AL140" i="19"/>
  <c r="AM222" i="19"/>
  <c r="AL391" i="19"/>
  <c r="AL304" i="19"/>
  <c r="AL134" i="19"/>
  <c r="AM182" i="19"/>
  <c r="AL374" i="19"/>
  <c r="AL287" i="19"/>
  <c r="AL48" i="19"/>
  <c r="AM31" i="19"/>
  <c r="AL408" i="19"/>
  <c r="AL390" i="19"/>
  <c r="AL367" i="19"/>
  <c r="AL344" i="19"/>
  <c r="AL326" i="19"/>
  <c r="AL280" i="19"/>
  <c r="AL254" i="19"/>
  <c r="AL181" i="19"/>
  <c r="AL116" i="19"/>
  <c r="AL39" i="19"/>
  <c r="AM369" i="19"/>
  <c r="AM279" i="19"/>
  <c r="AM174" i="19"/>
  <c r="AL407" i="19"/>
  <c r="AL384" i="19"/>
  <c r="AL366" i="19"/>
  <c r="AL343" i="19"/>
  <c r="AL320" i="19"/>
  <c r="AL302" i="19"/>
  <c r="AL240" i="19"/>
  <c r="AL175" i="19"/>
  <c r="AL110" i="19"/>
  <c r="AL13" i="19"/>
  <c r="AM273" i="19"/>
  <c r="AM165" i="19"/>
  <c r="AL424" i="19"/>
  <c r="AL406" i="19"/>
  <c r="AL383" i="19"/>
  <c r="AL360" i="19"/>
  <c r="AL342" i="19"/>
  <c r="AL319" i="19"/>
  <c r="AL296" i="19"/>
  <c r="AL278" i="19"/>
  <c r="AL239" i="19"/>
  <c r="AL173" i="19"/>
  <c r="AL108" i="19"/>
  <c r="AL7" i="19"/>
  <c r="AM271" i="19"/>
  <c r="AM117" i="19"/>
  <c r="AL423" i="19"/>
  <c r="AL400" i="19"/>
  <c r="AL382" i="19"/>
  <c r="AL359" i="19"/>
  <c r="AL336" i="19"/>
  <c r="AL318" i="19"/>
  <c r="AL295" i="19"/>
  <c r="AL272" i="19"/>
  <c r="AL238" i="19"/>
  <c r="AL166" i="19"/>
  <c r="AL102" i="19"/>
  <c r="AL5" i="19"/>
  <c r="AM337" i="19"/>
  <c r="AM247" i="19"/>
  <c r="AM109" i="19"/>
  <c r="AL422" i="19"/>
  <c r="AL376" i="19"/>
  <c r="AL358" i="19"/>
  <c r="AL335" i="19"/>
  <c r="AL312" i="19"/>
  <c r="AL294" i="19"/>
  <c r="AL213" i="19"/>
  <c r="AL148" i="19"/>
  <c r="AL77" i="19"/>
  <c r="AM101" i="19"/>
  <c r="AL416" i="19"/>
  <c r="AL398" i="19"/>
  <c r="AL352" i="19"/>
  <c r="AL334" i="19"/>
  <c r="AL311" i="19"/>
  <c r="AL288" i="19"/>
  <c r="AL270" i="19"/>
  <c r="AL207" i="19"/>
  <c r="AL142" i="19"/>
  <c r="AL75" i="19"/>
  <c r="AM401" i="19"/>
  <c r="AM231" i="19"/>
  <c r="AM40" i="19"/>
  <c r="AM250" i="19"/>
  <c r="AL250" i="19"/>
  <c r="AM218" i="19"/>
  <c r="AL218" i="19"/>
  <c r="AM186" i="19"/>
  <c r="AL186" i="19"/>
  <c r="AM170" i="19"/>
  <c r="AL170" i="19"/>
  <c r="AM138" i="19"/>
  <c r="AL138" i="19"/>
  <c r="AM114" i="19"/>
  <c r="AL114" i="19"/>
  <c r="AM90" i="19"/>
  <c r="AL90" i="19"/>
  <c r="AM233" i="19"/>
  <c r="AL233" i="19"/>
  <c r="AM177" i="19"/>
  <c r="AL177" i="19"/>
  <c r="AM145" i="19"/>
  <c r="AL145" i="19"/>
  <c r="AM105" i="19"/>
  <c r="AL105" i="19"/>
  <c r="AM268" i="19"/>
  <c r="AL268" i="19"/>
  <c r="AM260" i="19"/>
  <c r="AL260" i="19"/>
  <c r="AM252" i="19"/>
  <c r="AL252" i="19"/>
  <c r="AM244" i="19"/>
  <c r="AL244" i="19"/>
  <c r="AM236" i="19"/>
  <c r="AL236" i="19"/>
  <c r="AM228" i="19"/>
  <c r="AL228" i="19"/>
  <c r="AM220" i="19"/>
  <c r="AL220" i="19"/>
  <c r="AM212" i="19"/>
  <c r="AL212" i="19"/>
  <c r="AM204" i="19"/>
  <c r="AL204" i="19"/>
  <c r="AM196" i="19"/>
  <c r="AL196" i="19"/>
  <c r="AM188" i="19"/>
  <c r="AL188" i="19"/>
  <c r="AM180" i="19"/>
  <c r="AL180" i="19"/>
  <c r="AM172" i="19"/>
  <c r="AL172" i="19"/>
  <c r="AM60" i="19"/>
  <c r="AL60" i="19"/>
  <c r="AM52" i="19"/>
  <c r="AL52" i="19"/>
  <c r="AM44" i="19"/>
  <c r="AL44" i="19"/>
  <c r="AM36" i="19"/>
  <c r="AL36" i="19"/>
  <c r="AM28" i="19"/>
  <c r="AL28" i="19"/>
  <c r="AM12" i="19"/>
  <c r="AL12" i="19"/>
  <c r="AM4" i="19"/>
  <c r="AL4" i="19"/>
  <c r="AL426" i="19"/>
  <c r="AL418" i="19"/>
  <c r="AL410" i="19"/>
  <c r="AL402" i="19"/>
  <c r="AL394" i="19"/>
  <c r="AL386" i="19"/>
  <c r="AL378" i="19"/>
  <c r="AL370" i="19"/>
  <c r="AL362" i="19"/>
  <c r="AL354" i="19"/>
  <c r="AL346" i="19"/>
  <c r="AL338" i="19"/>
  <c r="AL330" i="19"/>
  <c r="AL322" i="19"/>
  <c r="AL314" i="19"/>
  <c r="AL306" i="19"/>
  <c r="AL298" i="19"/>
  <c r="AL290" i="19"/>
  <c r="AL282" i="19"/>
  <c r="AL274" i="19"/>
  <c r="AL262" i="19"/>
  <c r="AL246" i="19"/>
  <c r="AL215" i="19"/>
  <c r="AL183" i="19"/>
  <c r="AL150" i="19"/>
  <c r="AL118" i="19"/>
  <c r="AL85" i="19"/>
  <c r="AL50" i="19"/>
  <c r="AL15" i="19"/>
  <c r="AM409" i="19"/>
  <c r="AM377" i="19"/>
  <c r="AM345" i="19"/>
  <c r="AM313" i="19"/>
  <c r="AM281" i="19"/>
  <c r="AM249" i="19"/>
  <c r="AM190" i="19"/>
  <c r="AM125" i="19"/>
  <c r="AM57" i="19"/>
  <c r="AM267" i="19"/>
  <c r="AL267" i="19"/>
  <c r="AM259" i="19"/>
  <c r="AL259" i="19"/>
  <c r="AM251" i="19"/>
  <c r="AL251" i="19"/>
  <c r="AM243" i="19"/>
  <c r="AL243" i="19"/>
  <c r="AM235" i="19"/>
  <c r="AL235" i="19"/>
  <c r="AM227" i="19"/>
  <c r="AL227" i="19"/>
  <c r="AM219" i="19"/>
  <c r="AL219" i="19"/>
  <c r="AM211" i="19"/>
  <c r="AL211" i="19"/>
  <c r="AM203" i="19"/>
  <c r="AL203" i="19"/>
  <c r="AM195" i="19"/>
  <c r="AL195" i="19"/>
  <c r="AM187" i="19"/>
  <c r="AL187" i="19"/>
  <c r="AM179" i="19"/>
  <c r="AL179" i="19"/>
  <c r="AM163" i="19"/>
  <c r="AL163" i="19"/>
  <c r="AM155" i="19"/>
  <c r="AL155" i="19"/>
  <c r="AM147" i="19"/>
  <c r="AL147" i="19"/>
  <c r="AM139" i="19"/>
  <c r="AL139" i="19"/>
  <c r="AM131" i="19"/>
  <c r="AL131" i="19"/>
  <c r="AM123" i="19"/>
  <c r="AL123" i="19"/>
  <c r="AM115" i="19"/>
  <c r="AL115" i="19"/>
  <c r="AM107" i="19"/>
  <c r="AL107" i="19"/>
  <c r="AM99" i="19"/>
  <c r="AL99" i="19"/>
  <c r="AM91" i="19"/>
  <c r="AL91" i="19"/>
  <c r="AM67" i="19"/>
  <c r="AL67" i="19"/>
  <c r="AM59" i="19"/>
  <c r="AL59" i="19"/>
  <c r="AM51" i="19"/>
  <c r="AL51" i="19"/>
  <c r="AM43" i="19"/>
  <c r="AL43" i="19"/>
  <c r="AM35" i="19"/>
  <c r="AL35" i="19"/>
  <c r="AM27" i="19"/>
  <c r="AL27" i="19"/>
  <c r="AM19" i="19"/>
  <c r="AL19" i="19"/>
  <c r="AM11" i="19"/>
  <c r="AL11" i="19"/>
  <c r="AL425" i="19"/>
  <c r="AL417" i="19"/>
  <c r="AL393" i="19"/>
  <c r="AL385" i="19"/>
  <c r="AL361" i="19"/>
  <c r="AL353" i="19"/>
  <c r="AL329" i="19"/>
  <c r="AL321" i="19"/>
  <c r="AL297" i="19"/>
  <c r="AL289" i="19"/>
  <c r="AL257" i="19"/>
  <c r="AL83" i="19"/>
  <c r="AM49" i="19"/>
  <c r="AM242" i="19"/>
  <c r="AL242" i="19"/>
  <c r="AM202" i="19"/>
  <c r="AL202" i="19"/>
  <c r="AM146" i="19"/>
  <c r="AL146" i="19"/>
  <c r="AM74" i="19"/>
  <c r="AL74" i="19"/>
  <c r="AM217" i="19"/>
  <c r="AL217" i="19"/>
  <c r="AM193" i="19"/>
  <c r="AL193" i="19"/>
  <c r="AM161" i="19"/>
  <c r="AL161" i="19"/>
  <c r="AM129" i="19"/>
  <c r="AL129" i="19"/>
  <c r="AM97" i="19"/>
  <c r="AL97" i="19"/>
  <c r="AM33" i="19"/>
  <c r="AL33" i="19"/>
  <c r="AM9" i="19"/>
  <c r="AL9" i="19"/>
  <c r="AM216" i="19"/>
  <c r="AL216" i="19"/>
  <c r="AM208" i="19"/>
  <c r="AL208" i="19"/>
  <c r="AM200" i="19"/>
  <c r="AL200" i="19"/>
  <c r="AM192" i="19"/>
  <c r="AL192" i="19"/>
  <c r="AM184" i="19"/>
  <c r="AL184" i="19"/>
  <c r="AM176" i="19"/>
  <c r="AL176" i="19"/>
  <c r="AM168" i="19"/>
  <c r="AL168" i="19"/>
  <c r="AM160" i="19"/>
  <c r="AL160" i="19"/>
  <c r="AM152" i="19"/>
  <c r="AL152" i="19"/>
  <c r="AM144" i="19"/>
  <c r="AL144" i="19"/>
  <c r="AM136" i="19"/>
  <c r="AL136" i="19"/>
  <c r="AM128" i="19"/>
  <c r="AL128" i="19"/>
  <c r="AM120" i="19"/>
  <c r="AL120" i="19"/>
  <c r="AM112" i="19"/>
  <c r="AL112" i="19"/>
  <c r="AM104" i="19"/>
  <c r="AL104" i="19"/>
  <c r="AM96" i="19"/>
  <c r="AL96" i="19"/>
  <c r="AM88" i="19"/>
  <c r="AL88" i="19"/>
  <c r="AM80" i="19"/>
  <c r="AL80" i="19"/>
  <c r="AM72" i="19"/>
  <c r="AL72" i="19"/>
  <c r="AM16" i="19"/>
  <c r="AL16" i="19"/>
  <c r="AM8" i="19"/>
  <c r="AL8" i="19"/>
  <c r="AL232" i="19"/>
  <c r="AL66" i="19"/>
  <c r="AL32" i="19"/>
  <c r="AM265" i="19"/>
  <c r="AM157" i="19"/>
  <c r="AM93" i="19"/>
  <c r="AM266" i="19"/>
  <c r="AL266" i="19"/>
  <c r="AM226" i="19"/>
  <c r="AL226" i="19"/>
  <c r="AM194" i="19"/>
  <c r="AL194" i="19"/>
  <c r="AM162" i="19"/>
  <c r="AL162" i="19"/>
  <c r="AM130" i="19"/>
  <c r="AL130" i="19"/>
  <c r="AM106" i="19"/>
  <c r="AL106" i="19"/>
  <c r="AM82" i="19"/>
  <c r="AL82" i="19"/>
  <c r="AM26" i="19"/>
  <c r="AL26" i="19"/>
  <c r="AM241" i="19"/>
  <c r="AL241" i="19"/>
  <c r="AM185" i="19"/>
  <c r="AL185" i="19"/>
  <c r="AM153" i="19"/>
  <c r="AL153" i="19"/>
  <c r="AM121" i="19"/>
  <c r="AL121" i="19"/>
  <c r="AM81" i="19"/>
  <c r="AL81" i="19"/>
  <c r="AM25" i="19"/>
  <c r="AL25" i="19"/>
  <c r="AM167" i="19"/>
  <c r="AL167" i="19"/>
  <c r="AM159" i="19"/>
  <c r="AL159" i="19"/>
  <c r="AM151" i="19"/>
  <c r="AL151" i="19"/>
  <c r="AM143" i="19"/>
  <c r="AL143" i="19"/>
  <c r="AM135" i="19"/>
  <c r="AL135" i="19"/>
  <c r="AM127" i="19"/>
  <c r="AL127" i="19"/>
  <c r="AM119" i="19"/>
  <c r="AL119" i="19"/>
  <c r="AM111" i="19"/>
  <c r="AL111" i="19"/>
  <c r="AM103" i="19"/>
  <c r="AL103" i="19"/>
  <c r="AM95" i="19"/>
  <c r="AL95" i="19"/>
  <c r="AM87" i="19"/>
  <c r="AL87" i="19"/>
  <c r="AM79" i="19"/>
  <c r="AL79" i="19"/>
  <c r="AM71" i="19"/>
  <c r="AL71" i="19"/>
  <c r="AM63" i="19"/>
  <c r="AL63" i="19"/>
  <c r="AM55" i="19"/>
  <c r="AL55" i="19"/>
  <c r="AM47" i="19"/>
  <c r="AL47" i="19"/>
  <c r="AL429" i="19"/>
  <c r="AL421" i="19"/>
  <c r="AL413" i="19"/>
  <c r="AL405" i="19"/>
  <c r="AL397" i="19"/>
  <c r="AL389" i="19"/>
  <c r="AL381" i="19"/>
  <c r="AL373" i="19"/>
  <c r="AL365" i="19"/>
  <c r="AL357" i="19"/>
  <c r="AL349" i="19"/>
  <c r="AL341" i="19"/>
  <c r="AL333" i="19"/>
  <c r="AL325" i="19"/>
  <c r="AL317" i="19"/>
  <c r="AL309" i="19"/>
  <c r="AL301" i="19"/>
  <c r="AL293" i="19"/>
  <c r="AL285" i="19"/>
  <c r="AL277" i="19"/>
  <c r="AL230" i="19"/>
  <c r="AL197" i="19"/>
  <c r="AL164" i="19"/>
  <c r="AL132" i="19"/>
  <c r="AL100" i="19"/>
  <c r="AL64" i="19"/>
  <c r="AL30" i="19"/>
  <c r="AM263" i="19"/>
  <c r="AM214" i="19"/>
  <c r="AM149" i="19"/>
  <c r="AM84" i="19"/>
  <c r="AM14" i="19"/>
  <c r="AM234" i="19"/>
  <c r="AL234" i="19"/>
  <c r="AM178" i="19"/>
  <c r="AL178" i="19"/>
  <c r="AM122" i="19"/>
  <c r="AL122" i="19"/>
  <c r="AM42" i="19"/>
  <c r="AL42" i="19"/>
  <c r="AM34" i="19"/>
  <c r="AL34" i="19"/>
  <c r="AM18" i="19"/>
  <c r="AL18" i="19"/>
  <c r="AM10" i="19"/>
  <c r="AL10" i="19"/>
  <c r="AM209" i="19"/>
  <c r="AL209" i="19"/>
  <c r="AL224" i="19"/>
  <c r="AM86" i="19"/>
  <c r="AL86" i="19"/>
  <c r="AM78" i="19"/>
  <c r="AL78" i="19"/>
  <c r="AM62" i="19"/>
  <c r="AL62" i="19"/>
  <c r="AM54" i="19"/>
  <c r="AL54" i="19"/>
  <c r="AM46" i="19"/>
  <c r="AL46" i="19"/>
  <c r="AM38" i="19"/>
  <c r="AL38" i="19"/>
  <c r="AL428" i="19"/>
  <c r="AL420" i="19"/>
  <c r="AL412" i="19"/>
  <c r="AL404" i="19"/>
  <c r="AL396" i="19"/>
  <c r="AL388" i="19"/>
  <c r="AL380" i="19"/>
  <c r="AL372" i="19"/>
  <c r="AL364" i="19"/>
  <c r="AL356" i="19"/>
  <c r="AL348" i="19"/>
  <c r="AL340" i="19"/>
  <c r="AL332" i="19"/>
  <c r="AL324" i="19"/>
  <c r="AL316" i="19"/>
  <c r="AL308" i="19"/>
  <c r="AL300" i="19"/>
  <c r="AL292" i="19"/>
  <c r="AL284" i="19"/>
  <c r="AL276" i="19"/>
  <c r="AL264" i="19"/>
  <c r="AL248" i="19"/>
  <c r="AL223" i="19"/>
  <c r="AL191" i="19"/>
  <c r="AL158" i="19"/>
  <c r="AL126" i="19"/>
  <c r="AL94" i="19"/>
  <c r="AL58" i="19"/>
  <c r="AL24" i="19"/>
  <c r="AM206" i="19"/>
  <c r="AM141" i="19"/>
  <c r="AM76" i="19"/>
  <c r="AM6" i="19"/>
  <c r="AM258" i="19"/>
  <c r="AL258" i="19"/>
  <c r="AM210" i="19"/>
  <c r="AL210" i="19"/>
  <c r="AM154" i="19"/>
  <c r="AL154" i="19"/>
  <c r="AM98" i="19"/>
  <c r="AL98" i="19"/>
  <c r="AM225" i="19"/>
  <c r="AL225" i="19"/>
  <c r="AM201" i="19"/>
  <c r="AL201" i="19"/>
  <c r="AM169" i="19"/>
  <c r="AL169" i="19"/>
  <c r="AM137" i="19"/>
  <c r="AL137" i="19"/>
  <c r="AM113" i="19"/>
  <c r="AL113" i="19"/>
  <c r="AM73" i="19"/>
  <c r="AL73" i="19"/>
  <c r="AM17" i="19"/>
  <c r="AL17" i="19"/>
  <c r="AL89" i="19"/>
  <c r="AM269" i="19"/>
  <c r="AL269" i="19"/>
  <c r="AM261" i="19"/>
  <c r="AL261" i="19"/>
  <c r="AM253" i="19"/>
  <c r="AL253" i="19"/>
  <c r="AM245" i="19"/>
  <c r="AL245" i="19"/>
  <c r="AM237" i="19"/>
  <c r="AL237" i="19"/>
  <c r="AM229" i="19"/>
  <c r="AL229" i="19"/>
  <c r="AM61" i="19"/>
  <c r="AL61" i="19"/>
  <c r="AM53" i="19"/>
  <c r="AL53" i="19"/>
  <c r="AM29" i="19"/>
  <c r="AL29" i="19"/>
  <c r="AM21" i="19"/>
  <c r="AL21" i="19"/>
  <c r="AL427" i="19"/>
  <c r="AL419" i="19"/>
  <c r="AL411" i="19"/>
  <c r="AL403" i="19"/>
  <c r="AL395" i="19"/>
  <c r="AL387" i="19"/>
  <c r="AL379" i="19"/>
  <c r="AL371" i="19"/>
  <c r="AL363" i="19"/>
  <c r="AL355" i="19"/>
  <c r="AL347" i="19"/>
  <c r="AL339" i="19"/>
  <c r="AL331" i="19"/>
  <c r="AL323" i="19"/>
  <c r="AL315" i="19"/>
  <c r="AL307" i="19"/>
  <c r="AL299" i="19"/>
  <c r="AL291" i="19"/>
  <c r="AL283" i="19"/>
  <c r="AL275" i="19"/>
  <c r="AL221" i="19"/>
  <c r="AL189" i="19"/>
  <c r="AL156" i="19"/>
  <c r="AL124" i="19"/>
  <c r="AL92" i="19"/>
  <c r="AL56" i="19"/>
  <c r="AL22" i="19"/>
  <c r="AM198" i="19"/>
  <c r="AM133" i="19"/>
  <c r="AM65" i="19"/>
  <c r="AM171" i="19"/>
  <c r="AM89" i="19"/>
  <c r="AM224" i="19"/>
  <c r="AM70" i="19"/>
  <c r="AM69" i="19"/>
  <c r="AM45" i="19"/>
  <c r="AM37" i="19"/>
  <c r="AM68" i="19"/>
  <c r="AM20" i="19"/>
  <c r="K5" i="19" l="1"/>
  <c r="AG429" i="19"/>
  <c r="AG428" i="19"/>
  <c r="AG427" i="19"/>
  <c r="AH425" i="19"/>
  <c r="AC408" i="19"/>
  <c r="AJ405" i="19"/>
  <c r="AD398" i="19"/>
  <c r="AE395" i="19"/>
  <c r="AJ394" i="19"/>
  <c r="AJ392" i="19"/>
  <c r="AJ390" i="19"/>
  <c r="AJ388" i="19"/>
  <c r="AJ386" i="19"/>
  <c r="AJ384" i="19"/>
  <c r="AH382" i="19"/>
  <c r="AF380" i="19"/>
  <c r="AJ374" i="19"/>
  <c r="AJ359" i="19"/>
  <c r="AJ357" i="19"/>
  <c r="AJ355" i="19"/>
  <c r="AH354" i="19"/>
  <c r="AJ353" i="19"/>
  <c r="AJ351" i="19"/>
  <c r="AH347" i="19"/>
  <c r="AE342" i="19"/>
  <c r="AG336" i="19"/>
  <c r="V335" i="19"/>
  <c r="AG334" i="19"/>
  <c r="AG332" i="19"/>
  <c r="AE329" i="19"/>
  <c r="AD327" i="19"/>
  <c r="AG326" i="19"/>
  <c r="AG324" i="19"/>
  <c r="AF320" i="19"/>
  <c r="AF318" i="19"/>
  <c r="AH316" i="19"/>
  <c r="AG309" i="19"/>
  <c r="V303" i="19"/>
  <c r="AJ298" i="19"/>
  <c r="AG292" i="19"/>
  <c r="AG288" i="19"/>
  <c r="AG284" i="19"/>
  <c r="AE283" i="19"/>
  <c r="AG280" i="19"/>
  <c r="AH273" i="19"/>
  <c r="AE270" i="19"/>
  <c r="AJ268" i="19"/>
  <c r="AJ264" i="19"/>
  <c r="AH257" i="19"/>
  <c r="AJ254" i="19"/>
  <c r="AH253" i="19"/>
  <c r="AJ250" i="19"/>
  <c r="AH249" i="19"/>
  <c r="AD247" i="19"/>
  <c r="AG243" i="19"/>
  <c r="AG239" i="19"/>
  <c r="AG235" i="19"/>
  <c r="AG228" i="19"/>
  <c r="AG224" i="19"/>
  <c r="AC216" i="19"/>
  <c r="AH214" i="19"/>
  <c r="AF213" i="19"/>
  <c r="AG210" i="19"/>
  <c r="AE209" i="19"/>
  <c r="AG205" i="19"/>
  <c r="AH203" i="19"/>
  <c r="AG200" i="19"/>
  <c r="AJ198" i="19"/>
  <c r="AJ197" i="19"/>
  <c r="AJ196" i="19"/>
  <c r="AJ193" i="19"/>
  <c r="AJ192" i="19"/>
  <c r="AJ186" i="19"/>
  <c r="AJ182" i="19"/>
  <c r="AJ181" i="19"/>
  <c r="AH175" i="19"/>
  <c r="AE174" i="19"/>
  <c r="AE172" i="19"/>
  <c r="AH168" i="19"/>
  <c r="AH164" i="19"/>
  <c r="AF162" i="19"/>
  <c r="AH161" i="19"/>
  <c r="AE159" i="19"/>
  <c r="AJ158" i="19"/>
  <c r="AD156" i="19"/>
  <c r="AH150" i="19"/>
  <c r="AG149" i="19"/>
  <c r="AH148" i="19"/>
  <c r="AH145" i="19"/>
  <c r="AG140" i="19"/>
  <c r="AJ136" i="19"/>
  <c r="AG130" i="19"/>
  <c r="AG127" i="19"/>
  <c r="AG126" i="19"/>
  <c r="AD124" i="19"/>
  <c r="AJ119" i="19"/>
  <c r="AE117" i="19"/>
  <c r="AH113" i="19"/>
  <c r="AJ109" i="19"/>
  <c r="AH108" i="19"/>
  <c r="AG104" i="19"/>
  <c r="AH97" i="19"/>
  <c r="AG96" i="19"/>
  <c r="AD93" i="19"/>
  <c r="AG92" i="19"/>
  <c r="AJ89" i="19"/>
  <c r="AE88" i="19"/>
  <c r="AJ82" i="19"/>
  <c r="AJ79" i="19"/>
  <c r="AJ78" i="19"/>
  <c r="AD75" i="19"/>
  <c r="AJ74" i="19"/>
  <c r="AJ71" i="19"/>
  <c r="AJ70" i="19"/>
  <c r="AJ67" i="19"/>
  <c r="AG64" i="19"/>
  <c r="AJ63" i="19"/>
  <c r="AG61" i="19"/>
  <c r="AG60" i="19"/>
  <c r="AG58" i="19"/>
  <c r="AJ55" i="19"/>
  <c r="AG50" i="19"/>
  <c r="AG49" i="19"/>
  <c r="AF45" i="19"/>
  <c r="AC39" i="19"/>
  <c r="AG38" i="19"/>
  <c r="AJ32" i="19"/>
  <c r="AH28" i="19"/>
  <c r="AG25" i="19"/>
  <c r="AH24" i="19"/>
  <c r="AJ21" i="19"/>
  <c r="AH20" i="19"/>
  <c r="AG15" i="19"/>
  <c r="AF12" i="19"/>
  <c r="AE11" i="19"/>
  <c r="AJ8" i="19"/>
  <c r="AH6" i="19"/>
  <c r="AG5" i="19"/>
  <c r="AG201" i="19"/>
  <c r="AG166" i="19"/>
  <c r="AG165" i="19"/>
  <c r="AD42" i="19"/>
  <c r="AJ36" i="19"/>
  <c r="AE35" i="19"/>
  <c r="K4" i="19" l="1"/>
  <c r="K8" i="19" s="1"/>
  <c r="V317" i="19"/>
  <c r="AH50" i="19"/>
  <c r="AF317" i="19"/>
  <c r="AG330" i="19"/>
  <c r="AD17" i="19"/>
  <c r="AG250" i="19"/>
  <c r="AC67" i="19"/>
  <c r="V161" i="19"/>
  <c r="AG199" i="19"/>
  <c r="AF233" i="19"/>
  <c r="V276" i="19"/>
  <c r="AE134" i="19"/>
  <c r="AG73" i="19"/>
  <c r="V153" i="19"/>
  <c r="AJ245" i="19"/>
  <c r="AJ325" i="19"/>
  <c r="AC152" i="19"/>
  <c r="AG312" i="19"/>
  <c r="AG71" i="19"/>
  <c r="AJ315" i="19"/>
  <c r="AG315" i="19"/>
  <c r="AE257" i="19"/>
  <c r="AE259" i="19"/>
  <c r="V333" i="19"/>
  <c r="AH304" i="19"/>
  <c r="V323" i="19"/>
  <c r="AE277" i="19"/>
  <c r="AD324" i="19"/>
  <c r="V301" i="19"/>
  <c r="AH414" i="19"/>
  <c r="AD301" i="19"/>
  <c r="AH40" i="19"/>
  <c r="AJ64" i="19"/>
  <c r="AG34" i="19"/>
  <c r="AH48" i="19"/>
  <c r="AE63" i="19"/>
  <c r="AG69" i="19"/>
  <c r="V73" i="19"/>
  <c r="AD4" i="19"/>
  <c r="V23" i="19"/>
  <c r="AD50" i="19"/>
  <c r="V9" i="19"/>
  <c r="AH15" i="19"/>
  <c r="AJ17" i="19"/>
  <c r="AG37" i="19"/>
  <c r="AJ43" i="19"/>
  <c r="AE59" i="19"/>
  <c r="AG161" i="19"/>
  <c r="AD164" i="19"/>
  <c r="AC209" i="19"/>
  <c r="AG238" i="19"/>
  <c r="AG86" i="19"/>
  <c r="AD117" i="19"/>
  <c r="V162" i="19"/>
  <c r="AG164" i="19"/>
  <c r="AE165" i="19"/>
  <c r="AD214" i="19"/>
  <c r="V110" i="19"/>
  <c r="AG143" i="19"/>
  <c r="AD162" i="19"/>
  <c r="AC163" i="19"/>
  <c r="AD168" i="19"/>
  <c r="AJ260" i="19"/>
  <c r="AD85" i="19"/>
  <c r="V108" i="19"/>
  <c r="AD153" i="19"/>
  <c r="AG163" i="19"/>
  <c r="AJ164" i="19"/>
  <c r="AE168" i="19"/>
  <c r="AH201" i="19"/>
  <c r="AE203" i="19"/>
  <c r="AH85" i="19"/>
  <c r="AC91" i="19"/>
  <c r="AD108" i="19"/>
  <c r="AJ168" i="19"/>
  <c r="AJ173" i="19"/>
  <c r="AD128" i="19"/>
  <c r="AE157" i="19"/>
  <c r="V164" i="19"/>
  <c r="AG171" i="19"/>
  <c r="V155" i="19"/>
  <c r="AJ157" i="19"/>
  <c r="AG241" i="19"/>
  <c r="AH261" i="19"/>
  <c r="V261" i="19"/>
  <c r="AE155" i="19"/>
  <c r="AE161" i="19"/>
  <c r="V168" i="19"/>
  <c r="AJ172" i="19"/>
  <c r="AD344" i="19"/>
  <c r="AG344" i="19"/>
  <c r="V375" i="19"/>
  <c r="AG391" i="19"/>
  <c r="V249" i="19"/>
  <c r="V251" i="19"/>
  <c r="V337" i="19"/>
  <c r="AH343" i="19"/>
  <c r="AH254" i="19"/>
  <c r="V259" i="19"/>
  <c r="AH274" i="19"/>
  <c r="AD396" i="19"/>
  <c r="AE413" i="19"/>
  <c r="AH302" i="19"/>
  <c r="AF319" i="19"/>
  <c r="AG229" i="19"/>
  <c r="AE242" i="19"/>
  <c r="V268" i="19"/>
  <c r="V319" i="19"/>
  <c r="AD233" i="19"/>
  <c r="AG242" i="19"/>
  <c r="AC248" i="19"/>
  <c r="AD259" i="19"/>
  <c r="AH268" i="19"/>
  <c r="AH319" i="19"/>
  <c r="AH288" i="19"/>
  <c r="AE297" i="19"/>
  <c r="AG298" i="19"/>
  <c r="AF328" i="19"/>
  <c r="V334" i="19"/>
  <c r="AD335" i="19"/>
  <c r="AD317" i="19"/>
  <c r="AD330" i="19"/>
  <c r="AG358" i="19"/>
  <c r="V383" i="19"/>
  <c r="AD303" i="19"/>
  <c r="V307" i="19"/>
  <c r="AD312" i="19"/>
  <c r="AD316" i="19"/>
  <c r="AF348" i="19"/>
  <c r="AG342" i="19"/>
  <c r="AD389" i="19"/>
  <c r="V380" i="19"/>
  <c r="V427" i="19"/>
  <c r="AH428" i="19"/>
  <c r="V409" i="19"/>
  <c r="AJ13" i="19"/>
  <c r="AC21" i="19"/>
  <c r="AG27" i="19"/>
  <c r="AG33" i="19"/>
  <c r="AD59" i="19"/>
  <c r="AH67" i="19"/>
  <c r="AG89" i="19"/>
  <c r="AH101" i="19"/>
  <c r="AE101" i="19"/>
  <c r="AD87" i="19"/>
  <c r="AJ150" i="19"/>
  <c r="AG150" i="19"/>
  <c r="AD150" i="19"/>
  <c r="AG167" i="19"/>
  <c r="AH167" i="19"/>
  <c r="AE87" i="19"/>
  <c r="AJ263" i="19"/>
  <c r="AH269" i="19"/>
  <c r="AF269" i="19"/>
  <c r="AG23" i="19"/>
  <c r="AE42" i="19"/>
  <c r="V54" i="19"/>
  <c r="AD65" i="19"/>
  <c r="AE76" i="19"/>
  <c r="AH81" i="19"/>
  <c r="AE116" i="19"/>
  <c r="AD116" i="19"/>
  <c r="AG148" i="19"/>
  <c r="AD148" i="19"/>
  <c r="AJ18" i="19"/>
  <c r="AD61" i="19"/>
  <c r="AC73" i="19"/>
  <c r="AE82" i="19"/>
  <c r="AJ156" i="19"/>
  <c r="AE156" i="19"/>
  <c r="AC156" i="19"/>
  <c r="V27" i="19"/>
  <c r="AG54" i="19"/>
  <c r="V19" i="19"/>
  <c r="AC36" i="19"/>
  <c r="AH52" i="19"/>
  <c r="AH73" i="19"/>
  <c r="V87" i="19"/>
  <c r="AJ144" i="19"/>
  <c r="AH144" i="19"/>
  <c r="AD144" i="19"/>
  <c r="V144" i="19"/>
  <c r="AD13" i="19"/>
  <c r="AC26" i="19"/>
  <c r="AC28" i="19"/>
  <c r="AH38" i="19"/>
  <c r="AC89" i="19"/>
  <c r="AH92" i="19"/>
  <c r="AJ132" i="19"/>
  <c r="AG135" i="19"/>
  <c r="AH142" i="19"/>
  <c r="AC164" i="19"/>
  <c r="AG168" i="19"/>
  <c r="V100" i="19"/>
  <c r="V96" i="19"/>
  <c r="AC145" i="19"/>
  <c r="V158" i="19"/>
  <c r="AH163" i="19"/>
  <c r="AJ107" i="19"/>
  <c r="AD120" i="19"/>
  <c r="AH153" i="19"/>
  <c r="AC168" i="19"/>
  <c r="V132" i="19"/>
  <c r="V142" i="19"/>
  <c r="V163" i="19"/>
  <c r="AH104" i="19"/>
  <c r="AG106" i="19"/>
  <c r="AJ113" i="19"/>
  <c r="AG132" i="19"/>
  <c r="V135" i="19"/>
  <c r="AG155" i="19"/>
  <c r="V177" i="19"/>
  <c r="V191" i="19"/>
  <c r="AD201" i="19"/>
  <c r="AE207" i="19"/>
  <c r="AH224" i="19"/>
  <c r="AE224" i="19"/>
  <c r="AD177" i="19"/>
  <c r="AC181" i="19"/>
  <c r="AJ190" i="19"/>
  <c r="AE191" i="19"/>
  <c r="AD193" i="19"/>
  <c r="AD195" i="19"/>
  <c r="V199" i="19"/>
  <c r="AH211" i="19"/>
  <c r="AG170" i="19"/>
  <c r="AE171" i="19"/>
  <c r="V172" i="19"/>
  <c r="AG177" i="19"/>
  <c r="AG181" i="19"/>
  <c r="AG191" i="19"/>
  <c r="AE193" i="19"/>
  <c r="AH195" i="19"/>
  <c r="AF203" i="19"/>
  <c r="AG212" i="19"/>
  <c r="AJ177" i="19"/>
  <c r="AD185" i="19"/>
  <c r="AD199" i="19"/>
  <c r="AG185" i="19"/>
  <c r="V234" i="19"/>
  <c r="AJ185" i="19"/>
  <c r="V193" i="19"/>
  <c r="AH232" i="19"/>
  <c r="AF232" i="19"/>
  <c r="V223" i="19"/>
  <c r="AD229" i="19"/>
  <c r="AF229" i="19"/>
  <c r="AG246" i="19"/>
  <c r="AD205" i="19"/>
  <c r="AC210" i="19"/>
  <c r="AE214" i="19"/>
  <c r="AD223" i="19"/>
  <c r="AH236" i="19"/>
  <c r="AD210" i="19"/>
  <c r="AG218" i="19"/>
  <c r="AJ222" i="19"/>
  <c r="AJ223" i="19"/>
  <c r="AD230" i="19"/>
  <c r="AH235" i="19"/>
  <c r="AJ205" i="19"/>
  <c r="V229" i="19"/>
  <c r="AG230" i="19"/>
  <c r="V233" i="19"/>
  <c r="AJ235" i="19"/>
  <c r="AJ230" i="19"/>
  <c r="AJ272" i="19"/>
  <c r="AF249" i="19"/>
  <c r="AD251" i="19"/>
  <c r="AG260" i="19"/>
  <c r="V247" i="19"/>
  <c r="AG251" i="19"/>
  <c r="AE253" i="19"/>
  <c r="AG245" i="19"/>
  <c r="AE255" i="19"/>
  <c r="AH270" i="19"/>
  <c r="V270" i="19"/>
  <c r="AG247" i="19"/>
  <c r="AG259" i="19"/>
  <c r="AH279" i="19"/>
  <c r="AD279" i="19"/>
  <c r="AD270" i="19"/>
  <c r="AF289" i="19"/>
  <c r="AH313" i="19"/>
  <c r="AF313" i="19"/>
  <c r="V313" i="19"/>
  <c r="AF265" i="19"/>
  <c r="AG278" i="19"/>
  <c r="V306" i="19"/>
  <c r="AH306" i="19"/>
  <c r="AF306" i="19"/>
  <c r="AF277" i="19"/>
  <c r="AG338" i="19"/>
  <c r="AE338" i="19"/>
  <c r="AE268" i="19"/>
  <c r="AC296" i="19"/>
  <c r="AJ277" i="19"/>
  <c r="AD276" i="19"/>
  <c r="AG294" i="19"/>
  <c r="V294" i="19"/>
  <c r="AJ285" i="19"/>
  <c r="AG297" i="19"/>
  <c r="AH298" i="19"/>
  <c r="V305" i="19"/>
  <c r="V310" i="19"/>
  <c r="V311" i="19"/>
  <c r="AH317" i="19"/>
  <c r="AD331" i="19"/>
  <c r="V331" i="19"/>
  <c r="AJ331" i="19"/>
  <c r="AF345" i="19"/>
  <c r="AG350" i="19"/>
  <c r="AG360" i="19"/>
  <c r="AD360" i="19"/>
  <c r="AG379" i="19"/>
  <c r="V393" i="19"/>
  <c r="AG393" i="19"/>
  <c r="V298" i="19"/>
  <c r="AF301" i="19"/>
  <c r="V302" i="19"/>
  <c r="AF303" i="19"/>
  <c r="V304" i="19"/>
  <c r="AD305" i="19"/>
  <c r="AE308" i="19"/>
  <c r="AD311" i="19"/>
  <c r="AF305" i="19"/>
  <c r="AD307" i="19"/>
  <c r="AE309" i="19"/>
  <c r="AE310" i="19"/>
  <c r="AF311" i="19"/>
  <c r="AG328" i="19"/>
  <c r="V328" i="19"/>
  <c r="AJ328" i="19"/>
  <c r="AF331" i="19"/>
  <c r="AJ368" i="19"/>
  <c r="AD379" i="19"/>
  <c r="AE381" i="19"/>
  <c r="AJ381" i="19"/>
  <c r="AD381" i="19"/>
  <c r="V381" i="19"/>
  <c r="AF307" i="19"/>
  <c r="AH310" i="19"/>
  <c r="AJ311" i="19"/>
  <c r="V316" i="19"/>
  <c r="AE319" i="19"/>
  <c r="AH341" i="19"/>
  <c r="AE285" i="19"/>
  <c r="AF298" i="19"/>
  <c r="AF302" i="19"/>
  <c r="AF304" i="19"/>
  <c r="AJ322" i="19"/>
  <c r="AE340" i="19"/>
  <c r="V326" i="19"/>
  <c r="AF330" i="19"/>
  <c r="AD336" i="19"/>
  <c r="AF342" i="19"/>
  <c r="AE343" i="19"/>
  <c r="AF344" i="19"/>
  <c r="AE348" i="19"/>
  <c r="AE387" i="19"/>
  <c r="AF327" i="19"/>
  <c r="AF329" i="19"/>
  <c r="AD334" i="19"/>
  <c r="AF335" i="19"/>
  <c r="AH344" i="19"/>
  <c r="AG348" i="19"/>
  <c r="AF361" i="19"/>
  <c r="AD385" i="19"/>
  <c r="AD403" i="19"/>
  <c r="AG421" i="19"/>
  <c r="AE321" i="19"/>
  <c r="AE326" i="19"/>
  <c r="AF334" i="19"/>
  <c r="AJ335" i="19"/>
  <c r="AJ342" i="19"/>
  <c r="AJ361" i="19"/>
  <c r="AG367" i="19"/>
  <c r="AD377" i="19"/>
  <c r="AC404" i="19"/>
  <c r="AD417" i="19"/>
  <c r="AD323" i="19"/>
  <c r="AF326" i="19"/>
  <c r="V330" i="19"/>
  <c r="AE333" i="19"/>
  <c r="AE337" i="19"/>
  <c r="AJ348" i="19"/>
  <c r="AJ364" i="19"/>
  <c r="AJ370" i="19"/>
  <c r="AF377" i="19"/>
  <c r="AJ382" i="19"/>
  <c r="AG383" i="19"/>
  <c r="AE385" i="19"/>
  <c r="AJ321" i="19"/>
  <c r="AF323" i="19"/>
  <c r="AE325" i="19"/>
  <c r="AF333" i="19"/>
  <c r="AF337" i="19"/>
  <c r="AF365" i="19"/>
  <c r="AG371" i="19"/>
  <c r="AH377" i="19"/>
  <c r="V391" i="19"/>
  <c r="AJ391" i="19"/>
  <c r="AD391" i="19"/>
  <c r="AG423" i="19"/>
  <c r="AH423" i="19"/>
  <c r="AJ323" i="19"/>
  <c r="V327" i="19"/>
  <c r="V329" i="19"/>
  <c r="AD332" i="19"/>
  <c r="AE346" i="19"/>
  <c r="AD395" i="19"/>
  <c r="AG389" i="19"/>
  <c r="V399" i="19"/>
  <c r="AD413" i="19"/>
  <c r="AJ428" i="19"/>
  <c r="AF396" i="19"/>
  <c r="AJ398" i="19"/>
  <c r="AG401" i="19"/>
  <c r="AG413" i="19"/>
  <c r="AG396" i="19"/>
  <c r="AD399" i="19"/>
  <c r="AH396" i="19"/>
  <c r="AE399" i="19"/>
  <c r="AF426" i="19"/>
  <c r="AJ396" i="19"/>
  <c r="AF399" i="19"/>
  <c r="AG426" i="19"/>
  <c r="V389" i="19"/>
  <c r="V413" i="19"/>
  <c r="AH426" i="19"/>
  <c r="AD12" i="19"/>
  <c r="AJ56" i="19"/>
  <c r="AH56" i="19"/>
  <c r="AG56" i="19"/>
  <c r="AJ75" i="19"/>
  <c r="AC75" i="19"/>
  <c r="AH75" i="19"/>
  <c r="AG75" i="19"/>
  <c r="AE4" i="19"/>
  <c r="AC8" i="19"/>
  <c r="AD11" i="19"/>
  <c r="AE12" i="19"/>
  <c r="AD21" i="19"/>
  <c r="AE25" i="19"/>
  <c r="AE26" i="19"/>
  <c r="AD44" i="19"/>
  <c r="V44" i="19"/>
  <c r="AH44" i="19"/>
  <c r="V56" i="19"/>
  <c r="AC77" i="19"/>
  <c r="V77" i="19"/>
  <c r="AH77" i="19"/>
  <c r="AG77" i="19"/>
  <c r="AJ84" i="19"/>
  <c r="AC84" i="19"/>
  <c r="AD125" i="19"/>
  <c r="V125" i="19"/>
  <c r="AG4" i="19"/>
  <c r="AD7" i="19"/>
  <c r="AE8" i="19"/>
  <c r="AD10" i="19"/>
  <c r="AF11" i="19"/>
  <c r="AG12" i="19"/>
  <c r="V18" i="19"/>
  <c r="AE21" i="19"/>
  <c r="AC22" i="19"/>
  <c r="AF25" i="19"/>
  <c r="AG26" i="19"/>
  <c r="AG46" i="19"/>
  <c r="AH46" i="19"/>
  <c r="AD46" i="19"/>
  <c r="AD77" i="19"/>
  <c r="AH5" i="19"/>
  <c r="AC6" i="19"/>
  <c r="AG7" i="19"/>
  <c r="AH8" i="19"/>
  <c r="AH11" i="19"/>
  <c r="AD16" i="19"/>
  <c r="V21" i="19"/>
  <c r="AH21" i="19"/>
  <c r="AE22" i="19"/>
  <c r="AH25" i="19"/>
  <c r="AJ26" i="19"/>
  <c r="AE44" i="19"/>
  <c r="V46" i="19"/>
  <c r="AF47" i="19"/>
  <c r="V4" i="19"/>
  <c r="AG6" i="19"/>
  <c r="AH7" i="19"/>
  <c r="AG9" i="19"/>
  <c r="V12" i="19"/>
  <c r="AG16" i="19"/>
  <c r="AC18" i="19"/>
  <c r="AD19" i="19"/>
  <c r="AC20" i="19"/>
  <c r="AG22" i="19"/>
  <c r="AD27" i="19"/>
  <c r="AE46" i="19"/>
  <c r="AE57" i="19"/>
  <c r="AJ7" i="19"/>
  <c r="AJ9" i="19"/>
  <c r="V13" i="19"/>
  <c r="AH16" i="19"/>
  <c r="AE18" i="19"/>
  <c r="AF19" i="19"/>
  <c r="AJ22" i="19"/>
  <c r="AD23" i="19"/>
  <c r="AE27" i="19"/>
  <c r="AJ41" i="19"/>
  <c r="AC41" i="19"/>
  <c r="AE83" i="19"/>
  <c r="AC83" i="19"/>
  <c r="V83" i="19"/>
  <c r="AH83" i="19"/>
  <c r="AG83" i="19"/>
  <c r="V10" i="19"/>
  <c r="V11" i="19"/>
  <c r="AJ16" i="19"/>
  <c r="AG18" i="19"/>
  <c r="AE23" i="19"/>
  <c r="AC24" i="19"/>
  <c r="AD83" i="19"/>
  <c r="AD29" i="19"/>
  <c r="AD31" i="19"/>
  <c r="V33" i="19"/>
  <c r="AF35" i="19"/>
  <c r="AJ37" i="19"/>
  <c r="AE61" i="19"/>
  <c r="V63" i="19"/>
  <c r="AE65" i="19"/>
  <c r="AH69" i="19"/>
  <c r="V71" i="19"/>
  <c r="AE72" i="19"/>
  <c r="AD73" i="19"/>
  <c r="AE74" i="19"/>
  <c r="AE85" i="19"/>
  <c r="AD89" i="19"/>
  <c r="AG111" i="19"/>
  <c r="V111" i="19"/>
  <c r="AJ111" i="19"/>
  <c r="AJ133" i="19"/>
  <c r="AC133" i="19"/>
  <c r="V133" i="19"/>
  <c r="AE29" i="19"/>
  <c r="AC32" i="19"/>
  <c r="AH35" i="19"/>
  <c r="AJ45" i="19"/>
  <c r="V48" i="19"/>
  <c r="V52" i="19"/>
  <c r="AH61" i="19"/>
  <c r="V65" i="19"/>
  <c r="AG65" i="19"/>
  <c r="V79" i="19"/>
  <c r="AG102" i="19"/>
  <c r="V102" i="19"/>
  <c r="V29" i="19"/>
  <c r="AG29" i="19"/>
  <c r="V30" i="19"/>
  <c r="AE32" i="19"/>
  <c r="AC33" i="19"/>
  <c r="AD38" i="19"/>
  <c r="AF51" i="19"/>
  <c r="AC54" i="19"/>
  <c r="AC59" i="19"/>
  <c r="AH65" i="19"/>
  <c r="AD67" i="19"/>
  <c r="AD81" i="19"/>
  <c r="AJ98" i="19"/>
  <c r="AG98" i="19"/>
  <c r="AD98" i="19"/>
  <c r="AC98" i="19"/>
  <c r="AG105" i="19"/>
  <c r="AE105" i="19"/>
  <c r="AH29" i="19"/>
  <c r="AD30" i="19"/>
  <c r="AH32" i="19"/>
  <c r="AE33" i="19"/>
  <c r="V34" i="19"/>
  <c r="AE38" i="19"/>
  <c r="AE50" i="19"/>
  <c r="AD54" i="19"/>
  <c r="AG67" i="19"/>
  <c r="AE81" i="19"/>
  <c r="AJ87" i="19"/>
  <c r="AF88" i="19"/>
  <c r="AJ105" i="19"/>
  <c r="AG88" i="19"/>
  <c r="AJ29" i="19"/>
  <c r="AJ33" i="19"/>
  <c r="AE36" i="19"/>
  <c r="AC37" i="19"/>
  <c r="AG39" i="19"/>
  <c r="AD48" i="19"/>
  <c r="AD52" i="19"/>
  <c r="AE53" i="19"/>
  <c r="AH54" i="19"/>
  <c r="AE55" i="19"/>
  <c r="V59" i="19"/>
  <c r="AG59" i="19"/>
  <c r="AF66" i="19"/>
  <c r="AC69" i="19"/>
  <c r="AE70" i="19"/>
  <c r="AH71" i="19"/>
  <c r="AG79" i="19"/>
  <c r="V89" i="19"/>
  <c r="AH91" i="19"/>
  <c r="AG91" i="19"/>
  <c r="AC93" i="19"/>
  <c r="AJ93" i="19"/>
  <c r="AG93" i="19"/>
  <c r="AF99" i="19"/>
  <c r="AH36" i="19"/>
  <c r="AE37" i="19"/>
  <c r="V38" i="19"/>
  <c r="AJ39" i="19"/>
  <c r="AE48" i="19"/>
  <c r="AJ49" i="19"/>
  <c r="AE52" i="19"/>
  <c r="AJ58" i="19"/>
  <c r="AH59" i="19"/>
  <c r="AJ60" i="19"/>
  <c r="AD63" i="19"/>
  <c r="AC65" i="19"/>
  <c r="V67" i="19"/>
  <c r="AE68" i="19"/>
  <c r="AD69" i="19"/>
  <c r="AH79" i="19"/>
  <c r="V81" i="19"/>
  <c r="AH112" i="19"/>
  <c r="V112" i="19"/>
  <c r="AC108" i="19"/>
  <c r="AC109" i="19"/>
  <c r="V114" i="19"/>
  <c r="AD115" i="19"/>
  <c r="V117" i="19"/>
  <c r="AC118" i="19"/>
  <c r="AC119" i="19"/>
  <c r="V129" i="19"/>
  <c r="AE132" i="19"/>
  <c r="AH137" i="19"/>
  <c r="AG137" i="19"/>
  <c r="AC137" i="19"/>
  <c r="V137" i="19"/>
  <c r="AJ92" i="19"/>
  <c r="AE94" i="19"/>
  <c r="AG95" i="19"/>
  <c r="AD96" i="19"/>
  <c r="AC100" i="19"/>
  <c r="AE109" i="19"/>
  <c r="AE110" i="19"/>
  <c r="AE115" i="19"/>
  <c r="AJ116" i="19"/>
  <c r="AD118" i="19"/>
  <c r="AD119" i="19"/>
  <c r="AH96" i="19"/>
  <c r="AE97" i="19"/>
  <c r="AG100" i="19"/>
  <c r="AG107" i="19"/>
  <c r="AG110" i="19"/>
  <c r="AD114" i="19"/>
  <c r="V116" i="19"/>
  <c r="AH118" i="19"/>
  <c r="AE119" i="19"/>
  <c r="AD122" i="19"/>
  <c r="AE124" i="19"/>
  <c r="AH130" i="19"/>
  <c r="AF90" i="19"/>
  <c r="AH100" i="19"/>
  <c r="AE106" i="19"/>
  <c r="AH110" i="19"/>
  <c r="V115" i="19"/>
  <c r="AJ115" i="19"/>
  <c r="AJ118" i="19"/>
  <c r="AJ124" i="19"/>
  <c r="AC129" i="19"/>
  <c r="AJ130" i="19"/>
  <c r="AH160" i="19"/>
  <c r="AG160" i="19"/>
  <c r="AG169" i="19"/>
  <c r="AE169" i="19"/>
  <c r="AJ97" i="19"/>
  <c r="AD129" i="19"/>
  <c r="AJ101" i="19"/>
  <c r="AC103" i="19"/>
  <c r="AH106" i="19"/>
  <c r="V118" i="19"/>
  <c r="V119" i="19"/>
  <c r="AF121" i="19"/>
  <c r="AE123" i="19"/>
  <c r="AF126" i="19"/>
  <c r="AH127" i="19"/>
  <c r="AH129" i="19"/>
  <c r="AD134" i="19"/>
  <c r="AH134" i="19"/>
  <c r="AH139" i="19"/>
  <c r="AD139" i="19"/>
  <c r="V139" i="19"/>
  <c r="AH141" i="19"/>
  <c r="AG141" i="19"/>
  <c r="AC141" i="19"/>
  <c r="AD146" i="19"/>
  <c r="AH146" i="19"/>
  <c r="AE92" i="19"/>
  <c r="AC104" i="19"/>
  <c r="AJ117" i="19"/>
  <c r="AJ123" i="19"/>
  <c r="AH126" i="19"/>
  <c r="AJ127" i="19"/>
  <c r="V128" i="19"/>
  <c r="AJ129" i="19"/>
  <c r="AE146" i="19"/>
  <c r="AC135" i="19"/>
  <c r="AD136" i="19"/>
  <c r="AD138" i="19"/>
  <c r="AC143" i="19"/>
  <c r="AE148" i="19"/>
  <c r="AE150" i="19"/>
  <c r="AD152" i="19"/>
  <c r="AE153" i="19"/>
  <c r="AG154" i="19"/>
  <c r="AD155" i="19"/>
  <c r="AD158" i="19"/>
  <c r="AF161" i="19"/>
  <c r="AE163" i="19"/>
  <c r="AE164" i="19"/>
  <c r="AE136" i="19"/>
  <c r="AE138" i="19"/>
  <c r="AE152" i="19"/>
  <c r="AH154" i="19"/>
  <c r="AE158" i="19"/>
  <c r="AH136" i="19"/>
  <c r="AH138" i="19"/>
  <c r="AE140" i="19"/>
  <c r="AG145" i="19"/>
  <c r="V152" i="19"/>
  <c r="AG152" i="19"/>
  <c r="AF140" i="19"/>
  <c r="AD142" i="19"/>
  <c r="V148" i="19"/>
  <c r="V150" i="19"/>
  <c r="AH152" i="19"/>
  <c r="AE142" i="19"/>
  <c r="AJ163" i="19"/>
  <c r="AE144" i="19"/>
  <c r="AC148" i="19"/>
  <c r="AC150" i="19"/>
  <c r="AD161" i="19"/>
  <c r="AH171" i="19"/>
  <c r="V173" i="19"/>
  <c r="AH177" i="19"/>
  <c r="AJ167" i="19"/>
  <c r="AH179" i="19"/>
  <c r="AG179" i="19"/>
  <c r="AC179" i="19"/>
  <c r="AC183" i="19"/>
  <c r="V183" i="19"/>
  <c r="AH183" i="19"/>
  <c r="AG183" i="19"/>
  <c r="AJ171" i="19"/>
  <c r="AF176" i="19"/>
  <c r="AD183" i="19"/>
  <c r="AJ219" i="19"/>
  <c r="AG219" i="19"/>
  <c r="AD219" i="19"/>
  <c r="AG176" i="19"/>
  <c r="AH187" i="19"/>
  <c r="AG187" i="19"/>
  <c r="V187" i="19"/>
  <c r="AE187" i="19"/>
  <c r="AD187" i="19"/>
  <c r="AC187" i="19"/>
  <c r="AC167" i="19"/>
  <c r="AD173" i="19"/>
  <c r="AE167" i="19"/>
  <c r="AC171" i="19"/>
  <c r="AD172" i="19"/>
  <c r="AE173" i="19"/>
  <c r="AC177" i="19"/>
  <c r="AD179" i="19"/>
  <c r="AJ189" i="19"/>
  <c r="AH189" i="19"/>
  <c r="AG189" i="19"/>
  <c r="AE189" i="19"/>
  <c r="AD189" i="19"/>
  <c r="AC189" i="19"/>
  <c r="AG231" i="19"/>
  <c r="AH231" i="19"/>
  <c r="AJ231" i="19"/>
  <c r="AH181" i="19"/>
  <c r="V185" i="19"/>
  <c r="AE185" i="19"/>
  <c r="AC195" i="19"/>
  <c r="AE199" i="19"/>
  <c r="AE201" i="19"/>
  <c r="V203" i="19"/>
  <c r="AC205" i="19"/>
  <c r="AD207" i="19"/>
  <c r="AH185" i="19"/>
  <c r="AC191" i="19"/>
  <c r="AE195" i="19"/>
  <c r="AH199" i="19"/>
  <c r="AE205" i="19"/>
  <c r="V207" i="19"/>
  <c r="AG207" i="19"/>
  <c r="V181" i="19"/>
  <c r="AD191" i="19"/>
  <c r="V195" i="19"/>
  <c r="AG195" i="19"/>
  <c r="AJ201" i="19"/>
  <c r="V205" i="19"/>
  <c r="AH205" i="19"/>
  <c r="AH207" i="19"/>
  <c r="AG209" i="19"/>
  <c r="AH209" i="19"/>
  <c r="AD209" i="19"/>
  <c r="AH225" i="19"/>
  <c r="AE225" i="19"/>
  <c r="AC226" i="19"/>
  <c r="AJ194" i="19"/>
  <c r="AJ207" i="19"/>
  <c r="V227" i="19"/>
  <c r="AJ227" i="19"/>
  <c r="AG227" i="19"/>
  <c r="AD227" i="19"/>
  <c r="AD181" i="19"/>
  <c r="AC185" i="19"/>
  <c r="AH191" i="19"/>
  <c r="AC201" i="19"/>
  <c r="AG216" i="19"/>
  <c r="V216" i="19"/>
  <c r="AH216" i="19"/>
  <c r="AE216" i="19"/>
  <c r="AD216" i="19"/>
  <c r="AH218" i="19"/>
  <c r="V222" i="19"/>
  <c r="AJ224" i="19"/>
  <c r="AJ228" i="19"/>
  <c r="AE230" i="19"/>
  <c r="AJ218" i="19"/>
  <c r="AC212" i="19"/>
  <c r="V214" i="19"/>
  <c r="AF214" i="19"/>
  <c r="AE228" i="19"/>
  <c r="V230" i="19"/>
  <c r="AJ256" i="19"/>
  <c r="AH256" i="19"/>
  <c r="AG256" i="19"/>
  <c r="AJ281" i="19"/>
  <c r="AF281" i="19"/>
  <c r="AE281" i="19"/>
  <c r="AE210" i="19"/>
  <c r="AD212" i="19"/>
  <c r="AG214" i="19"/>
  <c r="AF228" i="19"/>
  <c r="AE238" i="19"/>
  <c r="AH210" i="19"/>
  <c r="AE212" i="19"/>
  <c r="AD218" i="19"/>
  <c r="AD222" i="19"/>
  <c r="AE211" i="19"/>
  <c r="AH212" i="19"/>
  <c r="AE218" i="19"/>
  <c r="AE222" i="19"/>
  <c r="AH228" i="19"/>
  <c r="AH237" i="19"/>
  <c r="AJ246" i="19"/>
  <c r="AE246" i="19"/>
  <c r="AE251" i="19"/>
  <c r="AD253" i="19"/>
  <c r="AG254" i="19"/>
  <c r="AD255" i="19"/>
  <c r="AF257" i="19"/>
  <c r="AH259" i="19"/>
  <c r="AJ267" i="19"/>
  <c r="AH349" i="19"/>
  <c r="AJ349" i="19"/>
  <c r="AF349" i="19"/>
  <c r="AE349" i="19"/>
  <c r="V245" i="19"/>
  <c r="AE247" i="19"/>
  <c r="AH251" i="19"/>
  <c r="AF253" i="19"/>
  <c r="V255" i="19"/>
  <c r="AG255" i="19"/>
  <c r="V257" i="19"/>
  <c r="AJ259" i="19"/>
  <c r="AH260" i="19"/>
  <c r="AJ271" i="19"/>
  <c r="AH255" i="19"/>
  <c r="V266" i="19"/>
  <c r="AH266" i="19"/>
  <c r="AE266" i="19"/>
  <c r="AD266" i="19"/>
  <c r="AH299" i="19"/>
  <c r="AF299" i="19"/>
  <c r="AE299" i="19"/>
  <c r="AH247" i="19"/>
  <c r="AH250" i="19"/>
  <c r="AJ251" i="19"/>
  <c r="V253" i="19"/>
  <c r="AH283" i="19"/>
  <c r="AJ283" i="19"/>
  <c r="AF283" i="19"/>
  <c r="AD234" i="19"/>
  <c r="AD249" i="19"/>
  <c r="AJ255" i="19"/>
  <c r="AG274" i="19"/>
  <c r="V274" i="19"/>
  <c r="AE274" i="19"/>
  <c r="AD274" i="19"/>
  <c r="AJ274" i="19"/>
  <c r="AJ234" i="19"/>
  <c r="AD245" i="19"/>
  <c r="AJ247" i="19"/>
  <c r="AE249" i="19"/>
  <c r="AD257" i="19"/>
  <c r="AD272" i="19"/>
  <c r="AE279" i="19"/>
  <c r="AJ308" i="19"/>
  <c r="AH308" i="19"/>
  <c r="AG308" i="19"/>
  <c r="AF308" i="19"/>
  <c r="AD308" i="19"/>
  <c r="AD263" i="19"/>
  <c r="AJ270" i="19"/>
  <c r="AE272" i="19"/>
  <c r="V279" i="19"/>
  <c r="AF279" i="19"/>
  <c r="AD261" i="19"/>
  <c r="AE263" i="19"/>
  <c r="AH272" i="19"/>
  <c r="AG282" i="19"/>
  <c r="V308" i="19"/>
  <c r="AE261" i="19"/>
  <c r="V263" i="19"/>
  <c r="AG263" i="19"/>
  <c r="AJ279" i="19"/>
  <c r="AD309" i="19"/>
  <c r="AJ309" i="19"/>
  <c r="AH309" i="19"/>
  <c r="AF309" i="19"/>
  <c r="V309" i="19"/>
  <c r="AF261" i="19"/>
  <c r="AH263" i="19"/>
  <c r="AD268" i="19"/>
  <c r="V272" i="19"/>
  <c r="AG286" i="19"/>
  <c r="AC286" i="19"/>
  <c r="AF285" i="19"/>
  <c r="AJ287" i="19"/>
  <c r="AG289" i="19"/>
  <c r="AJ294" i="19"/>
  <c r="AD296" i="19"/>
  <c r="AH297" i="19"/>
  <c r="AE301" i="19"/>
  <c r="AJ302" i="19"/>
  <c r="AE303" i="19"/>
  <c r="AJ304" i="19"/>
  <c r="AE305" i="19"/>
  <c r="AJ306" i="19"/>
  <c r="AE307" i="19"/>
  <c r="AJ297" i="19"/>
  <c r="AG301" i="19"/>
  <c r="AG303" i="19"/>
  <c r="AG305" i="19"/>
  <c r="AG307" i="19"/>
  <c r="AH314" i="19"/>
  <c r="V314" i="19"/>
  <c r="AF314" i="19"/>
  <c r="AD314" i="19"/>
  <c r="AG322" i="19"/>
  <c r="AF322" i="19"/>
  <c r="V322" i="19"/>
  <c r="AE322" i="19"/>
  <c r="AD322" i="19"/>
  <c r="AD290" i="19"/>
  <c r="AH292" i="19"/>
  <c r="AF293" i="19"/>
  <c r="AD294" i="19"/>
  <c r="AD298" i="19"/>
  <c r="AH301" i="19"/>
  <c r="AD302" i="19"/>
  <c r="AH303" i="19"/>
  <c r="AD304" i="19"/>
  <c r="AH305" i="19"/>
  <c r="AD306" i="19"/>
  <c r="AH307" i="19"/>
  <c r="AH320" i="19"/>
  <c r="AD320" i="19"/>
  <c r="V320" i="19"/>
  <c r="AE290" i="19"/>
  <c r="AG293" i="19"/>
  <c r="AE294" i="19"/>
  <c r="AE298" i="19"/>
  <c r="AJ301" i="19"/>
  <c r="AE302" i="19"/>
  <c r="AJ303" i="19"/>
  <c r="AE304" i="19"/>
  <c r="AJ305" i="19"/>
  <c r="AE306" i="19"/>
  <c r="AJ307" i="19"/>
  <c r="AH345" i="19"/>
  <c r="AJ345" i="19"/>
  <c r="AE345" i="19"/>
  <c r="AG290" i="19"/>
  <c r="AF378" i="19"/>
  <c r="AD378" i="19"/>
  <c r="AC378" i="19"/>
  <c r="AE378" i="19"/>
  <c r="V290" i="19"/>
  <c r="AH290" i="19"/>
  <c r="AH294" i="19"/>
  <c r="V296" i="19"/>
  <c r="AF297" i="19"/>
  <c r="AG302" i="19"/>
  <c r="AG304" i="19"/>
  <c r="AG306" i="19"/>
  <c r="AF315" i="19"/>
  <c r="V315" i="19"/>
  <c r="AE315" i="19"/>
  <c r="AD315" i="19"/>
  <c r="AH315" i="19"/>
  <c r="AH318" i="19"/>
  <c r="V318" i="19"/>
  <c r="AD318" i="19"/>
  <c r="AH322" i="19"/>
  <c r="AF373" i="19"/>
  <c r="AG373" i="19"/>
  <c r="AJ310" i="19"/>
  <c r="AE311" i="19"/>
  <c r="V312" i="19"/>
  <c r="AG313" i="19"/>
  <c r="AF316" i="19"/>
  <c r="AG317" i="19"/>
  <c r="AJ319" i="19"/>
  <c r="AD321" i="19"/>
  <c r="AE323" i="19"/>
  <c r="AD325" i="19"/>
  <c r="AJ326" i="19"/>
  <c r="AH327" i="19"/>
  <c r="AJ329" i="19"/>
  <c r="AH330" i="19"/>
  <c r="AE331" i="19"/>
  <c r="AJ333" i="19"/>
  <c r="AH334" i="19"/>
  <c r="AE335" i="19"/>
  <c r="AJ337" i="19"/>
  <c r="AH338" i="19"/>
  <c r="AJ341" i="19"/>
  <c r="AH342" i="19"/>
  <c r="AF343" i="19"/>
  <c r="AJ344" i="19"/>
  <c r="AJ347" i="19"/>
  <c r="AH348" i="19"/>
  <c r="AG406" i="19"/>
  <c r="AH406" i="19"/>
  <c r="AG311" i="19"/>
  <c r="AJ313" i="19"/>
  <c r="AJ317" i="19"/>
  <c r="V321" i="19"/>
  <c r="AF321" i="19"/>
  <c r="AH323" i="19"/>
  <c r="AE324" i="19"/>
  <c r="V325" i="19"/>
  <c r="AF325" i="19"/>
  <c r="AJ327" i="19"/>
  <c r="AD328" i="19"/>
  <c r="AJ330" i="19"/>
  <c r="AH331" i="19"/>
  <c r="AE332" i="19"/>
  <c r="AJ334" i="19"/>
  <c r="AH335" i="19"/>
  <c r="AE336" i="19"/>
  <c r="AJ338" i="19"/>
  <c r="AF340" i="19"/>
  <c r="AJ343" i="19"/>
  <c r="AF346" i="19"/>
  <c r="AF416" i="19"/>
  <c r="AE416" i="19"/>
  <c r="AD416" i="19"/>
  <c r="AJ416" i="19"/>
  <c r="AG416" i="19"/>
  <c r="V416" i="19"/>
  <c r="AD310" i="19"/>
  <c r="AH311" i="19"/>
  <c r="AD319" i="19"/>
  <c r="AH321" i="19"/>
  <c r="V324" i="19"/>
  <c r="AF324" i="19"/>
  <c r="AH325" i="19"/>
  <c r="AD326" i="19"/>
  <c r="AE328" i="19"/>
  <c r="AD329" i="19"/>
  <c r="V332" i="19"/>
  <c r="AF332" i="19"/>
  <c r="AD333" i="19"/>
  <c r="V336" i="19"/>
  <c r="AF336" i="19"/>
  <c r="AD337" i="19"/>
  <c r="AG340" i="19"/>
  <c r="V344" i="19"/>
  <c r="AE344" i="19"/>
  <c r="AG346" i="19"/>
  <c r="AH324" i="19"/>
  <c r="AH332" i="19"/>
  <c r="AH336" i="19"/>
  <c r="AH340" i="19"/>
  <c r="AH346" i="19"/>
  <c r="AG354" i="19"/>
  <c r="AF310" i="19"/>
  <c r="AF312" i="19"/>
  <c r="AD313" i="19"/>
  <c r="AH328" i="19"/>
  <c r="AE341" i="19"/>
  <c r="AE347" i="19"/>
  <c r="AJ366" i="19"/>
  <c r="AJ372" i="19"/>
  <c r="AD400" i="19"/>
  <c r="AG310" i="19"/>
  <c r="AH312" i="19"/>
  <c r="AE313" i="19"/>
  <c r="AE317" i="19"/>
  <c r="AG319" i="19"/>
  <c r="AJ324" i="19"/>
  <c r="AH326" i="19"/>
  <c r="AE327" i="19"/>
  <c r="AH329" i="19"/>
  <c r="AE330" i="19"/>
  <c r="AJ332" i="19"/>
  <c r="AH333" i="19"/>
  <c r="AE334" i="19"/>
  <c r="AJ336" i="19"/>
  <c r="AH337" i="19"/>
  <c r="AF338" i="19"/>
  <c r="AJ340" i="19"/>
  <c r="AF341" i="19"/>
  <c r="AJ346" i="19"/>
  <c r="AF347" i="19"/>
  <c r="AF363" i="19"/>
  <c r="AG369" i="19"/>
  <c r="AF369" i="19"/>
  <c r="AH350" i="19"/>
  <c r="AH358" i="19"/>
  <c r="AC360" i="19"/>
  <c r="AG361" i="19"/>
  <c r="AF367" i="19"/>
  <c r="AF371" i="19"/>
  <c r="AG377" i="19"/>
  <c r="AJ350" i="19"/>
  <c r="AG352" i="19"/>
  <c r="V361" i="19"/>
  <c r="AJ362" i="19"/>
  <c r="AF375" i="19"/>
  <c r="AH381" i="19"/>
  <c r="AG381" i="19"/>
  <c r="AF381" i="19"/>
  <c r="AG422" i="19"/>
  <c r="AH422" i="19"/>
  <c r="AH352" i="19"/>
  <c r="AG375" i="19"/>
  <c r="AJ377" i="19"/>
  <c r="AG420" i="19"/>
  <c r="AH420" i="19"/>
  <c r="AG356" i="19"/>
  <c r="AJ397" i="19"/>
  <c r="V397" i="19"/>
  <c r="AF397" i="19"/>
  <c r="AE397" i="19"/>
  <c r="AD397" i="19"/>
  <c r="AH411" i="19"/>
  <c r="V411" i="19"/>
  <c r="AF411" i="19"/>
  <c r="AE411" i="19"/>
  <c r="AD411" i="19"/>
  <c r="AH356" i="19"/>
  <c r="AD361" i="19"/>
  <c r="V377" i="19"/>
  <c r="AE377" i="19"/>
  <c r="AH401" i="19"/>
  <c r="AD401" i="19"/>
  <c r="AE401" i="19"/>
  <c r="AJ401" i="19"/>
  <c r="V401" i="19"/>
  <c r="AH407" i="19"/>
  <c r="V407" i="19"/>
  <c r="AF407" i="19"/>
  <c r="AE407" i="19"/>
  <c r="AD407" i="19"/>
  <c r="AJ379" i="19"/>
  <c r="AJ383" i="19"/>
  <c r="AD387" i="19"/>
  <c r="AE389" i="19"/>
  <c r="AH391" i="19"/>
  <c r="AJ393" i="19"/>
  <c r="V396" i="19"/>
  <c r="AE396" i="19"/>
  <c r="V387" i="19"/>
  <c r="AG387" i="19"/>
  <c r="AH389" i="19"/>
  <c r="AG405" i="19"/>
  <c r="V405" i="19"/>
  <c r="AE405" i="19"/>
  <c r="AD405" i="19"/>
  <c r="V379" i="19"/>
  <c r="AE379" i="19"/>
  <c r="AD383" i="19"/>
  <c r="V385" i="19"/>
  <c r="AG385" i="19"/>
  <c r="AH387" i="19"/>
  <c r="AD393" i="19"/>
  <c r="V395" i="19"/>
  <c r="AG395" i="19"/>
  <c r="AE398" i="19"/>
  <c r="AG410" i="19"/>
  <c r="AG419" i="19"/>
  <c r="AH419" i="19"/>
  <c r="AF379" i="19"/>
  <c r="AE383" i="19"/>
  <c r="AH385" i="19"/>
  <c r="AJ389" i="19"/>
  <c r="AE393" i="19"/>
  <c r="AH395" i="19"/>
  <c r="V398" i="19"/>
  <c r="AG398" i="19"/>
  <c r="AH410" i="19"/>
  <c r="AJ387" i="19"/>
  <c r="AH398" i="19"/>
  <c r="AH379" i="19"/>
  <c r="AH383" i="19"/>
  <c r="AJ385" i="19"/>
  <c r="AE391" i="19"/>
  <c r="AH393" i="19"/>
  <c r="AJ395" i="19"/>
  <c r="AH405" i="19"/>
  <c r="AG424" i="19"/>
  <c r="AH424" i="19"/>
  <c r="AJ409" i="19"/>
  <c r="AH413" i="19"/>
  <c r="AG414" i="19"/>
  <c r="V417" i="19"/>
  <c r="AG402" i="19"/>
  <c r="AE403" i="19"/>
  <c r="AJ413" i="19"/>
  <c r="AD415" i="19"/>
  <c r="AH402" i="19"/>
  <c r="AF403" i="19"/>
  <c r="AD409" i="19"/>
  <c r="AE415" i="19"/>
  <c r="AH421" i="19"/>
  <c r="AJ426" i="19"/>
  <c r="AD427" i="19"/>
  <c r="AE409" i="19"/>
  <c r="V415" i="19"/>
  <c r="AF415" i="19"/>
  <c r="AE417" i="19"/>
  <c r="AH427" i="19"/>
  <c r="V403" i="19"/>
  <c r="AG409" i="19"/>
  <c r="AG415" i="19"/>
  <c r="AJ417" i="19"/>
  <c r="AD426" i="19"/>
  <c r="AJ427" i="19"/>
  <c r="AD428" i="19"/>
  <c r="AH409" i="19"/>
  <c r="AH415" i="19"/>
  <c r="V426" i="19"/>
  <c r="AE426" i="19"/>
  <c r="V428" i="19"/>
  <c r="AC62" i="19"/>
  <c r="AJ62" i="19"/>
  <c r="AH62" i="19"/>
  <c r="AG62" i="19"/>
  <c r="AE62" i="19"/>
  <c r="AD62" i="19"/>
  <c r="AG3" i="19"/>
  <c r="AH4" i="19"/>
  <c r="AJ6" i="19"/>
  <c r="AC7" i="19"/>
  <c r="AD8" i="19"/>
  <c r="AF9" i="19"/>
  <c r="AE10" i="19"/>
  <c r="AG11" i="19"/>
  <c r="AH12" i="19"/>
  <c r="AE13" i="19"/>
  <c r="AG14" i="19"/>
  <c r="AC16" i="19"/>
  <c r="AE17" i="19"/>
  <c r="AF18" i="19"/>
  <c r="AE19" i="19"/>
  <c r="AJ20" i="19"/>
  <c r="AF22" i="19"/>
  <c r="AH23" i="19"/>
  <c r="AJ24" i="19"/>
  <c r="AF26" i="19"/>
  <c r="AH27" i="19"/>
  <c r="AJ28" i="19"/>
  <c r="AC29" i="19"/>
  <c r="AE30" i="19"/>
  <c r="AE31" i="19"/>
  <c r="AD32" i="19"/>
  <c r="AF33" i="19"/>
  <c r="AH34" i="19"/>
  <c r="AG35" i="19"/>
  <c r="V36" i="19"/>
  <c r="AD36" i="19"/>
  <c r="AF37" i="19"/>
  <c r="V39" i="19"/>
  <c r="AH3" i="19"/>
  <c r="AJ5" i="19"/>
  <c r="AF13" i="19"/>
  <c r="AH14" i="19"/>
  <c r="AJ15" i="19"/>
  <c r="AF17" i="19"/>
  <c r="AF30" i="19"/>
  <c r="AF31" i="19"/>
  <c r="AF62" i="19"/>
  <c r="AJ4" i="19"/>
  <c r="AC5" i="19"/>
  <c r="AD6" i="19"/>
  <c r="AE7" i="19"/>
  <c r="AF8" i="19"/>
  <c r="AH9" i="19"/>
  <c r="AJ10" i="19"/>
  <c r="AG13" i="19"/>
  <c r="AC15" i="19"/>
  <c r="AE16" i="19"/>
  <c r="V17" i="19"/>
  <c r="AG17" i="19"/>
  <c r="AH18" i="19"/>
  <c r="AG19" i="19"/>
  <c r="V20" i="19"/>
  <c r="AD20" i="19"/>
  <c r="AF21" i="19"/>
  <c r="AH22" i="19"/>
  <c r="AJ23" i="19"/>
  <c r="AD24" i="19"/>
  <c r="AC25" i="19"/>
  <c r="AH26" i="19"/>
  <c r="AJ27" i="19"/>
  <c r="V28" i="19"/>
  <c r="AD28" i="19"/>
  <c r="AG30" i="19"/>
  <c r="V31" i="19"/>
  <c r="AG31" i="19"/>
  <c r="AF32" i="19"/>
  <c r="AH33" i="19"/>
  <c r="AJ34" i="19"/>
  <c r="AF36" i="19"/>
  <c r="AH37" i="19"/>
  <c r="AC43" i="19"/>
  <c r="AH43" i="19"/>
  <c r="AG43" i="19"/>
  <c r="AE43" i="19"/>
  <c r="AD43" i="19"/>
  <c r="V43" i="19"/>
  <c r="AF3" i="19"/>
  <c r="AJ3" i="19"/>
  <c r="AC4" i="19"/>
  <c r="V5" i="19"/>
  <c r="AD5" i="19"/>
  <c r="AE6" i="19"/>
  <c r="AF7" i="19"/>
  <c r="V8" i="19"/>
  <c r="AG8" i="19"/>
  <c r="AC12" i="19"/>
  <c r="AH13" i="19"/>
  <c r="AJ14" i="19"/>
  <c r="V15" i="19"/>
  <c r="AD15" i="19"/>
  <c r="AF16" i="19"/>
  <c r="AH17" i="19"/>
  <c r="AH19" i="19"/>
  <c r="AE20" i="19"/>
  <c r="AG21" i="19"/>
  <c r="AC23" i="19"/>
  <c r="AE24" i="19"/>
  <c r="V25" i="19"/>
  <c r="AD25" i="19"/>
  <c r="AC27" i="19"/>
  <c r="AE28" i="19"/>
  <c r="AF29" i="19"/>
  <c r="AH30" i="19"/>
  <c r="AH31" i="19"/>
  <c r="V32" i="19"/>
  <c r="AG32" i="19"/>
  <c r="AG36" i="19"/>
  <c r="AH39" i="19"/>
  <c r="AE39" i="19"/>
  <c r="AD39" i="19"/>
  <c r="AF39" i="19"/>
  <c r="AD41" i="19"/>
  <c r="V41" i="19"/>
  <c r="AE41" i="19"/>
  <c r="AE5" i="19"/>
  <c r="AF6" i="19"/>
  <c r="AC11" i="19"/>
  <c r="AC14" i="19"/>
  <c r="AE15" i="19"/>
  <c r="AF20" i="19"/>
  <c r="AF24" i="19"/>
  <c r="AF28" i="19"/>
  <c r="AC35" i="19"/>
  <c r="AG45" i="19"/>
  <c r="AE45" i="19"/>
  <c r="AD45" i="19"/>
  <c r="V45" i="19"/>
  <c r="AC45" i="19"/>
  <c r="AH45" i="19"/>
  <c r="AC47" i="19"/>
  <c r="AJ47" i="19"/>
  <c r="AH47" i="19"/>
  <c r="AG47" i="19"/>
  <c r="AE47" i="19"/>
  <c r="AD47" i="19"/>
  <c r="V47" i="19"/>
  <c r="AF14" i="19"/>
  <c r="AL3" i="19"/>
  <c r="J5" i="19" s="1"/>
  <c r="AF5" i="19"/>
  <c r="V14" i="19"/>
  <c r="AD14" i="19"/>
  <c r="AF15" i="19"/>
  <c r="AG20" i="19"/>
  <c r="V24" i="19"/>
  <c r="AG24" i="19"/>
  <c r="AG28" i="19"/>
  <c r="AJ30" i="19"/>
  <c r="AJ31" i="19"/>
  <c r="V35" i="19"/>
  <c r="AD35" i="19"/>
  <c r="AC66" i="19"/>
  <c r="AJ66" i="19"/>
  <c r="AH66" i="19"/>
  <c r="AG66" i="19"/>
  <c r="AE66" i="19"/>
  <c r="AD66" i="19"/>
  <c r="V66" i="19"/>
  <c r="AE3" i="19"/>
  <c r="AF4" i="19"/>
  <c r="AC10" i="19"/>
  <c r="AC13" i="19"/>
  <c r="AE14" i="19"/>
  <c r="AC17" i="19"/>
  <c r="AD18" i="19"/>
  <c r="AC19" i="19"/>
  <c r="V22" i="19"/>
  <c r="AD22" i="19"/>
  <c r="AF23" i="19"/>
  <c r="V26" i="19"/>
  <c r="AD26" i="19"/>
  <c r="AF27" i="19"/>
  <c r="AC30" i="19"/>
  <c r="AC31" i="19"/>
  <c r="AD33" i="19"/>
  <c r="AF34" i="19"/>
  <c r="V37" i="19"/>
  <c r="AD37" i="19"/>
  <c r="AF43" i="19"/>
  <c r="AC51" i="19"/>
  <c r="AJ51" i="19"/>
  <c r="AH51" i="19"/>
  <c r="AG51" i="19"/>
  <c r="AE51" i="19"/>
  <c r="AD51" i="19"/>
  <c r="V51" i="19"/>
  <c r="AJ38" i="19"/>
  <c r="AF40" i="19"/>
  <c r="AJ42" i="19"/>
  <c r="AF44" i="19"/>
  <c r="AJ46" i="19"/>
  <c r="AF48" i="19"/>
  <c r="AH49" i="19"/>
  <c r="AJ50" i="19"/>
  <c r="AF52" i="19"/>
  <c r="AG53" i="19"/>
  <c r="AC55" i="19"/>
  <c r="AG57" i="19"/>
  <c r="AH58" i="19"/>
  <c r="AJ59" i="19"/>
  <c r="AH60" i="19"/>
  <c r="AJ61" i="19"/>
  <c r="AC63" i="19"/>
  <c r="AH64" i="19"/>
  <c r="AJ65" i="19"/>
  <c r="AE67" i="19"/>
  <c r="AG68" i="19"/>
  <c r="AC70" i="19"/>
  <c r="AG72" i="19"/>
  <c r="AC74" i="19"/>
  <c r="AE75" i="19"/>
  <c r="AG76" i="19"/>
  <c r="V80" i="19"/>
  <c r="AD80" i="19"/>
  <c r="AF81" i="19"/>
  <c r="AC82" i="19"/>
  <c r="AC38" i="19"/>
  <c r="V40" i="19"/>
  <c r="AG40" i="19"/>
  <c r="AG44" i="19"/>
  <c r="AC46" i="19"/>
  <c r="AG48" i="19"/>
  <c r="AC50" i="19"/>
  <c r="AG52" i="19"/>
  <c r="AH53" i="19"/>
  <c r="AJ54" i="19"/>
  <c r="V55" i="19"/>
  <c r="AD55" i="19"/>
  <c r="AF56" i="19"/>
  <c r="AH57" i="19"/>
  <c r="AC61" i="19"/>
  <c r="AF67" i="19"/>
  <c r="AH68" i="19"/>
  <c r="AJ69" i="19"/>
  <c r="AD70" i="19"/>
  <c r="AF71" i="19"/>
  <c r="AH72" i="19"/>
  <c r="AJ73" i="19"/>
  <c r="V74" i="19"/>
  <c r="AD74" i="19"/>
  <c r="AF75" i="19"/>
  <c r="AH76" i="19"/>
  <c r="AJ77" i="19"/>
  <c r="AF79" i="19"/>
  <c r="AE80" i="19"/>
  <c r="AG81" i="19"/>
  <c r="V82" i="19"/>
  <c r="AD82" i="19"/>
  <c r="AJ83" i="19"/>
  <c r="AF83" i="19"/>
  <c r="AC49" i="19"/>
  <c r="AJ53" i="19"/>
  <c r="AF55" i="19"/>
  <c r="AJ57" i="19"/>
  <c r="AC58" i="19"/>
  <c r="AC60" i="19"/>
  <c r="AC64" i="19"/>
  <c r="AJ68" i="19"/>
  <c r="AF70" i="19"/>
  <c r="AJ72" i="19"/>
  <c r="AF74" i="19"/>
  <c r="AJ76" i="19"/>
  <c r="AF78" i="19"/>
  <c r="AJ80" i="19"/>
  <c r="AF82" i="19"/>
  <c r="AF38" i="19"/>
  <c r="AJ40" i="19"/>
  <c r="AC42" i="19"/>
  <c r="AJ44" i="19"/>
  <c r="AF46" i="19"/>
  <c r="AJ48" i="19"/>
  <c r="V49" i="19"/>
  <c r="AD49" i="19"/>
  <c r="AF50" i="19"/>
  <c r="AJ52" i="19"/>
  <c r="AC53" i="19"/>
  <c r="AE54" i="19"/>
  <c r="AG55" i="19"/>
  <c r="AC57" i="19"/>
  <c r="V58" i="19"/>
  <c r="AD58" i="19"/>
  <c r="AF59" i="19"/>
  <c r="V60" i="19"/>
  <c r="AD60" i="19"/>
  <c r="AF61" i="19"/>
  <c r="V64" i="19"/>
  <c r="AD64" i="19"/>
  <c r="AF65" i="19"/>
  <c r="AC68" i="19"/>
  <c r="AE69" i="19"/>
  <c r="V70" i="19"/>
  <c r="AG70" i="19"/>
  <c r="AC72" i="19"/>
  <c r="AE73" i="19"/>
  <c r="AG74" i="19"/>
  <c r="AC76" i="19"/>
  <c r="AE77" i="19"/>
  <c r="V78" i="19"/>
  <c r="AG78" i="19"/>
  <c r="AG82" i="19"/>
  <c r="V42" i="19"/>
  <c r="AC44" i="19"/>
  <c r="AC48" i="19"/>
  <c r="AE49" i="19"/>
  <c r="AC52" i="19"/>
  <c r="V53" i="19"/>
  <c r="AD53" i="19"/>
  <c r="AF54" i="19"/>
  <c r="AH55" i="19"/>
  <c r="V57" i="19"/>
  <c r="AD57" i="19"/>
  <c r="AE58" i="19"/>
  <c r="AE60" i="19"/>
  <c r="AE64" i="19"/>
  <c r="V68" i="19"/>
  <c r="AD68" i="19"/>
  <c r="AF69" i="19"/>
  <c r="AH70" i="19"/>
  <c r="V72" i="19"/>
  <c r="AD72" i="19"/>
  <c r="AF73" i="19"/>
  <c r="AH74" i="19"/>
  <c r="AD76" i="19"/>
  <c r="AF77" i="19"/>
  <c r="AH78" i="19"/>
  <c r="AC81" i="19"/>
  <c r="AH82" i="19"/>
  <c r="AF49" i="19"/>
  <c r="AF58" i="19"/>
  <c r="AF60" i="19"/>
  <c r="AF64" i="19"/>
  <c r="AF53" i="19"/>
  <c r="AF57" i="19"/>
  <c r="AF68" i="19"/>
  <c r="AF72" i="19"/>
  <c r="AF76" i="19"/>
  <c r="AC80" i="19"/>
  <c r="AE90" i="19"/>
  <c r="AD90" i="19"/>
  <c r="V90" i="19"/>
  <c r="AC90" i="19"/>
  <c r="AJ90" i="19"/>
  <c r="AH90" i="19"/>
  <c r="AG90" i="19"/>
  <c r="AE99" i="19"/>
  <c r="AD99" i="19"/>
  <c r="AC99" i="19"/>
  <c r="AJ99" i="19"/>
  <c r="AH99" i="19"/>
  <c r="AG99" i="19"/>
  <c r="AJ103" i="19"/>
  <c r="AE103" i="19"/>
  <c r="AD103" i="19"/>
  <c r="V103" i="19"/>
  <c r="V84" i="19"/>
  <c r="AD84" i="19"/>
  <c r="AF85" i="19"/>
  <c r="AH86" i="19"/>
  <c r="AH88" i="19"/>
  <c r="AE89" i="19"/>
  <c r="AC92" i="19"/>
  <c r="AE93" i="19"/>
  <c r="AC94" i="19"/>
  <c r="AH95" i="19"/>
  <c r="AJ96" i="19"/>
  <c r="AC97" i="19"/>
  <c r="AE98" i="19"/>
  <c r="AC101" i="19"/>
  <c r="AC105" i="19"/>
  <c r="AE121" i="19"/>
  <c r="AD121" i="19"/>
  <c r="AC121" i="19"/>
  <c r="AJ121" i="19"/>
  <c r="AH121" i="19"/>
  <c r="AG121" i="19"/>
  <c r="AE84" i="19"/>
  <c r="AG85" i="19"/>
  <c r="AF89" i="19"/>
  <c r="AJ91" i="19"/>
  <c r="V92" i="19"/>
  <c r="AD92" i="19"/>
  <c r="AF93" i="19"/>
  <c r="V94" i="19"/>
  <c r="AD94" i="19"/>
  <c r="AC96" i="19"/>
  <c r="V97" i="19"/>
  <c r="AD97" i="19"/>
  <c r="AF98" i="19"/>
  <c r="AJ100" i="19"/>
  <c r="AD101" i="19"/>
  <c r="AF102" i="19"/>
  <c r="AJ104" i="19"/>
  <c r="V105" i="19"/>
  <c r="AD105" i="19"/>
  <c r="AE131" i="19"/>
  <c r="AD131" i="19"/>
  <c r="AC131" i="19"/>
  <c r="AJ131" i="19"/>
  <c r="AH131" i="19"/>
  <c r="AG131" i="19"/>
  <c r="V131" i="19"/>
  <c r="AF84" i="19"/>
  <c r="AJ86" i="19"/>
  <c r="AJ95" i="19"/>
  <c r="AG84" i="19"/>
  <c r="AC86" i="19"/>
  <c r="AC88" i="19"/>
  <c r="AH89" i="19"/>
  <c r="V91" i="19"/>
  <c r="AD91" i="19"/>
  <c r="AF92" i="19"/>
  <c r="AH93" i="19"/>
  <c r="AC95" i="19"/>
  <c r="AE96" i="19"/>
  <c r="AF97" i="19"/>
  <c r="AH98" i="19"/>
  <c r="AD100" i="19"/>
  <c r="AF101" i="19"/>
  <c r="AH102" i="19"/>
  <c r="V104" i="19"/>
  <c r="AD104" i="19"/>
  <c r="AF105" i="19"/>
  <c r="AF131" i="19"/>
  <c r="AH84" i="19"/>
  <c r="AJ85" i="19"/>
  <c r="AD86" i="19"/>
  <c r="V88" i="19"/>
  <c r="AD88" i="19"/>
  <c r="AE91" i="19"/>
  <c r="AJ94" i="19"/>
  <c r="V95" i="19"/>
  <c r="AD95" i="19"/>
  <c r="AF96" i="19"/>
  <c r="AG97" i="19"/>
  <c r="AE100" i="19"/>
  <c r="V101" i="19"/>
  <c r="AG101" i="19"/>
  <c r="AE104" i="19"/>
  <c r="AC85" i="19"/>
  <c r="AE86" i="19"/>
  <c r="AC87" i="19"/>
  <c r="AF91" i="19"/>
  <c r="AE95" i="19"/>
  <c r="AF100" i="19"/>
  <c r="AJ102" i="19"/>
  <c r="AF104" i="19"/>
  <c r="AH105" i="19"/>
  <c r="AF86" i="19"/>
  <c r="AF95" i="19"/>
  <c r="AF106" i="19"/>
  <c r="AH107" i="19"/>
  <c r="AJ108" i="19"/>
  <c r="AD109" i="19"/>
  <c r="AF110" i="19"/>
  <c r="AH111" i="19"/>
  <c r="AJ112" i="19"/>
  <c r="AC114" i="19"/>
  <c r="AE120" i="19"/>
  <c r="AE122" i="19"/>
  <c r="AC125" i="19"/>
  <c r="AE128" i="19"/>
  <c r="AF120" i="19"/>
  <c r="AF122" i="19"/>
  <c r="AF128" i="19"/>
  <c r="AF109" i="19"/>
  <c r="AF113" i="19"/>
  <c r="AE114" i="19"/>
  <c r="AE118" i="19"/>
  <c r="AF119" i="19"/>
  <c r="AG120" i="19"/>
  <c r="AG122" i="19"/>
  <c r="AE125" i="19"/>
  <c r="AC126" i="19"/>
  <c r="AC127" i="19"/>
  <c r="AG128" i="19"/>
  <c r="AE129" i="19"/>
  <c r="AC130" i="19"/>
  <c r="AH132" i="19"/>
  <c r="AD132" i="19"/>
  <c r="AH133" i="19"/>
  <c r="AE133" i="19"/>
  <c r="AD133" i="19"/>
  <c r="AF133" i="19"/>
  <c r="AC107" i="19"/>
  <c r="AE108" i="19"/>
  <c r="AG109" i="19"/>
  <c r="AC111" i="19"/>
  <c r="V113" i="19"/>
  <c r="AG113" i="19"/>
  <c r="AF118" i="19"/>
  <c r="AG119" i="19"/>
  <c r="AH120" i="19"/>
  <c r="AH122" i="19"/>
  <c r="AC123" i="19"/>
  <c r="AF125" i="19"/>
  <c r="V126" i="19"/>
  <c r="AD126" i="19"/>
  <c r="V127" i="19"/>
  <c r="AD127" i="19"/>
  <c r="AH128" i="19"/>
  <c r="AF129" i="19"/>
  <c r="V130" i="19"/>
  <c r="AD130" i="19"/>
  <c r="AG133" i="19"/>
  <c r="AJ106" i="19"/>
  <c r="V107" i="19"/>
  <c r="AD107" i="19"/>
  <c r="AF108" i="19"/>
  <c r="AH109" i="19"/>
  <c r="AJ110" i="19"/>
  <c r="AD111" i="19"/>
  <c r="AF112" i="19"/>
  <c r="AJ114" i="19"/>
  <c r="AC116" i="19"/>
  <c r="AC117" i="19"/>
  <c r="AG118" i="19"/>
  <c r="AH119" i="19"/>
  <c r="V123" i="19"/>
  <c r="AD123" i="19"/>
  <c r="AG125" i="19"/>
  <c r="AE126" i="19"/>
  <c r="AE127" i="19"/>
  <c r="AG129" i="19"/>
  <c r="AE130" i="19"/>
  <c r="AC132" i="19"/>
  <c r="AC106" i="19"/>
  <c r="AE107" i="19"/>
  <c r="AG108" i="19"/>
  <c r="AC110" i="19"/>
  <c r="AE111" i="19"/>
  <c r="AG112" i="19"/>
  <c r="AJ120" i="19"/>
  <c r="AJ122" i="19"/>
  <c r="AC124" i="19"/>
  <c r="AH125" i="19"/>
  <c r="AF127" i="19"/>
  <c r="AJ128" i="19"/>
  <c r="AF130" i="19"/>
  <c r="V106" i="19"/>
  <c r="AD106" i="19"/>
  <c r="AF107" i="19"/>
  <c r="AD110" i="19"/>
  <c r="AF111" i="19"/>
  <c r="AC115" i="19"/>
  <c r="AC120" i="19"/>
  <c r="AC122" i="19"/>
  <c r="V124" i="19"/>
  <c r="AC128" i="19"/>
  <c r="AF132" i="19"/>
  <c r="V134" i="19"/>
  <c r="AG134" i="19"/>
  <c r="AE135" i="19"/>
  <c r="AC136" i="19"/>
  <c r="V138" i="19"/>
  <c r="AG138" i="19"/>
  <c r="AH140" i="19"/>
  <c r="AG142" i="19"/>
  <c r="AE143" i="19"/>
  <c r="AC144" i="19"/>
  <c r="AG146" i="19"/>
  <c r="AD147" i="19"/>
  <c r="AJ148" i="19"/>
  <c r="AH149" i="19"/>
  <c r="AF150" i="19"/>
  <c r="AJ152" i="19"/>
  <c r="AG153" i="19"/>
  <c r="AJ154" i="19"/>
  <c r="AE154" i="19"/>
  <c r="AD154" i="19"/>
  <c r="V154" i="19"/>
  <c r="AC154" i="19"/>
  <c r="AF154" i="19"/>
  <c r="AF135" i="19"/>
  <c r="AJ137" i="19"/>
  <c r="AC139" i="19"/>
  <c r="AJ141" i="19"/>
  <c r="AF143" i="19"/>
  <c r="AJ145" i="19"/>
  <c r="AE147" i="19"/>
  <c r="AF147" i="19"/>
  <c r="AJ149" i="19"/>
  <c r="AC151" i="19"/>
  <c r="AJ134" i="19"/>
  <c r="AH135" i="19"/>
  <c r="AF136" i="19"/>
  <c r="AD137" i="19"/>
  <c r="AJ138" i="19"/>
  <c r="AE139" i="19"/>
  <c r="AC140" i="19"/>
  <c r="V141" i="19"/>
  <c r="AD141" i="19"/>
  <c r="AJ142" i="19"/>
  <c r="AH143" i="19"/>
  <c r="AF144" i="19"/>
  <c r="V145" i="19"/>
  <c r="AD145" i="19"/>
  <c r="AJ146" i="19"/>
  <c r="V147" i="19"/>
  <c r="AG147" i="19"/>
  <c r="AC149" i="19"/>
  <c r="V151" i="19"/>
  <c r="AD151" i="19"/>
  <c r="AJ153" i="19"/>
  <c r="AC134" i="19"/>
  <c r="V136" i="19"/>
  <c r="AG136" i="19"/>
  <c r="AE137" i="19"/>
  <c r="AC138" i="19"/>
  <c r="AF139" i="19"/>
  <c r="V140" i="19"/>
  <c r="AD140" i="19"/>
  <c r="AE141" i="19"/>
  <c r="AC142" i="19"/>
  <c r="AG144" i="19"/>
  <c r="AE145" i="19"/>
  <c r="AC146" i="19"/>
  <c r="AH147" i="19"/>
  <c r="AF148" i="19"/>
  <c r="AD149" i="19"/>
  <c r="AE151" i="19"/>
  <c r="AF152" i="19"/>
  <c r="AC153" i="19"/>
  <c r="AH155" i="19"/>
  <c r="AC155" i="19"/>
  <c r="AJ155" i="19"/>
  <c r="AF155" i="19"/>
  <c r="AJ135" i="19"/>
  <c r="AF137" i="19"/>
  <c r="AG139" i="19"/>
  <c r="AF141" i="19"/>
  <c r="AJ143" i="19"/>
  <c r="AF145" i="19"/>
  <c r="AE149" i="19"/>
  <c r="AJ147" i="19"/>
  <c r="AF149" i="19"/>
  <c r="AJ151" i="19"/>
  <c r="AF134" i="19"/>
  <c r="AD135" i="19"/>
  <c r="AF138" i="19"/>
  <c r="AF142" i="19"/>
  <c r="V143" i="19"/>
  <c r="AD143" i="19"/>
  <c r="AF146" i="19"/>
  <c r="AC147" i="19"/>
  <c r="V149" i="19"/>
  <c r="AF153" i="19"/>
  <c r="V156" i="19"/>
  <c r="AG156" i="19"/>
  <c r="V160" i="19"/>
  <c r="AD160" i="19"/>
  <c r="AG162" i="19"/>
  <c r="AD163" i="19"/>
  <c r="AF164" i="19"/>
  <c r="AH165" i="19"/>
  <c r="AJ166" i="19"/>
  <c r="V167" i="19"/>
  <c r="AD167" i="19"/>
  <c r="AF168" i="19"/>
  <c r="AH169" i="19"/>
  <c r="AJ170" i="19"/>
  <c r="V171" i="19"/>
  <c r="AD171" i="19"/>
  <c r="AC172" i="19"/>
  <c r="AC175" i="19"/>
  <c r="AH156" i="19"/>
  <c r="AC157" i="19"/>
  <c r="AJ159" i="19"/>
  <c r="AE160" i="19"/>
  <c r="AH162" i="19"/>
  <c r="AC166" i="19"/>
  <c r="AC170" i="19"/>
  <c r="AJ174" i="19"/>
  <c r="AD175" i="19"/>
  <c r="V157" i="19"/>
  <c r="AD157" i="19"/>
  <c r="AF160" i="19"/>
  <c r="AC161" i="19"/>
  <c r="AF163" i="19"/>
  <c r="AJ165" i="19"/>
  <c r="V166" i="19"/>
  <c r="AD166" i="19"/>
  <c r="AF167" i="19"/>
  <c r="AJ169" i="19"/>
  <c r="V170" i="19"/>
  <c r="AD170" i="19"/>
  <c r="AF171" i="19"/>
  <c r="AE175" i="19"/>
  <c r="AH176" i="19"/>
  <c r="AE176" i="19"/>
  <c r="AD176" i="19"/>
  <c r="V176" i="19"/>
  <c r="AC176" i="19"/>
  <c r="AF178" i="19"/>
  <c r="AC158" i="19"/>
  <c r="AC165" i="19"/>
  <c r="AE166" i="19"/>
  <c r="AC169" i="19"/>
  <c r="AE170" i="19"/>
  <c r="AC173" i="19"/>
  <c r="V175" i="19"/>
  <c r="AJ178" i="19"/>
  <c r="AC162" i="19"/>
  <c r="V165" i="19"/>
  <c r="AD165" i="19"/>
  <c r="AF166" i="19"/>
  <c r="V169" i="19"/>
  <c r="AD169" i="19"/>
  <c r="AF170" i="19"/>
  <c r="AG175" i="19"/>
  <c r="AF175" i="19"/>
  <c r="AC159" i="19"/>
  <c r="AC174" i="19"/>
  <c r="V159" i="19"/>
  <c r="AD159" i="19"/>
  <c r="AE162" i="19"/>
  <c r="AF165" i="19"/>
  <c r="AH166" i="19"/>
  <c r="AF169" i="19"/>
  <c r="AH170" i="19"/>
  <c r="V174" i="19"/>
  <c r="AD174" i="19"/>
  <c r="AH178" i="19"/>
  <c r="AG178" i="19"/>
  <c r="AE178" i="19"/>
  <c r="AD178" i="19"/>
  <c r="AC178" i="19"/>
  <c r="AF156" i="19"/>
  <c r="AC160" i="19"/>
  <c r="AE177" i="19"/>
  <c r="V180" i="19"/>
  <c r="AG180" i="19"/>
  <c r="AE181" i="19"/>
  <c r="AC182" i="19"/>
  <c r="V184" i="19"/>
  <c r="AD184" i="19"/>
  <c r="AC186" i="19"/>
  <c r="AG188" i="19"/>
  <c r="V190" i="19"/>
  <c r="AG190" i="19"/>
  <c r="AG194" i="19"/>
  <c r="AC196" i="19"/>
  <c r="AC197" i="19"/>
  <c r="AC198" i="19"/>
  <c r="AF177" i="19"/>
  <c r="AJ179" i="19"/>
  <c r="AH180" i="19"/>
  <c r="AF181" i="19"/>
  <c r="AD182" i="19"/>
  <c r="AJ183" i="19"/>
  <c r="AE184" i="19"/>
  <c r="AF185" i="19"/>
  <c r="V186" i="19"/>
  <c r="AD186" i="19"/>
  <c r="AJ187" i="19"/>
  <c r="AH188" i="19"/>
  <c r="AF189" i="19"/>
  <c r="AH190" i="19"/>
  <c r="AJ191" i="19"/>
  <c r="AC193" i="19"/>
  <c r="AH194" i="19"/>
  <c r="AJ195" i="19"/>
  <c r="V196" i="19"/>
  <c r="AD196" i="19"/>
  <c r="AD197" i="19"/>
  <c r="AD198" i="19"/>
  <c r="AF200" i="19"/>
  <c r="AE182" i="19"/>
  <c r="AE186" i="19"/>
  <c r="AE196" i="19"/>
  <c r="AE197" i="19"/>
  <c r="AE198" i="19"/>
  <c r="AJ180" i="19"/>
  <c r="AF182" i="19"/>
  <c r="AJ184" i="19"/>
  <c r="AF186" i="19"/>
  <c r="AJ188" i="19"/>
  <c r="AC192" i="19"/>
  <c r="AF196" i="19"/>
  <c r="AF197" i="19"/>
  <c r="AF198" i="19"/>
  <c r="AE200" i="19"/>
  <c r="AD200" i="19"/>
  <c r="AC200" i="19"/>
  <c r="AH200" i="19"/>
  <c r="AJ200" i="19"/>
  <c r="AE179" i="19"/>
  <c r="AC180" i="19"/>
  <c r="V182" i="19"/>
  <c r="AG182" i="19"/>
  <c r="AE183" i="19"/>
  <c r="AG186" i="19"/>
  <c r="AC188" i="19"/>
  <c r="AC190" i="19"/>
  <c r="V192" i="19"/>
  <c r="AD192" i="19"/>
  <c r="AC194" i="19"/>
  <c r="AG196" i="19"/>
  <c r="AG197" i="19"/>
  <c r="V198" i="19"/>
  <c r="AG198" i="19"/>
  <c r="AF179" i="19"/>
  <c r="AD180" i="19"/>
  <c r="AH182" i="19"/>
  <c r="AF183" i="19"/>
  <c r="AH186" i="19"/>
  <c r="AF187" i="19"/>
  <c r="V188" i="19"/>
  <c r="AD188" i="19"/>
  <c r="AD190" i="19"/>
  <c r="AF191" i="19"/>
  <c r="AE192" i="19"/>
  <c r="V194" i="19"/>
  <c r="AD194" i="19"/>
  <c r="AF195" i="19"/>
  <c r="AH196" i="19"/>
  <c r="AH197" i="19"/>
  <c r="AH198" i="19"/>
  <c r="AE180" i="19"/>
  <c r="AE188" i="19"/>
  <c r="AE190" i="19"/>
  <c r="AE194" i="19"/>
  <c r="AF180" i="19"/>
  <c r="AC184" i="19"/>
  <c r="AF188" i="19"/>
  <c r="AF190" i="19"/>
  <c r="AF194" i="19"/>
  <c r="V200" i="19"/>
  <c r="AJ202" i="19"/>
  <c r="AC204" i="19"/>
  <c r="AJ206" i="19"/>
  <c r="AF208" i="19"/>
  <c r="AG213" i="19"/>
  <c r="AF215" i="19"/>
  <c r="AJ217" i="19"/>
  <c r="AC202" i="19"/>
  <c r="V204" i="19"/>
  <c r="AD204" i="19"/>
  <c r="AC206" i="19"/>
  <c r="V208" i="19"/>
  <c r="AG208" i="19"/>
  <c r="AJ211" i="19"/>
  <c r="AH213" i="19"/>
  <c r="AG215" i="19"/>
  <c r="AC217" i="19"/>
  <c r="AF226" i="19"/>
  <c r="AE226" i="19"/>
  <c r="AD226" i="19"/>
  <c r="V226" i="19"/>
  <c r="AJ226" i="19"/>
  <c r="AH226" i="19"/>
  <c r="AG226" i="19"/>
  <c r="AF199" i="19"/>
  <c r="AD202" i="19"/>
  <c r="AC203" i="19"/>
  <c r="AE204" i="19"/>
  <c r="V206" i="19"/>
  <c r="AD206" i="19"/>
  <c r="AF207" i="19"/>
  <c r="AH208" i="19"/>
  <c r="AJ209" i="19"/>
  <c r="AJ210" i="19"/>
  <c r="AC211" i="19"/>
  <c r="AJ212" i="19"/>
  <c r="AC214" i="19"/>
  <c r="AH215" i="19"/>
  <c r="AJ216" i="19"/>
  <c r="AD217" i="19"/>
  <c r="AF218" i="19"/>
  <c r="AC221" i="19"/>
  <c r="AE202" i="19"/>
  <c r="AD203" i="19"/>
  <c r="AF204" i="19"/>
  <c r="AE206" i="19"/>
  <c r="AD211" i="19"/>
  <c r="AE217" i="19"/>
  <c r="AF202" i="19"/>
  <c r="AG204" i="19"/>
  <c r="AF206" i="19"/>
  <c r="AJ208" i="19"/>
  <c r="AC213" i="19"/>
  <c r="AJ215" i="19"/>
  <c r="AF217" i="19"/>
  <c r="AE221" i="19"/>
  <c r="AD221" i="19"/>
  <c r="V221" i="19"/>
  <c r="AJ221" i="19"/>
  <c r="V202" i="19"/>
  <c r="AG202" i="19"/>
  <c r="AH204" i="19"/>
  <c r="AG206" i="19"/>
  <c r="AC208" i="19"/>
  <c r="AF211" i="19"/>
  <c r="V213" i="19"/>
  <c r="AD213" i="19"/>
  <c r="AC215" i="19"/>
  <c r="AG217" i="19"/>
  <c r="AJ199" i="19"/>
  <c r="AF201" i="19"/>
  <c r="AH202" i="19"/>
  <c r="AG203" i="19"/>
  <c r="AF205" i="19"/>
  <c r="AH206" i="19"/>
  <c r="AD208" i="19"/>
  <c r="AF209" i="19"/>
  <c r="AF210" i="19"/>
  <c r="V211" i="19"/>
  <c r="AG211" i="19"/>
  <c r="AF212" i="19"/>
  <c r="AE213" i="19"/>
  <c r="V215" i="19"/>
  <c r="AD215" i="19"/>
  <c r="AF216" i="19"/>
  <c r="AH217" i="19"/>
  <c r="AC199" i="19"/>
  <c r="V201" i="19"/>
  <c r="AC207" i="19"/>
  <c r="AE208" i="19"/>
  <c r="V209" i="19"/>
  <c r="V210" i="19"/>
  <c r="V212" i="19"/>
  <c r="AE215" i="19"/>
  <c r="AC218" i="19"/>
  <c r="AE219" i="19"/>
  <c r="V220" i="19"/>
  <c r="AD220" i="19"/>
  <c r="AC224" i="19"/>
  <c r="AE227" i="19"/>
  <c r="AC228" i="19"/>
  <c r="AF219" i="19"/>
  <c r="AE220" i="19"/>
  <c r="AC223" i="19"/>
  <c r="V224" i="19"/>
  <c r="AD224" i="19"/>
  <c r="AJ225" i="19"/>
  <c r="AF227" i="19"/>
  <c r="V228" i="19"/>
  <c r="AD228" i="19"/>
  <c r="AC225" i="19"/>
  <c r="AH219" i="19"/>
  <c r="AJ220" i="19"/>
  <c r="AC222" i="19"/>
  <c r="AE223" i="19"/>
  <c r="AF224" i="19"/>
  <c r="V225" i="19"/>
  <c r="AD225" i="19"/>
  <c r="AH227" i="19"/>
  <c r="AF225" i="19"/>
  <c r="AC219" i="19"/>
  <c r="AG225" i="19"/>
  <c r="AC227" i="19"/>
  <c r="AC220" i="19"/>
  <c r="AF236" i="19"/>
  <c r="V237" i="19"/>
  <c r="AD237" i="19"/>
  <c r="AJ238" i="19"/>
  <c r="AH239" i="19"/>
  <c r="AF240" i="19"/>
  <c r="V241" i="19"/>
  <c r="AD241" i="19"/>
  <c r="AJ242" i="19"/>
  <c r="AH243" i="19"/>
  <c r="AF244" i="19"/>
  <c r="AE229" i="19"/>
  <c r="AC230" i="19"/>
  <c r="AG232" i="19"/>
  <c r="AE233" i="19"/>
  <c r="AC234" i="19"/>
  <c r="AG236" i="19"/>
  <c r="AE237" i="19"/>
  <c r="AC238" i="19"/>
  <c r="AG240" i="19"/>
  <c r="AE241" i="19"/>
  <c r="AC242" i="19"/>
  <c r="AG244" i="19"/>
  <c r="AE245" i="19"/>
  <c r="AC246" i="19"/>
  <c r="AF237" i="19"/>
  <c r="V238" i="19"/>
  <c r="AD238" i="19"/>
  <c r="AJ239" i="19"/>
  <c r="AH240" i="19"/>
  <c r="AF241" i="19"/>
  <c r="V242" i="19"/>
  <c r="AD242" i="19"/>
  <c r="AJ243" i="19"/>
  <c r="AH244" i="19"/>
  <c r="AF245" i="19"/>
  <c r="V246" i="19"/>
  <c r="AD246" i="19"/>
  <c r="V248" i="19"/>
  <c r="AC231" i="19"/>
  <c r="AG233" i="19"/>
  <c r="AE234" i="19"/>
  <c r="AC235" i="19"/>
  <c r="AG237" i="19"/>
  <c r="AC239" i="19"/>
  <c r="AC243" i="19"/>
  <c r="AH229" i="19"/>
  <c r="AF230" i="19"/>
  <c r="V231" i="19"/>
  <c r="AD231" i="19"/>
  <c r="AJ232" i="19"/>
  <c r="AH233" i="19"/>
  <c r="AF234" i="19"/>
  <c r="V235" i="19"/>
  <c r="AD235" i="19"/>
  <c r="AJ236" i="19"/>
  <c r="AF238" i="19"/>
  <c r="V239" i="19"/>
  <c r="AD239" i="19"/>
  <c r="AJ240" i="19"/>
  <c r="AH241" i="19"/>
  <c r="AF242" i="19"/>
  <c r="V243" i="19"/>
  <c r="AD243" i="19"/>
  <c r="AJ244" i="19"/>
  <c r="AH245" i="19"/>
  <c r="AF246" i="19"/>
  <c r="AD248" i="19"/>
  <c r="AE231" i="19"/>
  <c r="AC232" i="19"/>
  <c r="AG234" i="19"/>
  <c r="AE235" i="19"/>
  <c r="AC236" i="19"/>
  <c r="AE239" i="19"/>
  <c r="AC240" i="19"/>
  <c r="AE243" i="19"/>
  <c r="AC244" i="19"/>
  <c r="AJ229" i="19"/>
  <c r="AH230" i="19"/>
  <c r="AF231" i="19"/>
  <c r="V232" i="19"/>
  <c r="AD232" i="19"/>
  <c r="AJ233" i="19"/>
  <c r="AH234" i="19"/>
  <c r="AF235" i="19"/>
  <c r="V236" i="19"/>
  <c r="AD236" i="19"/>
  <c r="AJ237" i="19"/>
  <c r="AH238" i="19"/>
  <c r="AF239" i="19"/>
  <c r="V240" i="19"/>
  <c r="AD240" i="19"/>
  <c r="AJ241" i="19"/>
  <c r="AH242" i="19"/>
  <c r="AF243" i="19"/>
  <c r="V244" i="19"/>
  <c r="AD244" i="19"/>
  <c r="AH246" i="19"/>
  <c r="AC229" i="19"/>
  <c r="AE232" i="19"/>
  <c r="AC233" i="19"/>
  <c r="AE236" i="19"/>
  <c r="AC237" i="19"/>
  <c r="AE240" i="19"/>
  <c r="AC241" i="19"/>
  <c r="AE244" i="19"/>
  <c r="AC245" i="19"/>
  <c r="AF248" i="19"/>
  <c r="AE248" i="19"/>
  <c r="AJ248" i="19"/>
  <c r="AH248" i="19"/>
  <c r="AG248" i="19"/>
  <c r="AC250" i="19"/>
  <c r="AG252" i="19"/>
  <c r="AC254" i="19"/>
  <c r="AC256" i="19"/>
  <c r="AG258" i="19"/>
  <c r="AC260" i="19"/>
  <c r="AG262" i="19"/>
  <c r="AC264" i="19"/>
  <c r="AF247" i="19"/>
  <c r="AJ249" i="19"/>
  <c r="V250" i="19"/>
  <c r="AD250" i="19"/>
  <c r="AF251" i="19"/>
  <c r="AH252" i="19"/>
  <c r="AJ253" i="19"/>
  <c r="V254" i="19"/>
  <c r="AD254" i="19"/>
  <c r="AF255" i="19"/>
  <c r="V256" i="19"/>
  <c r="AD256" i="19"/>
  <c r="AJ257" i="19"/>
  <c r="AH258" i="19"/>
  <c r="AF259" i="19"/>
  <c r="V260" i="19"/>
  <c r="AD260" i="19"/>
  <c r="AJ261" i="19"/>
  <c r="AH262" i="19"/>
  <c r="AF263" i="19"/>
  <c r="V264" i="19"/>
  <c r="AD264" i="19"/>
  <c r="AG265" i="19"/>
  <c r="AC249" i="19"/>
  <c r="AE250" i="19"/>
  <c r="AC253" i="19"/>
  <c r="AE254" i="19"/>
  <c r="AE256" i="19"/>
  <c r="AC257" i="19"/>
  <c r="AE260" i="19"/>
  <c r="AC261" i="19"/>
  <c r="AE264" i="19"/>
  <c r="AJ265" i="19"/>
  <c r="AF250" i="19"/>
  <c r="AJ252" i="19"/>
  <c r="AF254" i="19"/>
  <c r="AF256" i="19"/>
  <c r="AJ258" i="19"/>
  <c r="AF260" i="19"/>
  <c r="AJ262" i="19"/>
  <c r="AF264" i="19"/>
  <c r="AC252" i="19"/>
  <c r="AC258" i="19"/>
  <c r="AC262" i="19"/>
  <c r="AG264" i="19"/>
  <c r="V252" i="19"/>
  <c r="AD252" i="19"/>
  <c r="V258" i="19"/>
  <c r="AD258" i="19"/>
  <c r="V262" i="19"/>
  <c r="AD262" i="19"/>
  <c r="AH264" i="19"/>
  <c r="AC247" i="19"/>
  <c r="AG249" i="19"/>
  <c r="AC251" i="19"/>
  <c r="AE252" i="19"/>
  <c r="AG253" i="19"/>
  <c r="AC255" i="19"/>
  <c r="AG257" i="19"/>
  <c r="AE258" i="19"/>
  <c r="AC259" i="19"/>
  <c r="AG261" i="19"/>
  <c r="AE262" i="19"/>
  <c r="AC263" i="19"/>
  <c r="AF252" i="19"/>
  <c r="AF258" i="19"/>
  <c r="AF262" i="19"/>
  <c r="AH265" i="19"/>
  <c r="AE265" i="19"/>
  <c r="AD265" i="19"/>
  <c r="V265" i="19"/>
  <c r="AC265" i="19"/>
  <c r="AG266" i="19"/>
  <c r="AE267" i="19"/>
  <c r="AC268" i="19"/>
  <c r="AG270" i="19"/>
  <c r="AE271" i="19"/>
  <c r="AC272" i="19"/>
  <c r="AE275" i="19"/>
  <c r="AF267" i="19"/>
  <c r="AJ269" i="19"/>
  <c r="AF271" i="19"/>
  <c r="AJ273" i="19"/>
  <c r="AF275" i="19"/>
  <c r="AF276" i="19"/>
  <c r="AE276" i="19"/>
  <c r="AJ276" i="19"/>
  <c r="AC276" i="19"/>
  <c r="AG267" i="19"/>
  <c r="AC269" i="19"/>
  <c r="AG271" i="19"/>
  <c r="AC273" i="19"/>
  <c r="AG275" i="19"/>
  <c r="AJ266" i="19"/>
  <c r="AH267" i="19"/>
  <c r="AF268" i="19"/>
  <c r="V269" i="19"/>
  <c r="AD269" i="19"/>
  <c r="AH271" i="19"/>
  <c r="AF272" i="19"/>
  <c r="V273" i="19"/>
  <c r="AD273" i="19"/>
  <c r="AH275" i="19"/>
  <c r="AG276" i="19"/>
  <c r="AC266" i="19"/>
  <c r="AG268" i="19"/>
  <c r="AE269" i="19"/>
  <c r="AC270" i="19"/>
  <c r="AG272" i="19"/>
  <c r="AE273" i="19"/>
  <c r="AC274" i="19"/>
  <c r="AH276" i="19"/>
  <c r="AF273" i="19"/>
  <c r="AJ275" i="19"/>
  <c r="AC267" i="19"/>
  <c r="AG269" i="19"/>
  <c r="AC271" i="19"/>
  <c r="AG273" i="19"/>
  <c r="AC275" i="19"/>
  <c r="AF266" i="19"/>
  <c r="V267" i="19"/>
  <c r="AD267" i="19"/>
  <c r="AF270" i="19"/>
  <c r="V271" i="19"/>
  <c r="AD271" i="19"/>
  <c r="AF274" i="19"/>
  <c r="V275" i="19"/>
  <c r="AD275" i="19"/>
  <c r="V278" i="19"/>
  <c r="AD278" i="19"/>
  <c r="AH280" i="19"/>
  <c r="V282" i="19"/>
  <c r="AD282" i="19"/>
  <c r="AH284" i="19"/>
  <c r="AG277" i="19"/>
  <c r="AE278" i="19"/>
  <c r="AC279" i="19"/>
  <c r="AG281" i="19"/>
  <c r="AE282" i="19"/>
  <c r="AC283" i="19"/>
  <c r="AG285" i="19"/>
  <c r="AH277" i="19"/>
  <c r="AF278" i="19"/>
  <c r="AJ280" i="19"/>
  <c r="AH281" i="19"/>
  <c r="AF282" i="19"/>
  <c r="V283" i="19"/>
  <c r="AD283" i="19"/>
  <c r="AJ284" i="19"/>
  <c r="AH285" i="19"/>
  <c r="AH287" i="19"/>
  <c r="AG287" i="19"/>
  <c r="AF287" i="19"/>
  <c r="AE287" i="19"/>
  <c r="AD287" i="19"/>
  <c r="V287" i="19"/>
  <c r="AC280" i="19"/>
  <c r="AC284" i="19"/>
  <c r="AH278" i="19"/>
  <c r="V280" i="19"/>
  <c r="AD280" i="19"/>
  <c r="AH282" i="19"/>
  <c r="V284" i="19"/>
  <c r="AD284" i="19"/>
  <c r="AD286" i="19"/>
  <c r="AC277" i="19"/>
  <c r="AG279" i="19"/>
  <c r="AE280" i="19"/>
  <c r="AC281" i="19"/>
  <c r="AG283" i="19"/>
  <c r="AE284" i="19"/>
  <c r="AC285" i="19"/>
  <c r="AE286" i="19"/>
  <c r="V277" i="19"/>
  <c r="AD277" i="19"/>
  <c r="AJ278" i="19"/>
  <c r="AF280" i="19"/>
  <c r="V281" i="19"/>
  <c r="AD281" i="19"/>
  <c r="AJ282" i="19"/>
  <c r="AF284" i="19"/>
  <c r="V285" i="19"/>
  <c r="AD285" i="19"/>
  <c r="V286" i="19"/>
  <c r="AC287" i="19"/>
  <c r="AC278" i="19"/>
  <c r="AC282" i="19"/>
  <c r="AJ286" i="19"/>
  <c r="AF286" i="19"/>
  <c r="AH286" i="19"/>
  <c r="AJ291" i="19"/>
  <c r="AC291" i="19"/>
  <c r="AH295" i="19"/>
  <c r="AG295" i="19"/>
  <c r="AJ295" i="19"/>
  <c r="AC295" i="19"/>
  <c r="AJ288" i="19"/>
  <c r="AH289" i="19"/>
  <c r="AF290" i="19"/>
  <c r="V291" i="19"/>
  <c r="AD291" i="19"/>
  <c r="AJ292" i="19"/>
  <c r="AH293" i="19"/>
  <c r="AF294" i="19"/>
  <c r="AD295" i="19"/>
  <c r="AC288" i="19"/>
  <c r="AE291" i="19"/>
  <c r="AC292" i="19"/>
  <c r="AE295" i="19"/>
  <c r="V288" i="19"/>
  <c r="AD288" i="19"/>
  <c r="AJ289" i="19"/>
  <c r="AF291" i="19"/>
  <c r="V292" i="19"/>
  <c r="AD292" i="19"/>
  <c r="AJ293" i="19"/>
  <c r="AF295" i="19"/>
  <c r="AF296" i="19"/>
  <c r="AE296" i="19"/>
  <c r="AJ296" i="19"/>
  <c r="AH296" i="19"/>
  <c r="AG296" i="19"/>
  <c r="AE288" i="19"/>
  <c r="AC289" i="19"/>
  <c r="AG291" i="19"/>
  <c r="AE292" i="19"/>
  <c r="AC293" i="19"/>
  <c r="AF288" i="19"/>
  <c r="V289" i="19"/>
  <c r="AD289" i="19"/>
  <c r="AJ290" i="19"/>
  <c r="AH291" i="19"/>
  <c r="AF292" i="19"/>
  <c r="V293" i="19"/>
  <c r="AD293" i="19"/>
  <c r="V295" i="19"/>
  <c r="AE289" i="19"/>
  <c r="AC290" i="19"/>
  <c r="AE293" i="19"/>
  <c r="AC294" i="19"/>
  <c r="AC298" i="19"/>
  <c r="AG300" i="19"/>
  <c r="AJ299" i="19"/>
  <c r="AH300" i="19"/>
  <c r="AJ312" i="19"/>
  <c r="AJ314" i="19"/>
  <c r="AJ316" i="19"/>
  <c r="AJ318" i="19"/>
  <c r="AJ320" i="19"/>
  <c r="AC299" i="19"/>
  <c r="AC312" i="19"/>
  <c r="AC314" i="19"/>
  <c r="AC316" i="19"/>
  <c r="AC318" i="19"/>
  <c r="AC320" i="19"/>
  <c r="V299" i="19"/>
  <c r="AD299" i="19"/>
  <c r="AJ300" i="19"/>
  <c r="AC300" i="19"/>
  <c r="AE312" i="19"/>
  <c r="AE314" i="19"/>
  <c r="AE316" i="19"/>
  <c r="AE318" i="19"/>
  <c r="AE320" i="19"/>
  <c r="V300" i="19"/>
  <c r="AD300" i="19"/>
  <c r="AC297" i="19"/>
  <c r="AG299" i="19"/>
  <c r="AE300" i="19"/>
  <c r="AC301" i="19"/>
  <c r="AC302" i="19"/>
  <c r="AC303" i="19"/>
  <c r="AC304" i="19"/>
  <c r="AC305" i="19"/>
  <c r="AC306" i="19"/>
  <c r="AC307" i="19"/>
  <c r="AC308" i="19"/>
  <c r="AC309" i="19"/>
  <c r="AC310" i="19"/>
  <c r="AC311" i="19"/>
  <c r="AC313" i="19"/>
  <c r="AG314" i="19"/>
  <c r="AC315" i="19"/>
  <c r="AG316" i="19"/>
  <c r="AC317" i="19"/>
  <c r="AG318" i="19"/>
  <c r="AC319" i="19"/>
  <c r="AG320" i="19"/>
  <c r="V297" i="19"/>
  <c r="AD297" i="19"/>
  <c r="AF300" i="19"/>
  <c r="AJ339" i="19"/>
  <c r="AG321" i="19"/>
  <c r="AC322" i="19"/>
  <c r="AG323" i="19"/>
  <c r="AC324" i="19"/>
  <c r="AG325" i="19"/>
  <c r="AC326" i="19"/>
  <c r="AG327" i="19"/>
  <c r="AC328" i="19"/>
  <c r="AG329" i="19"/>
  <c r="AC330" i="19"/>
  <c r="AG331" i="19"/>
  <c r="AC332" i="19"/>
  <c r="AG333" i="19"/>
  <c r="AC334" i="19"/>
  <c r="AG335" i="19"/>
  <c r="AC336" i="19"/>
  <c r="AG337" i="19"/>
  <c r="AH339" i="19"/>
  <c r="AG339" i="19"/>
  <c r="AD339" i="19"/>
  <c r="V339" i="19"/>
  <c r="AC339" i="19"/>
  <c r="AC321" i="19"/>
  <c r="AC323" i="19"/>
  <c r="AC325" i="19"/>
  <c r="AC327" i="19"/>
  <c r="AC329" i="19"/>
  <c r="AC331" i="19"/>
  <c r="AC333" i="19"/>
  <c r="AC335" i="19"/>
  <c r="AC337" i="19"/>
  <c r="AE339" i="19"/>
  <c r="AF339" i="19"/>
  <c r="AC341" i="19"/>
  <c r="AC343" i="19"/>
  <c r="AC345" i="19"/>
  <c r="AC347" i="19"/>
  <c r="AC349" i="19"/>
  <c r="AC351" i="19"/>
  <c r="AC353" i="19"/>
  <c r="AC355" i="19"/>
  <c r="AC357" i="19"/>
  <c r="AC359" i="19"/>
  <c r="V341" i="19"/>
  <c r="AD341" i="19"/>
  <c r="V343" i="19"/>
  <c r="AD343" i="19"/>
  <c r="V345" i="19"/>
  <c r="AD345" i="19"/>
  <c r="V347" i="19"/>
  <c r="AD347" i="19"/>
  <c r="V349" i="19"/>
  <c r="AD349" i="19"/>
  <c r="V351" i="19"/>
  <c r="AD351" i="19"/>
  <c r="V353" i="19"/>
  <c r="AD353" i="19"/>
  <c r="V355" i="19"/>
  <c r="AD355" i="19"/>
  <c r="V357" i="19"/>
  <c r="AD357" i="19"/>
  <c r="V359" i="19"/>
  <c r="AD359" i="19"/>
  <c r="AE351" i="19"/>
  <c r="AE353" i="19"/>
  <c r="AE355" i="19"/>
  <c r="AE357" i="19"/>
  <c r="AE359" i="19"/>
  <c r="AF351" i="19"/>
  <c r="AJ352" i="19"/>
  <c r="AF353" i="19"/>
  <c r="AJ354" i="19"/>
  <c r="AF355" i="19"/>
  <c r="AJ356" i="19"/>
  <c r="AF357" i="19"/>
  <c r="AJ358" i="19"/>
  <c r="AF359" i="19"/>
  <c r="AF360" i="19"/>
  <c r="AC361" i="19"/>
  <c r="AC338" i="19"/>
  <c r="AC340" i="19"/>
  <c r="AG341" i="19"/>
  <c r="AC342" i="19"/>
  <c r="AG343" i="19"/>
  <c r="AC344" i="19"/>
  <c r="AG345" i="19"/>
  <c r="AC346" i="19"/>
  <c r="AG347" i="19"/>
  <c r="AC348" i="19"/>
  <c r="AG349" i="19"/>
  <c r="AC350" i="19"/>
  <c r="AG351" i="19"/>
  <c r="AC352" i="19"/>
  <c r="AG353" i="19"/>
  <c r="AC354" i="19"/>
  <c r="AG355" i="19"/>
  <c r="AC356" i="19"/>
  <c r="AG357" i="19"/>
  <c r="AC358" i="19"/>
  <c r="AG359" i="19"/>
  <c r="V360" i="19"/>
  <c r="V338" i="19"/>
  <c r="AD338" i="19"/>
  <c r="V340" i="19"/>
  <c r="AD340" i="19"/>
  <c r="V342" i="19"/>
  <c r="AD342" i="19"/>
  <c r="V346" i="19"/>
  <c r="AD346" i="19"/>
  <c r="V348" i="19"/>
  <c r="AD348" i="19"/>
  <c r="V350" i="19"/>
  <c r="AD350" i="19"/>
  <c r="AH351" i="19"/>
  <c r="V352" i="19"/>
  <c r="AD352" i="19"/>
  <c r="AH353" i="19"/>
  <c r="V354" i="19"/>
  <c r="AD354" i="19"/>
  <c r="AH355" i="19"/>
  <c r="V356" i="19"/>
  <c r="AD356" i="19"/>
  <c r="AH357" i="19"/>
  <c r="V358" i="19"/>
  <c r="AD358" i="19"/>
  <c r="AH359" i="19"/>
  <c r="AE360" i="19"/>
  <c r="AH360" i="19"/>
  <c r="AH362" i="19"/>
  <c r="AE362" i="19"/>
  <c r="AD362" i="19"/>
  <c r="V362" i="19"/>
  <c r="AC362" i="19"/>
  <c r="AE350" i="19"/>
  <c r="AE352" i="19"/>
  <c r="AE354" i="19"/>
  <c r="AE356" i="19"/>
  <c r="AE358" i="19"/>
  <c r="AJ360" i="19"/>
  <c r="AF362" i="19"/>
  <c r="AF350" i="19"/>
  <c r="AF352" i="19"/>
  <c r="AF354" i="19"/>
  <c r="AF356" i="19"/>
  <c r="AF358" i="19"/>
  <c r="AE361" i="19"/>
  <c r="AH361" i="19"/>
  <c r="AG362" i="19"/>
  <c r="AG363" i="19"/>
  <c r="AC364" i="19"/>
  <c r="AG365" i="19"/>
  <c r="AC366" i="19"/>
  <c r="AC368" i="19"/>
  <c r="AC370" i="19"/>
  <c r="AC372" i="19"/>
  <c r="AC374" i="19"/>
  <c r="AF376" i="19"/>
  <c r="AH363" i="19"/>
  <c r="V364" i="19"/>
  <c r="AD364" i="19"/>
  <c r="AH365" i="19"/>
  <c r="V366" i="19"/>
  <c r="AD366" i="19"/>
  <c r="AH367" i="19"/>
  <c r="V368" i="19"/>
  <c r="AD368" i="19"/>
  <c r="AH369" i="19"/>
  <c r="V370" i="19"/>
  <c r="AD370" i="19"/>
  <c r="AH371" i="19"/>
  <c r="V372" i="19"/>
  <c r="AD372" i="19"/>
  <c r="AH373" i="19"/>
  <c r="V374" i="19"/>
  <c r="AD374" i="19"/>
  <c r="AH375" i="19"/>
  <c r="AH376" i="19"/>
  <c r="AH380" i="19"/>
  <c r="AG380" i="19"/>
  <c r="AE364" i="19"/>
  <c r="AE366" i="19"/>
  <c r="AE368" i="19"/>
  <c r="AE370" i="19"/>
  <c r="AE372" i="19"/>
  <c r="AE374" i="19"/>
  <c r="V378" i="19"/>
  <c r="AJ380" i="19"/>
  <c r="AJ363" i="19"/>
  <c r="AF364" i="19"/>
  <c r="AJ365" i="19"/>
  <c r="AF366" i="19"/>
  <c r="AJ367" i="19"/>
  <c r="AF368" i="19"/>
  <c r="AJ369" i="19"/>
  <c r="AF370" i="19"/>
  <c r="AJ371" i="19"/>
  <c r="AF372" i="19"/>
  <c r="AJ373" i="19"/>
  <c r="AF374" i="19"/>
  <c r="AJ375" i="19"/>
  <c r="AJ376" i="19"/>
  <c r="AH378" i="19"/>
  <c r="AG378" i="19"/>
  <c r="AC363" i="19"/>
  <c r="AG364" i="19"/>
  <c r="AC365" i="19"/>
  <c r="AG366" i="19"/>
  <c r="AC367" i="19"/>
  <c r="AG368" i="19"/>
  <c r="AC369" i="19"/>
  <c r="AG370" i="19"/>
  <c r="AC371" i="19"/>
  <c r="AG372" i="19"/>
  <c r="AC373" i="19"/>
  <c r="AG374" i="19"/>
  <c r="AC375" i="19"/>
  <c r="AJ378" i="19"/>
  <c r="V363" i="19"/>
  <c r="AD363" i="19"/>
  <c r="AH364" i="19"/>
  <c r="V365" i="19"/>
  <c r="AD365" i="19"/>
  <c r="AH366" i="19"/>
  <c r="V367" i="19"/>
  <c r="AD367" i="19"/>
  <c r="AH368" i="19"/>
  <c r="V369" i="19"/>
  <c r="AD369" i="19"/>
  <c r="AH370" i="19"/>
  <c r="V371" i="19"/>
  <c r="AD371" i="19"/>
  <c r="AH372" i="19"/>
  <c r="V373" i="19"/>
  <c r="AD373" i="19"/>
  <c r="AH374" i="19"/>
  <c r="AD375" i="19"/>
  <c r="AC376" i="19"/>
  <c r="AC380" i="19"/>
  <c r="AE363" i="19"/>
  <c r="AE365" i="19"/>
  <c r="AE367" i="19"/>
  <c r="AE369" i="19"/>
  <c r="AE371" i="19"/>
  <c r="AE373" i="19"/>
  <c r="AE375" i="19"/>
  <c r="AD376" i="19"/>
  <c r="AD380" i="19"/>
  <c r="AG376" i="19"/>
  <c r="V376" i="19"/>
  <c r="AE376" i="19"/>
  <c r="AE380" i="19"/>
  <c r="AC382" i="19"/>
  <c r="AC384" i="19"/>
  <c r="AC386" i="19"/>
  <c r="AC388" i="19"/>
  <c r="AC390" i="19"/>
  <c r="AC392" i="19"/>
  <c r="AC394" i="19"/>
  <c r="AJ412" i="19"/>
  <c r="AH412" i="19"/>
  <c r="AG412" i="19"/>
  <c r="AF412" i="19"/>
  <c r="AE412" i="19"/>
  <c r="AD412" i="19"/>
  <c r="V412" i="19"/>
  <c r="V382" i="19"/>
  <c r="AD382" i="19"/>
  <c r="V384" i="19"/>
  <c r="AD384" i="19"/>
  <c r="V386" i="19"/>
  <c r="AD386" i="19"/>
  <c r="V388" i="19"/>
  <c r="AD388" i="19"/>
  <c r="V390" i="19"/>
  <c r="AD390" i="19"/>
  <c r="V392" i="19"/>
  <c r="AD392" i="19"/>
  <c r="V394" i="19"/>
  <c r="AD394" i="19"/>
  <c r="AE382" i="19"/>
  <c r="AE384" i="19"/>
  <c r="AE386" i="19"/>
  <c r="AE388" i="19"/>
  <c r="AE390" i="19"/>
  <c r="AE392" i="19"/>
  <c r="AE394" i="19"/>
  <c r="AC412" i="19"/>
  <c r="AF382" i="19"/>
  <c r="AF384" i="19"/>
  <c r="AF386" i="19"/>
  <c r="AF388" i="19"/>
  <c r="AF390" i="19"/>
  <c r="AF392" i="19"/>
  <c r="AF394" i="19"/>
  <c r="AJ400" i="19"/>
  <c r="AH400" i="19"/>
  <c r="AG400" i="19"/>
  <c r="AF400" i="19"/>
  <c r="AE400" i="19"/>
  <c r="AC377" i="19"/>
  <c r="AC379" i="19"/>
  <c r="AC381" i="19"/>
  <c r="AG382" i="19"/>
  <c r="AC383" i="19"/>
  <c r="AG384" i="19"/>
  <c r="AC385" i="19"/>
  <c r="AG386" i="19"/>
  <c r="AC387" i="19"/>
  <c r="AG388" i="19"/>
  <c r="AC389" i="19"/>
  <c r="AG390" i="19"/>
  <c r="AC391" i="19"/>
  <c r="AG392" i="19"/>
  <c r="AC393" i="19"/>
  <c r="AG394" i="19"/>
  <c r="AC395" i="19"/>
  <c r="AJ404" i="19"/>
  <c r="AH404" i="19"/>
  <c r="AG404" i="19"/>
  <c r="AF404" i="19"/>
  <c r="AE404" i="19"/>
  <c r="AD404" i="19"/>
  <c r="V404" i="19"/>
  <c r="AH384" i="19"/>
  <c r="AH386" i="19"/>
  <c r="AH388" i="19"/>
  <c r="AH390" i="19"/>
  <c r="AH392" i="19"/>
  <c r="AH394" i="19"/>
  <c r="V400" i="19"/>
  <c r="AJ408" i="19"/>
  <c r="AH408" i="19"/>
  <c r="AG408" i="19"/>
  <c r="AF408" i="19"/>
  <c r="AE408" i="19"/>
  <c r="AD408" i="19"/>
  <c r="V408" i="19"/>
  <c r="AF383" i="19"/>
  <c r="AF385" i="19"/>
  <c r="AF387" i="19"/>
  <c r="AF389" i="19"/>
  <c r="AF391" i="19"/>
  <c r="AF393" i="19"/>
  <c r="AF395" i="19"/>
  <c r="AC400" i="19"/>
  <c r="AH418" i="19"/>
  <c r="AG418" i="19"/>
  <c r="AF418" i="19"/>
  <c r="AE418" i="19"/>
  <c r="AD418" i="19"/>
  <c r="V418" i="19"/>
  <c r="AC396" i="19"/>
  <c r="AG397" i="19"/>
  <c r="AC398" i="19"/>
  <c r="AG399" i="19"/>
  <c r="AC401" i="19"/>
  <c r="AG403" i="19"/>
  <c r="AC405" i="19"/>
  <c r="AG407" i="19"/>
  <c r="AC409" i="19"/>
  <c r="AG411" i="19"/>
  <c r="AC413" i="19"/>
  <c r="AH397" i="19"/>
  <c r="AH399" i="19"/>
  <c r="AJ402" i="19"/>
  <c r="AH403" i="19"/>
  <c r="AJ406" i="19"/>
  <c r="AJ410" i="19"/>
  <c r="AJ414" i="19"/>
  <c r="AE429" i="19"/>
  <c r="AD429" i="19"/>
  <c r="V429" i="19"/>
  <c r="AJ429" i="19"/>
  <c r="AH429" i="19"/>
  <c r="AF429" i="19"/>
  <c r="AC429" i="19"/>
  <c r="AC402" i="19"/>
  <c r="AC406" i="19"/>
  <c r="AC410" i="19"/>
  <c r="AC414" i="19"/>
  <c r="AF398" i="19"/>
  <c r="AJ399" i="19"/>
  <c r="AF401" i="19"/>
  <c r="V402" i="19"/>
  <c r="AD402" i="19"/>
  <c r="AJ403" i="19"/>
  <c r="AF405" i="19"/>
  <c r="V406" i="19"/>
  <c r="AD406" i="19"/>
  <c r="AJ407" i="19"/>
  <c r="AF409" i="19"/>
  <c r="V410" i="19"/>
  <c r="AD410" i="19"/>
  <c r="AJ411" i="19"/>
  <c r="AF413" i="19"/>
  <c r="V414" i="19"/>
  <c r="AD414" i="19"/>
  <c r="AC418" i="19"/>
  <c r="AC397" i="19"/>
  <c r="AC399" i="19"/>
  <c r="AE402" i="19"/>
  <c r="AC403" i="19"/>
  <c r="AE406" i="19"/>
  <c r="AC407" i="19"/>
  <c r="AE410" i="19"/>
  <c r="AC411" i="19"/>
  <c r="AE414" i="19"/>
  <c r="AJ418" i="19"/>
  <c r="AF402" i="19"/>
  <c r="AF406" i="19"/>
  <c r="AF410" i="19"/>
  <c r="AF414" i="19"/>
  <c r="AJ415" i="19"/>
  <c r="AH416" i="19"/>
  <c r="AF417" i="19"/>
  <c r="AJ419" i="19"/>
  <c r="AJ420" i="19"/>
  <c r="AJ421" i="19"/>
  <c r="AJ422" i="19"/>
  <c r="AJ423" i="19"/>
  <c r="AJ424" i="19"/>
  <c r="AJ425" i="19"/>
  <c r="AC415" i="19"/>
  <c r="AG417" i="19"/>
  <c r="AC419" i="19"/>
  <c r="AC420" i="19"/>
  <c r="AC421" i="19"/>
  <c r="AC422" i="19"/>
  <c r="AC423" i="19"/>
  <c r="AC424" i="19"/>
  <c r="AC425" i="19"/>
  <c r="AH417" i="19"/>
  <c r="V419" i="19"/>
  <c r="AD419" i="19"/>
  <c r="V420" i="19"/>
  <c r="AD420" i="19"/>
  <c r="V421" i="19"/>
  <c r="AD421" i="19"/>
  <c r="V422" i="19"/>
  <c r="AD422" i="19"/>
  <c r="V423" i="19"/>
  <c r="AD423" i="19"/>
  <c r="V424" i="19"/>
  <c r="AD424" i="19"/>
  <c r="V425" i="19"/>
  <c r="AD425" i="19"/>
  <c r="AC427" i="19"/>
  <c r="AC416" i="19"/>
  <c r="AE419" i="19"/>
  <c r="AE420" i="19"/>
  <c r="AE421" i="19"/>
  <c r="AE422" i="19"/>
  <c r="AE423" i="19"/>
  <c r="AE424" i="19"/>
  <c r="AE425" i="19"/>
  <c r="AF419" i="19"/>
  <c r="AF420" i="19"/>
  <c r="AF421" i="19"/>
  <c r="AF422" i="19"/>
  <c r="AF423" i="19"/>
  <c r="AF424" i="19"/>
  <c r="AF425" i="19"/>
  <c r="AE427" i="19"/>
  <c r="AC417" i="19"/>
  <c r="AG425" i="19"/>
  <c r="AF427" i="19"/>
  <c r="AC426" i="19"/>
  <c r="AF428" i="19"/>
  <c r="AE428" i="19"/>
  <c r="AC428" i="19"/>
  <c r="V7" i="19"/>
  <c r="AJ204" i="19"/>
  <c r="AH63" i="19"/>
  <c r="AG63" i="19"/>
  <c r="AF63" i="19"/>
  <c r="AH87" i="19"/>
  <c r="AF87" i="19"/>
  <c r="AG87" i="19"/>
  <c r="AF151" i="19"/>
  <c r="AH151" i="19"/>
  <c r="AG151" i="19"/>
  <c r="AF223" i="19"/>
  <c r="AH223" i="19"/>
  <c r="AG223" i="19"/>
  <c r="AJ25" i="19"/>
  <c r="AG41" i="19"/>
  <c r="AF41" i="19"/>
  <c r="AH41" i="19"/>
  <c r="AJ81" i="19"/>
  <c r="AC113" i="19"/>
  <c r="AD113" i="19"/>
  <c r="AE113" i="19"/>
  <c r="V121" i="19"/>
  <c r="AJ161" i="19"/>
  <c r="AH193" i="19"/>
  <c r="AG193" i="19"/>
  <c r="AF193" i="19"/>
  <c r="AH10" i="19"/>
  <c r="AG10" i="19"/>
  <c r="AF10" i="19"/>
  <c r="AH42" i="19"/>
  <c r="AG42" i="19"/>
  <c r="AF42" i="19"/>
  <c r="V98" i="19"/>
  <c r="AH114" i="19"/>
  <c r="AG114" i="19"/>
  <c r="AF114" i="19"/>
  <c r="V178" i="19"/>
  <c r="AH124" i="19"/>
  <c r="AF124" i="19"/>
  <c r="AG124" i="19"/>
  <c r="AE79" i="19"/>
  <c r="AD79" i="19"/>
  <c r="AC79" i="19"/>
  <c r="AF159" i="19"/>
  <c r="AH159" i="19"/>
  <c r="AG159" i="19"/>
  <c r="AE9" i="19"/>
  <c r="AD9" i="19"/>
  <c r="AC9" i="19"/>
  <c r="V217" i="19"/>
  <c r="AE34" i="19"/>
  <c r="AD34" i="19"/>
  <c r="AC34" i="19"/>
  <c r="V50" i="19"/>
  <c r="V122" i="19"/>
  <c r="V146" i="19"/>
  <c r="AJ162" i="19"/>
  <c r="V218" i="19"/>
  <c r="AJ11" i="19"/>
  <c r="AJ19" i="19"/>
  <c r="AJ35" i="19"/>
  <c r="V75" i="19"/>
  <c r="V99" i="19"/>
  <c r="AF115" i="19"/>
  <c r="AG115" i="19"/>
  <c r="AH115" i="19"/>
  <c r="AH123" i="19"/>
  <c r="AG123" i="19"/>
  <c r="AF123" i="19"/>
  <c r="AJ139" i="19"/>
  <c r="V179" i="19"/>
  <c r="AJ203" i="19"/>
  <c r="V219" i="19"/>
  <c r="AJ12" i="19"/>
  <c r="AH172" i="19"/>
  <c r="AG172" i="19"/>
  <c r="AF172" i="19"/>
  <c r="AG220" i="19"/>
  <c r="AF220" i="19"/>
  <c r="AH220" i="19"/>
  <c r="V76" i="19"/>
  <c r="AH117" i="19"/>
  <c r="AG117" i="19"/>
  <c r="AF117" i="19"/>
  <c r="V197" i="19"/>
  <c r="AF221" i="19"/>
  <c r="AH221" i="19"/>
  <c r="AG221" i="19"/>
  <c r="V61" i="19"/>
  <c r="V69" i="19"/>
  <c r="V85" i="19"/>
  <c r="V93" i="19"/>
  <c r="V109" i="19"/>
  <c r="AJ125" i="19"/>
  <c r="AH157" i="19"/>
  <c r="AG157" i="19"/>
  <c r="AF157" i="19"/>
  <c r="AH173" i="19"/>
  <c r="AG173" i="19"/>
  <c r="AF173" i="19"/>
  <c r="V189" i="19"/>
  <c r="AJ213" i="19"/>
  <c r="V62" i="19"/>
  <c r="AC78" i="19"/>
  <c r="AD78" i="19"/>
  <c r="AE78" i="19"/>
  <c r="V86" i="19"/>
  <c r="AH94" i="19"/>
  <c r="AG94" i="19"/>
  <c r="AF94" i="19"/>
  <c r="AD102" i="19"/>
  <c r="AC102" i="19"/>
  <c r="AE102" i="19"/>
  <c r="AJ126" i="19"/>
  <c r="AH158" i="19"/>
  <c r="AF158" i="19"/>
  <c r="AG158" i="19"/>
  <c r="AG174" i="19"/>
  <c r="AF174" i="19"/>
  <c r="AH174" i="19"/>
  <c r="AJ214" i="19"/>
  <c r="AH222" i="19"/>
  <c r="AF222" i="19"/>
  <c r="AG222" i="19"/>
  <c r="AD71" i="19"/>
  <c r="AC71" i="19"/>
  <c r="AE71" i="19"/>
  <c r="AF103" i="19"/>
  <c r="AG103" i="19"/>
  <c r="AH103" i="19"/>
  <c r="AJ175" i="19"/>
  <c r="AH116" i="19"/>
  <c r="AG116" i="19"/>
  <c r="AF116" i="19"/>
  <c r="AJ140" i="19"/>
  <c r="V16" i="19"/>
  <c r="AE40" i="19"/>
  <c r="AD40" i="19"/>
  <c r="AC40" i="19"/>
  <c r="AE56" i="19"/>
  <c r="AD56" i="19"/>
  <c r="AC56" i="19"/>
  <c r="AG80" i="19"/>
  <c r="AF80" i="19"/>
  <c r="AH80" i="19"/>
  <c r="AJ88" i="19"/>
  <c r="AE112" i="19"/>
  <c r="AD112" i="19"/>
  <c r="AC112" i="19"/>
  <c r="V120" i="19"/>
  <c r="AJ160" i="19"/>
  <c r="AJ176" i="19"/>
  <c r="AG184" i="19"/>
  <c r="AF184" i="19"/>
  <c r="AH184" i="19"/>
  <c r="AG192" i="19"/>
  <c r="AF192" i="19"/>
  <c r="AH192" i="19"/>
  <c r="V6" i="19"/>
  <c r="E5" i="19" l="1"/>
  <c r="D5" i="19"/>
  <c r="J7" i="19"/>
  <c r="E7" i="19"/>
  <c r="E6" i="19"/>
  <c r="D7" i="19"/>
  <c r="I6" i="19"/>
  <c r="C7" i="19"/>
  <c r="D6" i="19"/>
  <c r="C6" i="19"/>
  <c r="C4" i="19" l="1"/>
  <c r="C8" i="19" s="1"/>
  <c r="F4" i="19"/>
  <c r="F8" i="19" s="1"/>
  <c r="E4" i="19"/>
  <c r="E8" i="19" s="1"/>
  <c r="D4" i="19"/>
  <c r="D8" i="19" s="1"/>
  <c r="J4" i="19"/>
  <c r="J8" i="19" s="1"/>
  <c r="I4" i="19"/>
  <c r="I8" i="19" s="1"/>
  <c r="H4" i="19"/>
  <c r="H8" i="19" s="1"/>
  <c r="G8" i="19"/>
  <c r="H2" i="22" l="1"/>
</calcChain>
</file>

<file path=xl/sharedStrings.xml><?xml version="1.0" encoding="utf-8"?>
<sst xmlns="http://schemas.openxmlformats.org/spreadsheetml/2006/main" count="8391" uniqueCount="630">
  <si>
    <t>BP</t>
  </si>
  <si>
    <t>No. Resolución</t>
  </si>
  <si>
    <t>Fecha De Resolución</t>
  </si>
  <si>
    <t>Modelo de Ejecución</t>
  </si>
  <si>
    <t>Valor cofinanciado por la 
ADR</t>
  </si>
  <si>
    <t>Número de Beneficiarios</t>
  </si>
  <si>
    <t>Fecha de acta de Inicio</t>
  </si>
  <si>
    <t>Fecha De Desemoblso</t>
  </si>
  <si>
    <t>Proyecto critico Si/No</t>
  </si>
  <si>
    <t>Diagnóstico Documental</t>
  </si>
  <si>
    <t>Estado</t>
  </si>
  <si>
    <t>Avance Técnico</t>
  </si>
  <si>
    <t>Avance Financiero</t>
  </si>
  <si>
    <t>Estado Actual</t>
  </si>
  <si>
    <t>Dificultades Presentadas</t>
  </si>
  <si>
    <t>¿Qué es lo faltante?</t>
  </si>
  <si>
    <t>Acciones Propuestas</t>
  </si>
  <si>
    <t>Análisis Administrativo Organizacional</t>
  </si>
  <si>
    <t>Fecha proyección de cierre del proyecto</t>
  </si>
  <si>
    <t>Fecha Máxima Proyectada para el Cierre del Proyecto</t>
  </si>
  <si>
    <t>Fecha Real de Cierre del Proyecto</t>
  </si>
  <si>
    <t>Semáforo</t>
  </si>
  <si>
    <t>Fecha Informe de Cierre</t>
  </si>
  <si>
    <t xml:space="preserve">Cuenta con Resolución de Cierre </t>
  </si>
  <si>
    <t xml:space="preserve">Numero de visitas realizadas </t>
  </si>
  <si>
    <t>Directa</t>
  </si>
  <si>
    <t>SI</t>
  </si>
  <si>
    <t>En Ejecución</t>
  </si>
  <si>
    <t>NO</t>
  </si>
  <si>
    <t>Ejecutado</t>
  </si>
  <si>
    <t>Se emitió la resolución de cierre del proyecto y se remitió a la UTT para los fines pertinentes</t>
  </si>
  <si>
    <t>N/A</t>
  </si>
  <si>
    <t>se presentaron demoras con la aporbación de los TDR del proyecto, la organización se forttalece con la produción de Cacao y avaza a la obtención de licor de Cacao</t>
  </si>
  <si>
    <t>Se recomendó a la supervisión del proyecto cargar documentos faltantes hasta el estado actual del proyecto</t>
  </si>
  <si>
    <t>Este proyecto es de gran importancia para la región zona ya que busca mejorar los procesos de producción primaria, transformación y comercialización láctea de la Asociación de productores y comercializadores de leche en el departamento de Arauca</t>
  </si>
  <si>
    <t xml:space="preserve">Pendiente cargar  algunos documentos de seguimiento a la ejecución </t>
  </si>
  <si>
    <t>Asociación donde ha faltado mas unidad para el logro de los objetivos propuestos en el proyecto. Teniendo en cuenta que lo establecido contribuirá con el mejoramiento continuo de la producción de la papa</t>
  </si>
  <si>
    <t>Se recomienda cargar en el módulo de gestión de la DAAP certificado de contrapartida</t>
  </si>
  <si>
    <t>Proyecto que ha mejorado la calidad de vida de las familias beneficiadas, se produce más y mejor leche de calidad y tendrá un valor agregado lo que impactará positivamente en el precio por litro comercializado</t>
  </si>
  <si>
    <t>En este proyecto se procura por la optimización y busca oportunidades de la producción de cacao, buscando sostenibilidad en el tiempo, dando espacio a oportunidades de producción esto unido a la consolidación como asociación.</t>
  </si>
  <si>
    <t>pendiente cargar por parte del apoyo a la supervisión  documentos de la fase contractual del proyecto</t>
  </si>
  <si>
    <t xml:space="preserve">Proyecto que tiene objetivos como el aumento en la viabilidad económica y ambiental a través del fortalecimiento y acompañamiento técnico integral que permita la implementación de Buenas Prácticas Ganaderas  mejorando la productividad ganadera. </t>
  </si>
  <si>
    <t>Con la implementación del proyecto se puede mejorar la calidad de vidad de los benficiarios y ademas generar impacto positivo en la región con el aporte en el mejoramiento de la producción y fortalecimiento de unidades productivas</t>
  </si>
  <si>
    <t>Pendiente carga documentos correspondientes a actas de entrega de acuerdo a lo establecido para entrega de obra civil</t>
  </si>
  <si>
    <t>Con el desarrollo del proyecto la asociación   pretende impulsar procesos asociativos y lograr mayor posibilidad de crecimiento del sector de la cebolla buscando alternativas de transformación del producto y a la vez aunar esfuerzos como organización para que todos los beneficiarios y la región en general tenga participación.</t>
  </si>
  <si>
    <t>Se recomendó cargar documentos faltantes de aprobación del PIDAR, de igual manera cargar evidencia publicación de TR y pago a proveedores</t>
  </si>
  <si>
    <t>Proyecto que cumple con las necesidades y expectativas de la organización y la comunidad del resguardo indígena, con el establecimiento de cacao bajo sistema agroforestal pueden encontrar beneficios socioeconómicos, productivos y ambientales</t>
  </si>
  <si>
    <t>Se emitió la resolución de cierre del proyecto y fue enviada a la UTT para notificaci´pn y demas fines pertinentes</t>
  </si>
  <si>
    <t>Se recomendó al apoyo a la supervisión revisar documentos hasta el estado actual del proyecto</t>
  </si>
  <si>
    <t>el PIDAR tiene alta expectativa en la comercialización de la leche al dotar el acopio con un equipo para verificar la calidad de la leche recibida, adecuación de la zona de recepción y despacho de la leche garantizando la calidad al proceso de trazabilidad del producto; buscando mejoramiento de la calidad de vida de los pequeños y medianos productores de leche</t>
  </si>
  <si>
    <t>Se recomemienda revisar documentos hasta el estado actual del proyecto</t>
  </si>
  <si>
    <t xml:space="preserve">El material de cajas y envoltura de Panela no se entregó de acuerdo a lo programado  trayendo con esto que se continuará realizando pagos por concepto de administración dela fiducia a quien la organización solicitó suspensión sin embargo no se realizó </t>
  </si>
  <si>
    <t>Proyecto con gran visión que reúne las expectativas de la organización y los beneficiarios al mejorar su gestión en términos sociales, productivos y económicos alrededor del aprovechamiento y el mejoramiento en la productividad y calidad en el proceso de elaboración y la transformación de la panela mediante la adecuación del trapiche panelero</t>
  </si>
  <si>
    <t>En Proceso de Cierre</t>
  </si>
  <si>
    <t>el Contrato de insumos agrícolas no se cumplió y debido a esto se debió ajustar y nuevamente publicar los TDR causando demoras en este proceso</t>
  </si>
  <si>
    <t>PIDAR que cumple con las necesidades y expectativas de la organización, con el establecimiento de Cacao bajo sistema agroforestal pueden encontrar beneficios socioeconómicos, productivos y ambientales; la organización busca continuar fortaleciéndose a través del trabajo en equipo y ayuda mutua</t>
  </si>
  <si>
    <t>El TDR  de adecuación de terreno fue declarado desierto y no se habia  logrado adjudicar lo que  causó retrasos en  las  actividad en el proyecto</t>
  </si>
  <si>
    <t>Proyecto que reúne la experiencia de la región donde se desarrolla al tener una vocación de producción de ovinos; con el fortalecimiento de la cadena ovina la organización tiene la oportunidad de aumentar su potencial y mejorar la calidad de vida de los asociados y beneficiarios del proyecto</t>
  </si>
  <si>
    <t>No tuvo acta de inicio ya que no reunió requisitos previos. Se declaró pérdida de fuerza ejecutoria</t>
  </si>
  <si>
    <t>proyecto al que se le declaró pérdida de fuerza ejecutoria debido a que no reunió requisitos previsos para su ejecución</t>
  </si>
  <si>
    <t>Pérdida Fuerza Ejecutoria</t>
  </si>
  <si>
    <t xml:space="preserve">Se presentaron demoras con las entregas de los activos productivos , y posteriormente en el TDR  para el uso de rendimientos financieros el cual fue declarado desierto y se debió ajustar
</t>
  </si>
  <si>
    <t xml:space="preserve">Proyecto con objetivos claros de fortalecimiento asociativo al buscar mejorar los procesos productivos de la cadena de la miel, siendo la apicultura un renglón que viene creciendo brindando oportunidades a nivel económico, social, y productivo pues con el establecimiento de apiarios las familias pueden trabajar en conjunto mejoramiento su calidad de vida y de otra parte creciendo como asociación. </t>
  </si>
  <si>
    <t>Se recomendó revisar y cargar los documentos una vez se empiece la fase de cierre del proyecto</t>
  </si>
  <si>
    <t>proyecto donde se han presentado demoras para el avance de l adjudicación para el uso del contrato para el uso de rendimientos financieros</t>
  </si>
  <si>
    <t>Proyecto con visión de mejoramiento de la ganadería en la región, con el establecimiento de un banco de forrajes, se dispondrá de forraje permanente para los Bovinos que hacen parte del sustento de las familias pertenecientes a la asociación y con esto la producción de leche o carne no se vea afectada por la época del año. La organización debe propender por el crecimiento y robustecimiento continuo de sus miembros al ser ejemplo de la región</t>
  </si>
  <si>
    <t>UNODC</t>
  </si>
  <si>
    <t>Se recomendó revisar y cargar los documentos de acuerdo al estado actual del proyecto</t>
  </si>
  <si>
    <t>Este proyecto reúne la expectativa de la organización al querer producir Gulupa tipo exportación, generando impacto positivo en la región; para el logro de los objetivos se tiene que trabajar en equipo y ayuda mutua de todos los miembros de la organización y comunidad en general</t>
  </si>
  <si>
    <t>Se recomendo revisar y cargar  los documentos una vez se empece la fase de cierre del proyecto</t>
  </si>
  <si>
    <t xml:space="preserve">Proyecto responde a las necesidades de la organización dando cumplimiento a los objetivos establecidos; se puede señalar que la organización beneficiaria debe avanzar de manera más significativa en las gestiones de fortalecimiento de sus capacidades asociativas, para mejorar significativamente su desempeño social y organizativo. </t>
  </si>
  <si>
    <t>Proyecto que pretende hacer uso eficiente de los recursos naturales aportando en la mitigación del cambio climático, con la implementación del sistema silvopastoril se puede establecer una ganadería sostenible que impactará en el aumento de los ingresos de las familias beneficiarias para garantizar una mejor calidad de vida de las mismas. Es un proyecto de gran impacto para esta región de la provincia de Lengupá, al ser un referente de trabajo en equipo y del logro de objetivos asociativos</t>
  </si>
  <si>
    <t xml:space="preserve">Proyecto que tiene objetivos claros y la confianza de que logrará el fortalecimiento como organización y el mejoramiento de la calidad vida de los miembros beneficiarios de la región logrando impactos positivos en la región al mejorar y producir leche para atender mercados nacionales creando un banco de forraje y haciendo extensión para los demás productores de leche de la región, así de esta manera se espera ser una asociación reconocida por su persistencia y el mejoramiento continuo en el logro de objetivos. </t>
  </si>
  <si>
    <t>aun no cuenta con memorando de acuerdo</t>
  </si>
  <si>
    <t>Pendiente</t>
  </si>
  <si>
    <t>FCP</t>
  </si>
  <si>
    <t>Pendiente fecha</t>
  </si>
  <si>
    <t>Cofinanciado</t>
  </si>
  <si>
    <t>NUMERO</t>
  </si>
  <si>
    <t>DEPARTAMENTO</t>
  </si>
  <si>
    <t>MUNICIPIO</t>
  </si>
  <si>
    <t xml:space="preserve">ESTADO </t>
  </si>
  <si>
    <t>RECOMENDACIONES</t>
  </si>
  <si>
    <t>PA15-BOY-10</t>
  </si>
  <si>
    <t>BOYACA</t>
  </si>
  <si>
    <t>PUERTO BOYACA</t>
  </si>
  <si>
    <t xml:space="preserve">•	Revisar el documento enviado por la organización respecto a declaración extra juicio solicitada
•	Avanzar al Cierre del proyecto una vez se lleven a cabo las actividades </t>
  </si>
  <si>
    <t>PA15-BOY-11</t>
  </si>
  <si>
    <t>·   Revisar el documento enviado por la organización respecto a declaración extrajuicio solicitada
. Avanzar al cierre del proyecto una vez se realicen las actividades</t>
  </si>
  <si>
    <t>PA15-BOY-9</t>
  </si>
  <si>
    <t>RAQUIRA</t>
  </si>
  <si>
    <t>•	Revisar los extractos bancarios que allegue el representante legal para corroborar lo comunicado acerca del estado de la cuenta bancaria
•	Si la cuenta se encuentra sin saldo, se debe avanzar con las actividades de cierre del proyecto</t>
  </si>
  <si>
    <t>PA15-BOY-13</t>
  </si>
  <si>
    <t>CHINAVITA</t>
  </si>
  <si>
    <t>•	 Realizar mesa de trabajo con área jurídica para definir acciones frente a negativa del Banco
•	Revisar los extractos bancarios que allegue el representante legal para corroborar lo comunicado acerca del estado de la cuenta bancaria
•	Si la cuenta se encuentra sin saldo, se debe avanzar con las actividades de cierre del proyecto</t>
  </si>
  <si>
    <t>PA15-BOY-6</t>
  </si>
  <si>
    <t>ALMEIDA</t>
  </si>
  <si>
    <t>se presentó un inconveniente con la obtención de la información financiera, ya que el banco asociado (Bancolombia) negó el acceso al informe final de cierre y a los extractos bancarios necesarios para diligenciar el formato de cierre. Se ofició al representante legal para que se dirigiera personalmente al banco; sin embargo, una vez allí, también se le negó dicha información. Ante esta situación, se definió realizar un requerimiento formal al representante legal, otorgándole un plazo de un mes para entregar el certificado de saldos de la cuenta bancaria. Paralelamente, se enviará el informe de cierre al representante legal, teniendo como base el último reporte emitido por la entidad financiera, y se establecerá un plazo de cinco días hábiles para dar respuesta. La comunicación oficial deberá ser emitida a más tardar el 20 de junio, estableciendo como fecha límite de entrega del certificado bancario el 27 de junio. En caso de no recibir respuesta dentro del plazo establecido, la entidad procederá a dejar en firme el informe de cierre y se realizará el cierre definitivo del proyecto a más tardar el 1 de julio de 2025, con su correspondiente remisión al archivo. Nose ha realizado esta actividad.</t>
  </si>
  <si>
    <t xml:space="preserve">
• Definir si existe saldo de recursos públicos por ejecutar si existen proceder a ejecutar 
• Si no existe saldo cuenta avanzar al cierre de proyecto </t>
  </si>
  <si>
    <t>PDR13-BOY-PIS-05</t>
  </si>
  <si>
    <t>PISBA</t>
  </si>
  <si>
    <t>El profesional de la UTT que estuvo a cargo de impulsar las diferentes actividades para el avance y cierre del proyecto, definio que ya se diligenciaron todos los formatos requeridos y, durante la revisión de los extractos bancarios, se evidenció que el Banco Agrario debitó de la cuenta de la representante legal un valor aproximado de $650.000, correspondiente a una cuota de un crédito personal que ella mantiene con dicha entidad. Tras comunicarse con el banco, la representante legal llegó a un acuerdo para asumir dicho valor y reintegrarlo al proyecto. No obstante, teniendo en cuenta el número de beneficiarios y que el valor correspondiente a cada uno no supera los quince mil pesos, se determinó que el reintegro se realice directamente al Tesoro Nacional, dado que el esfuerzo administrativo para distribuirlo sería desproporcionado frente al monto. Se recomendó que se brinde acompañamiento técnico en el proceso de reintegro y, una vez se cuente con el comprobante de la consignación, se procederá con el cierre del proyecto. NOse ha realizado esta actividad</t>
  </si>
  <si>
    <t>•	Comunicarse con la Representante Legal e indicarle la manera para realizar la devolución del dinero al Tesoro Nacional si esa es la ruta definida 
•	Diligenciar y reunir los documentos inherentes al proyecto y remitir para realizar el cierre del proyecto</t>
  </si>
  <si>
    <t>PDR15-BOY-RAQ-01-C</t>
  </si>
  <si>
    <t>•	Comunicarse con beneficiaria de la que se tiene número celular para informar con la beneficiaria dispuesta a colaborar o esposa del fallecido Representante Legal para avance del proyecto
•	Definir acciones frente actividades para el cierre del proyecto</t>
  </si>
  <si>
    <t>PAREL2015-ACUI-002</t>
  </si>
  <si>
    <t>CASANARE</t>
  </si>
  <si>
    <t>TAURAMENA</t>
  </si>
  <si>
    <t>• Realizar ajuste de cotizaciones para adquisición de equipos e insumos faltantes
• Avanzar al cierre del proyecto</t>
  </si>
  <si>
    <t>PA15-CAS-1</t>
  </si>
  <si>
    <t>MONTERREY</t>
  </si>
  <si>
    <t>Actualmente la organización había enviado propuesta para la compra de insumos para siembra de Café. Estableciéndose que de acuerdo al extracto bancario la cuenta tenía un saldo de 13 millones aproximadamente; por lo cual se realizaron las entregas de los insumos aprobados; de otra parte se realizó CTGL para aprobación de pago de entregas pendiente desembolso Se realizó socialización de cierre y se está pendiente  diligenciamiento y envío de formato de cierr. Los formatos se diligenciaron y se esta a la espera las directrices de gestión documental para establecer ruta para envío del archivo documental.</t>
  </si>
  <si>
    <t xml:space="preserve">•	Avanzar con actividades de cierre del proyecto </t>
  </si>
  <si>
    <t>PAREL2015-PESCA-006</t>
  </si>
  <si>
    <t>OROCUE</t>
  </si>
  <si>
    <t xml:space="preserve">• Reunir todos los documentos inherentes y requeridos para el cierre del proyecto y Solicitar a gestión documental ruta para envío de documentos del proyecto
</t>
  </si>
  <si>
    <t>PAREL2015-PESCA-007</t>
  </si>
  <si>
    <t xml:space="preserve">
• Proyectar memorando de cierre del proyecto Establecer últimas actividades del proyecto
• Solicitar a gestión documental ruta para envío de documentos del proyecto</t>
  </si>
  <si>
    <t xml:space="preserve">MATRIZ DE DIAGNÓSTICO </t>
  </si>
  <si>
    <t>Código</t>
  </si>
  <si>
    <t>Versión</t>
  </si>
  <si>
    <r>
      <t>Seguimiento Proceso de Ejecución Proyectos Unidad Técnica Territorial</t>
    </r>
    <r>
      <rPr>
        <b/>
        <sz val="16"/>
        <color theme="9" tint="-0.499984740745262"/>
        <rFont val="Calibri"/>
        <family val="2"/>
        <scheme val="minor"/>
      </rPr>
      <t xml:space="preserve"> No. 7</t>
    </r>
    <r>
      <rPr>
        <sz val="16"/>
        <color theme="9" tint="-0.499984740745262"/>
        <rFont val="Calibri"/>
        <family val="2"/>
        <scheme val="minor"/>
      </rPr>
      <t xml:space="preserve"> Boyacá Casanare  Arauca</t>
    </r>
  </si>
  <si>
    <t>Fecha De Desembolso</t>
  </si>
  <si>
    <t>Actividades / Orientaciones / Conceptos Técnicos</t>
  </si>
  <si>
    <t>Fecha de planeación de la actividad</t>
  </si>
  <si>
    <t>Fecha Máxima proyectada para cumplir la actividad</t>
  </si>
  <si>
    <t>Fecha de ejecución de la actividad</t>
  </si>
  <si>
    <t>No. Diagnostico</t>
  </si>
  <si>
    <t>Descripción Avance/Cumplimiento de la actividad</t>
  </si>
  <si>
    <t>Tipo de Acción</t>
  </si>
  <si>
    <t>Clasificación de la actividad</t>
  </si>
  <si>
    <t>Año de proyección de cierre del proyecto</t>
  </si>
  <si>
    <t xml:space="preserve">Estado de la actividad  </t>
  </si>
  <si>
    <t>Nueva Fecha Máxima</t>
  </si>
  <si>
    <t>Preventiva</t>
  </si>
  <si>
    <t>Administrativa</t>
  </si>
  <si>
    <t>Realizada</t>
  </si>
  <si>
    <t>Técnica</t>
  </si>
  <si>
    <t>Correctiva</t>
  </si>
  <si>
    <t>realizada</t>
  </si>
  <si>
    <t>no realizada</t>
  </si>
  <si>
    <t>Realizar CTGL de cierre del proyecto</t>
  </si>
  <si>
    <t>Nueva</t>
  </si>
  <si>
    <t>Cierre Alerta</t>
  </si>
  <si>
    <t>administrativa</t>
  </si>
  <si>
    <t>No realizada</t>
  </si>
  <si>
    <t>Subsanar las causas por las que se abrió la alerta técnica debido a no aprobación de los TDR analisis de cadmio en suleo y grano y logística de ECAS</t>
  </si>
  <si>
    <t>Realizar las acciones para subsanar las causas de apertura de alerta por parte de DSYC</t>
  </si>
  <si>
    <t>Realizar ajuste al POI respecto a los semovientes</t>
  </si>
  <si>
    <t>Definir estado de factura de análisis de suelo ya realizado</t>
  </si>
  <si>
    <t>UTT 7</t>
  </si>
  <si>
    <t>UTT 7  Boyacá - Casanare - Arauca</t>
  </si>
  <si>
    <t>FUERA DE TIEMPO</t>
  </si>
  <si>
    <t>A TIEMPO</t>
  </si>
  <si>
    <t>Realizadas</t>
  </si>
  <si>
    <t>Diagnosticos</t>
  </si>
  <si>
    <t>Total Recomendaciones</t>
  </si>
  <si>
    <t>No Realizadas</t>
  </si>
  <si>
    <t>A Tiempo</t>
  </si>
  <si>
    <t>Cuenta con Resolución de Cierre</t>
  </si>
  <si>
    <t>No Realizada</t>
  </si>
  <si>
    <t>Fondo Mujer Emprende</t>
  </si>
  <si>
    <t>Jurídica</t>
  </si>
  <si>
    <t>Apertura Alerta</t>
  </si>
  <si>
    <t>Financiera</t>
  </si>
  <si>
    <t>FAO</t>
  </si>
  <si>
    <t>Visitas de Campo</t>
  </si>
  <si>
    <t>Proyectos Criticos</t>
  </si>
  <si>
    <t>Proyectos en seguimiento</t>
  </si>
  <si>
    <t>Total Actividades</t>
  </si>
  <si>
    <t># de Diagnóstico</t>
  </si>
  <si>
    <t>Fecha</t>
  </si>
  <si>
    <r>
      <rPr>
        <b/>
        <sz val="18"/>
        <color rgb="FF203764"/>
        <rFont val="Calibri"/>
        <family val="2"/>
      </rPr>
      <t>UTT 7</t>
    </r>
    <r>
      <rPr>
        <b/>
        <sz val="16"/>
        <color rgb="FF203764"/>
        <rFont val="Calibri"/>
        <family val="2"/>
      </rPr>
      <t xml:space="preserve">  Boyacá </t>
    </r>
    <r>
      <rPr>
        <i/>
        <sz val="16"/>
        <color rgb="FF203764"/>
        <rFont val="Calibri"/>
        <family val="2"/>
      </rPr>
      <t>- Casanare y Arauca</t>
    </r>
  </si>
  <si>
    <t>Fecha expedición de la resolución</t>
  </si>
  <si>
    <t>Nombre PIDAR</t>
  </si>
  <si>
    <t>Estado del Proyecto</t>
  </si>
  <si>
    <t>Departamento</t>
  </si>
  <si>
    <t>Municipio</t>
  </si>
  <si>
    <t xml:space="preserve">Tipología de Alerta </t>
  </si>
  <si>
    <t xml:space="preserve">Fecha de notificación de la alerta </t>
  </si>
  <si>
    <t>Descripción de la situación de amenaza</t>
  </si>
  <si>
    <t>Causa</t>
  </si>
  <si>
    <t>Lecciones aprendidas</t>
  </si>
  <si>
    <t>No. Memorando de apertura / fecha de correo electronico de notificación</t>
  </si>
  <si>
    <t>Fecha de cierre de alerta</t>
  </si>
  <si>
    <t>Tiempo alerta abierta (días)</t>
  </si>
  <si>
    <t>Estado (Cerrado – Abierta)</t>
  </si>
  <si>
    <t>Verificación de avance de acciones para la subsanación</t>
  </si>
  <si>
    <t>Acciones o lineamientos para cierre de la alerta</t>
  </si>
  <si>
    <t>Fortalecer las capacidades productivas y asociativas de 63 productores de ganadería doble propósito, pertenecientes al Comité de Ganaderos de Recetor Casanare (COGAREC), mediante la dotación de activos productivos, acompamiento técnico integral e implementación de buenas prácticas ganaderas en el municipio de Recetor departamento de Casanare</t>
  </si>
  <si>
    <t>EJECUCIÓN DIRECTA</t>
  </si>
  <si>
    <t>En ejecución</t>
  </si>
  <si>
    <t>Casanare</t>
  </si>
  <si>
    <t>No se puede verificar la información reportada en cuanto a las entregas de Bovinos realizadas las cuales no fueron notificadas a la ADR</t>
  </si>
  <si>
    <t>Conforme al monitoreo que se efectúa del proyecto, el apoyo a la supervisión indicó que se tuvo conocimiento que se ejecutaron entregas de Bovinos el 26 de diciembre de 2023 por parte de la organización sin comunicar a la ADR; esto fue confirmado en visita de seguimiento realizada al proyecto por parte del apoyo operativo territorial de la dirección de seguimiento y control, mediante reunión con el representante legal de la organización y visitas algunos beneficiarios los cuales aseveraron la entrega de Bovinos como parte del proyecto; a la fecha no se puede cotejar lo puesto en conocimiento, en razón a que no existe documento que permita verificar la información reportada.</t>
  </si>
  <si>
    <t>Se debe Contar con los documentos necesarios para la verificación de las actividades de implementación del proyecto, para conocer su avance y cumplimiento de metas y objetivos propuestos</t>
  </si>
  <si>
    <t>Abierta</t>
  </si>
  <si>
    <t>Fortalecer las capacidades productivas y asociativas de 50 productores de ganaderia doble proposito, pertenecientes a la asociacion de lecheros del municipio de Sácama (ASOLESACA), mediante la dotacion de activos productivos, acompañamiento de buenas practicas ganaderass en el municipio de Sácama Departamento de Casanare</t>
  </si>
  <si>
    <t>Sacama</t>
  </si>
  <si>
    <t>Se presenta demora en la actividad de entregas de activos productivos correspondiente a Semovientes, lo cual retrasa el desarrollo normal del proyecto, debido al presunto incumplimiento en las entregas pactadas en el objeto y obligaciones del Contrato de Compra de Semovientes Nro. 01-2023 celebrado entre ASOLESACA y la Organización Hermanos Torres Rodríguez y Asociados OHTRAS S.A.S identificada con NIT No. 900.524.644-7, con fecha de inicio del 01 de septiembre de 2023 y fecha de terminación del 30 de marzo de 2024, que tiene por objeto: “Compra de semovientes – novillas de vientre preñadas, conforme a las condiciones definidas en la presente convocatoria en el marco del Proyecto Integral de Desarrollo Agropecuario y Rural – PIDAR, de tipo asociativo identificado con el BP No. 3150, cofinanciado por la Agencia de Desarrollo Rural mediante resolución 272 del 19/08/2021, conforme a las condiciones y requerimientos que se hayan establecido en el Marco Lógico del Proyecto y en los demás documentos que hagan parte del mismo”.</t>
  </si>
  <si>
    <t>Se han presentado incumplimientos en las entregas de los semovientes por parte del proveedor del Contrato de Compra de Semovientes Nro. 01-2023, con fecha de inicio del 01 de septiembre de 2023 y fecha de terminación del 30 de marzo de 2024.</t>
  </si>
  <si>
    <t>Cuando no se da cumplimiento a las actividades. programadas y aprobadas en el cronograma establecido, se afecta el normal desarrollo de los proyectos prolongando su ejecución y finalización</t>
  </si>
  <si>
    <t>Se anexa POA, póliza de aseguradora, contrato No. 001 – 2023 y acta de inicio.</t>
  </si>
  <si>
    <t xml:space="preserve">Debido a la causa que se menciona se aperturó alerta la cual a la fecha no se ha logrado cerrar debido a que aun persiste, Si bien se declaró incumplimiento  del contrato celebrado entre ASOLESACA y la empresa OHTRAS S.A.S para la compra de 50 Novillas o Vacas con gestación por transferencia de embriones con 90 dias de preñez.
Sin embargo el Contratista no cumplió lo pactado y a la fecha no se ha definido las acciones para definir el ajuste de los TDR y nuevamente publicar para adjudicar contrato de lo semovientes.
En la última mes de planeación participativa  llevada a cabo el 27 de febrero de 2025, y en el seguimiento semanal a los proyecto se ha reiterado la alerta y se recomendó realizar nuevamente mesa de trabajo con los implicados en el proyecto para determinar las acciones a seguir y dar celeridad para avance de entrega de semvientes
</t>
  </si>
  <si>
    <t>Boyacá</t>
  </si>
  <si>
    <t>Guayatá</t>
  </si>
  <si>
    <t>Se presenta retraso para definir acciones y realizar la aprobación de los Términos de referencia para los procesos de tanques zamorano e invernaderos para los que se determinó que se debe ajustar el POI, ya que desde UNODC se comunicó que el recurso disponible no es suficiente</t>
  </si>
  <si>
    <t>Los términos de referencia para los invernaderos y tanques zamorano fueron elaborados y se publicaron pero fueron declarados desiertos; a la fecha se ha buscado desde la UTT acciones en compañía de UNODC y la organización quienes han estados dispuestos en colaborar para establecer soluciones y proponer ajustes convenientes para lograr aprobar en CTGL los cambios a los términos de referencia lo cual se convirtió en cuello de botella amenazando con el normal desarrollo del PIDAR, y continuar con el procedimiento para avanzar con el desarrollo del proyecto, sin embargo en las mesas técnicas realizadas recientemente se ha tratado el tema pero se continua sin avanzar con acciones definitivas para dar la celeridad con la aprobación de los términos de referencia para invernaderos y tanques zamorano</t>
  </si>
  <si>
    <t xml:space="preserve">Los TDR para adjudicar los procesos de Taques Zamorano e invernaderos se convirtió en el motivo de rezago del proyecto ya que al fecha no se ha logrado ajustar los diseños para la contrucción de estos; por parte de UNODC se han solicitado ajustes correspondientes y desde la UTT se ha apoyado para el acoplamiento de los diseños. Lo mas reciente se les solicitó a la organización que certificara que los predios donde se desarrolla el proyecto cuentan con las dimensiones apropiadas para la infraestructura.
En ese sentido no se ha logrado avanzar y subsanar la causa de la alerta al proyecto, En la última mesa de planeación participativa llevada a cabo en la UTT el 27 de febrero de 2025 y en el seguimiento semanal se ha reiterado la alerta y se ha recomendado proponer a UNODC mesas de trabajo para avanzar en la solución y poder ajustar los TDR y publicar de acuerdo al procedimiento  </t>
  </si>
  <si>
    <t xml:space="preserve">Fortalecer las capacidades productivas y asociativas de
63 productores de ganadería doble propósito,
pertenecientes al comité de ganaderos de recetor
Casanare (COGAREC), mediante la dotación de activos
productivos, acompañamiento técnico integral e
implementación de buenas prácticas ganaderas en el
municipio de recetor departamento de Casanare </t>
  </si>
  <si>
    <t>El contratista Servicios y Suministros S&amp;E S.A.S entregó en diciembre de 2023 al Comité de ganaderos de Recetor, sin presencia ni acompañamiento de la supervisión del PIDAR a cargo de la UTT No. 7, novillas en cantidades y especificaciones técnicas no coincidentes con las especificaciones técnicas y cantidades establecidas en los el proyecto formulado por la ADR, en el POI aprobado, en los Términos de Referencia del proceso de selección efectuado ni en el contrato celebrado por la organización beneficiaria y Servicios y Suministros S&amp;E S.A.S.
Vale la pena mencionar que el Proyecto formulado, aprobado y cofinanciado por la Agencia de Desarrollo Rural contempla la entrega a 63 productores de ganadería doble propósito, pertenecientes al comité de ganaderos de Recetor Casanare (COGAREC), mediante la dotación de novillas de vientre o vacas de primer parto (receptora) con gestación de transferencia de embrión de raza Gyr de 90 días de preñez confirmada por informe ecográfico (en total 63). A través de la entrega se esperaba garantizar el mejoramiento genético de cada unidad productiva y el incremento de los indicadores productivos, los cuales se obtiene a mediano plazo tras el alcance de las crías de su primer parto (36-42 meses después del nacimiento).
A la fecha, se tiene noticia que el contratista hizo entrega de una menor cantidad de semovientes a los establecidos; el proyecto indica 63 semovientes. Según concepto técnico resultado de las visitas realizadas predio a predio se constató la entrega solamente de 49 semovientes, y estos a su vez no cumplieron con características definidas en el proyecto: “Receptora novilla cruce lechero base cebuína con gestación por transferencia embrionaria de 90 días con embrión puro de la raza Gyr” porque en la visita técnica se constató la entrega de novillas no preñadas, con la gravedad del posible incumplimiento de los
Con la implementación de este proyecto productivo se pretendí beneficiar los productores
del comité de ganaderos de Recetor Casanare –COGAREC (63 beneficiarios), con el fin de
mejorar los ingresos a los beneficiarios a través de una propuesta de fortalecimiento integral
de la actividad ganadera doble propósito y las capacidades, habilidades, destrezas socio organizaciones, empresariales y psicosociales de la organización, contemplando la implementación de Buenas Prácticas Ganaderas, Buenas prácticas de ordeño, razón por la que el incumplimiento de las especificaciones técnicas previstas pueden afectar el cumplimiento de los objetivos e indicadores del proyecto.</t>
  </si>
  <si>
    <t xml:space="preserve">
1.Informe Hallazgo Contraloría
2.Contrato firmado entre ASOPROVIPAZ y CDRI
3.Informe de Actividades entregado por la EPSEA - CDRI con las observaciones de no conformidad de ASOPROVIPAZ
4. Aprobación de Garantías EPSEA CDRI
4.Acta de CTGL No.18_25072023
5.Acta de CTGL No.19_21052024</t>
  </si>
  <si>
    <t xml:space="preserve">Financiero Contable </t>
  </si>
  <si>
    <t>El proyecto ha perdido recursos debido al cobro excesivo -no acordado entre las partespor la firma contratada para administrar el encargo fiduciario.</t>
  </si>
  <si>
    <t>En el contrato de encargo fiduciario firmado entre la organización y Alianza Fiduciaria se
acordó que se cobrarían 0.5 SMLMV + IVA entre tanto no se realizaran desembolsos y 2
SMMLV+IVA cuando se realizaran pagos. Contraviniendo lo acordado, la firma Alianza
Fiduciaria ha estado cobrando 2 SMLMV+IVA desde el 2022 todos los meses sin que se
haya realizado ningún pago desde entonces. Esto ha llevado a sobrecostos por
aproximadamente $54.000.000. Aunado a lo anterior los cobros se llevaron a cabo estando
el contrato vencido desde el 27 de octubre del año 2022.</t>
  </si>
  <si>
    <t xml:space="preserve">
Resulta necesario que la supervisión de los PIDAR preste más atención a la variable
financiera de los proyectos, así como que se contraten profesionales especializados en
este sentido para que se encarguen de apoyar en el seguimiento financiero.</t>
  </si>
  <si>
    <t>En el contrato de encargo fiduciario firmado entre la organización y Alianza Fiduciaria se acordó que se cobrarían 0.5 SMLMV + IVA entre tanto no se realizaran desembolsos y 2 SMMLV+IVA cuando se realizaran pagos. Contraviniendo lo acordado, la firma Alianza Fiduciaria ha estado cobrando 2 SMLMV+IVA desde el 2022 todos los meses sin que se haya realizado ningún pago desde entonces. Esto ha llevado a sobrecostos por aproximadamente $54.000.000. Aunado a lo anterior los cobros se llevaron a cabo estando el contrato vencido desde el 27 de octubre del año 2022.
A la fecha no se han adelantado acciones frente a esta situación presentada y advertida; a finales del año 2024 se realizó mesa de trabajo en la cual estuvo presente la UTT, representantes de la Fiducia y la DSYC, en esta mesa se acordó que la Fiducia revisaría lo comunicado y se volvería a convocar a otra mesa para acordar la solución.
En la última mesa de planeación participativa se reiteró la alerta de la misma manera en el seguimiento semanal a los proyectos que realiza la DSYC,  y se recomendó como prioritario realizar mesa de trabajo con  la organización y demas implicados en el proyecto para definir acciones a seguir para subsanacion de esta situación en pro del avance del proyecto. La mesa se convocó para el 18 de marzo pero se debió reprogramar por la UTT</t>
  </si>
  <si>
    <t>Fortalecer las capacidades productivas y socio empresariales de 51 ganaderos pertenecientes a la Asociación de productores de leche "ASPROLESE" del municipio de San Eduardo departamento de Boyacá</t>
  </si>
  <si>
    <t>Ejecución Directa</t>
  </si>
  <si>
    <t>EN EJECUCIÓN</t>
  </si>
  <si>
    <t>San Eduardo</t>
  </si>
  <si>
    <t>En el Comité Técnico de Gestión Local - CTGL No. 8, celebrado el 11 de
noviembre de 2024, se declararon desiertos seis Términos de Referencia
fundamentales para el desarrollo del proyecto PIDAR. Estos Términos de
Referencia corresponden a Insumos Agropecuarios, Médico Veterinario,
Profesional Socio Empresarial, ECAS, Contador y Semovientes, lo que
sumó al retraso considerable que ya se presentaba en la ejecución del
proyecto y, según se observa, ha derivado en una presunta desfinanciación
del mismo.
Ante esta situación, los Términos de Referencia fueron reestructurados y
aprobados en la sesión del CTGL No. 9, celebrada el 9 de diciembre de
2024. Sin embargo, a la fecha, aún persisten dificultades para avanzar en
la ejecución del proyecto. Con el objetivo de encontrar alternativas para
mitigar los efectos de la desfinanciación y acelerar el progreso, se llevó a
cabo una mesa de trabajo, en la que se discutieron varias opciones. Sin
embargo, los avances no han sido lo suficientemente rápidos, lo que ha
dificultado el establecimiento de acciones concretas para alcanzar los
objetivos planteados y garantizar la satisfacción de la organización.
A pesar de estos obstáculos, en la segunda mesa de verificación conjunta
de DSYC y UTT, se acordaron actividades para articular las soluciones
propuestas y reorientar el proyecto hacia su cumplimiento. No obstante, la
falta de celeridad en la implementación de estas medidas sigue siendo un
factor que genera retrasos en la ejecución del PIDAR.</t>
  </si>
  <si>
    <t>Cuando se realizan las actividades programadas para la ejecución de los
proyectos en los tiempos establecidos se puede tener la certeza que el
proyecto puede lograr las metas. de lo contrario puede afectarse el
normal desarrollo, impactando en el pronto mejoramiento de vida de los
beneficiarios del proyecto</t>
  </si>
  <si>
    <t>Fortalecimiento de las capacidades productivas y socio organizacionales en el cultivo de cacao de 26 mujeres rurales, pertenecientes a la Asociación de Mujeres emprendedoras y cacaoteras del Sarare del municipio de Saravena, departamento de Arauca</t>
  </si>
  <si>
    <t>Arauca</t>
  </si>
  <si>
    <t>En el marco del Comité Técnico de Gestión Local (CTGL), mediante Acta No. 21 del 06 de
noviembre de 2024, se aprobaron los Términos de Referencia (TDR) No. 12 y No. 13,
correspondientes a:
TDR No. 12: Suministro para el apoyo logístico en insumos destinados a la realización de las
Escuelas de Campo (ECAS).
TDR No. 13: Consultoría para el análisis de suelo más Cadmio y análisis de Cadmio en grano
de Cacao.
Ambos TDR fueron publicados del 7 al 12 de noviembre de 2024.
Posteriormente, en el CTGL desarrollado el 22 de noviembre de 2024, según consta en el
Acta No. 22, se declaró desierto el TDR No. 12, correspondiente a Suministro para el apoyo
logístico en insumos para la realización de las ECAS.
Asimismo, en el CTGL del 28 de noviembre de 2024, mediante Acta No. 23, se declaró
desierto el TDR No. 13, correspondiente a consultoría para el análisis de suelo más Cadmio
y análisis de Cadmio en grano de Cacao.
Desde la fecha en que fueron declarados desiertos los Términos de Referencia
anteriormente mencionados, no se han adelantado acciones orientadas al ajuste,
aprobación, publicación y adjudicación de los contratos. Esta situación ha generado retrasos
en la ejecución del proyecto, afectando su normal desarrollo.</t>
  </si>
  <si>
    <t>A la fecha, no se han llevado a cabo las actividades correspondientes al ajuste, aprobación y posterior publicación nuevamente de los Términos de Referencia relacionados con el suministro para el apoyo logístico en insumos destinados a la realización de las ECAS, así como los servicios de consultoría para el análisis de suelo con enfoque en Cadmio y el análisis de Cadmio en Grano de Cacao.</t>
  </si>
  <si>
    <t>El cumplimiento de las actividades programadas en los tiempos establecidos permite tener
certeza sobre el logro de las metas del proyecto. Por el contrario, cualquier retraso puede
afectar su desarrollo normal, impactando negativamente en el mejoramiento oportuno de la
calidad de vida de los beneficiarios.</t>
  </si>
  <si>
    <t xml:space="preserve">30/11/2021
</t>
  </si>
  <si>
    <t>En noviembre de 2024, los seis bloques de términos de referencia del proyecto fueron declarados desiertos. A la fecha, y ante la posible desfinanciación del proyecto, no se han definido acciones claras para continuar con su ejecución. Esta situación ha provocado retrasos en las actividades y la falta de avance en la actualización del cronograma</t>
  </si>
  <si>
    <t>Fortalecer las capacidades productivas y socio organizacionales a través del establecimiento del cultivo de cacao bajo sistema agroforestal en el Resguardo Indígena Caño Mochuelo en el municipio de Hato Corozal, departamento de Casanare</t>
  </si>
  <si>
    <t xml:space="preserve">
En el marco del proyecto identificado con el BP3219, proferido mediante la
Resolución 578 del 24 de diciembre de 2021, denominado “Fortalecer
capacidades productivas y socio organizacionales a través del
establecimiento del cultivo de cacao bajo sistema agroforestal en el
Resguardo Indígena Caño Mochuelo, municipio de Hato Corozal,
departamento de Casanare”, el 3 de diciembre de 2024, se llevó a cabo el
Comité Técnico de Gestión Local, el cual se consignó en el acta número 25.
El propósito de dicho comité fue evaluar los oferentes postulados, para los
Términos de Referencia (TDR) N° 11 y N° 12, así:
TDR N° 11
Objeto: Prestación de servicios profesionales para la contratación de:
1 Ingeniero Agrónomo
1 Contador Público
2 Asistentes Técnicos Agrícolas
Resultado de la evaluación:
Se declaró desierto debido a que los oferentes no cumplieron con los
requisitos establecidos en los TDR.
TDR N° 12
Objeto: Contratación mediante compraventa de 47.000 unidades de
plántulas de patrón de cacao injertado con clones seleccionados FTA 2, FSA
13 y FEAR 5 (modelo araucano), destinadas a los beneficiarios del proyecto.
Resultado de la evaluación:
La adjudicación fue otorgada a la empresa Comercializadora Dinerca S.A.S.
La abogada contratista de la Unidad Técnica Territorial (UTT) 7 recomendó
notificar al oferente seleccionado, solicitando mantener el valor de la
propuesta económica hasta tanto no se contraten los profesionales
requeridos para la asistencia del mismo.A la fecha, no se ha ajustado ni publicado nuevamente el TDR N° 11 para la
contratación de los profesionales requeridos (Ingeniero Agrónomo, Contador
Público y Asistentes Técnicos Agrícolas).
Tampoco se ha iniciado la formalización del contrato adjudicado en el TDR
N° 12.
Es necesario realizar a la mayor brevedad los ajustes necesarios a los
Términos de Referencia del TDR N° 11, con el fin de publicar nuevamente
la convocatoria y contratar a los profesionales requeridos.
Asimismo, es urgente proceder con la notificación y formalización del
contrato de compraventa correspondiente al TDR N° 12, en aras de cumplir
con los compromisos del proyecto, que se desarrolla en el marco de una
sentencia judicial y se encuentra actualmente en la fase de utilización de
rendimientos financieros.
Cabe resaltar que la entrega oportuna de las plántulas debe realizarse en la
época climática adecuada para la siembra, lo cual es crucial para garantizar
el éxito técnico y productivo de la intervención.</t>
  </si>
  <si>
    <t>Con fecha 3 de diciembre de 2024, se evaluaron en el Comité Técnico de
Gestión Local los oferentes para los Términos de Referencia (TDR)
correspondientes a:
• La Prestación de servicios profesionales, y
• La compraventa de 47.000 unidades de plántulas de patrón de cacao
injertado con clones seleccionados FTA 2, FSA 13 y FEAR 5 (modelo
araucano).
Como resultado de esta evaluación, se declaró desierto el proceso
relacionado con el TDR de Prestación de servicios profesionales, debido al
incumplimiento de los requisitos establecidos por parte de los oferentes. Por
otro lado, el TDR de compraventa de las 47.000 plántulas fue adjudicado.
A la fecha, no se ha realizado el ajuste ni la publicación del TDR N.º 11,
correspondiente a la contratación de los profesionales requeridos (Ingeniero
Agrónomo, Contador Público y Asistentes Técnicos Agrícolas). Asimismo,
no se ha iniciado la formalización del contrato adjudicado para el TDR N.º
12.
Estos retrasos están afectando negativamente la ejecución y el desarrollo
oportuno del proyecto.</t>
  </si>
  <si>
    <t>Cuando los proyectos enfrentan obstáculos que impiden el avance de las
actividades programadas, es necesario implementar alternativas que
permitan dar continuidad a los procesos, ya que los retrasos prolongados
pueden alterar el desarrollo normal del proyecto y generar impactos
negativos en el mejoramiento de la calidad de vida de las familias
beneficiarias.</t>
  </si>
  <si>
    <t>Cerrado</t>
  </si>
  <si>
    <t>Cargar las actas de recibo a satisfacción de la plántulas en el módulo de gestión de la DAAP</t>
  </si>
  <si>
    <t>No se ha entregado por parte de la organización el soporte de las facturas aporbadas para el uso de excedentes</t>
  </si>
  <si>
    <t xml:space="preserve">
1. Ajustar el TDR de logística de ECAS
2. Ajustar el TDR de analisis de cadmio en sulo y grano
3. Aprobar los TDR de logística de ECAS y análisi de cadmio en suelo y grano
</t>
  </si>
  <si>
    <t xml:space="preserve">Realizar la conformación del 1 CTGL </t>
  </si>
  <si>
    <t xml:space="preserve">Se han tenido dificultades para lograr adjudicar contratos de los  TDR para análisis de cadmio y logística de ECAS  los cuales sehan declarado  desierto
 </t>
  </si>
  <si>
    <t>Demora con la verificación del los 51 semovientes a entregar</t>
  </si>
  <si>
    <t>Pérdida de material vegetal inicialmente entregado a la organización, demosra para avanzar con el ajuste de los TDR de profesionales y técnicos</t>
  </si>
  <si>
    <t xml:space="preserve">Proyecto ceerado por la UTT se cumplió con todas las actividades esta pendiente la visita de cierre  por parted de la DSYC  </t>
  </si>
  <si>
    <t>Realizar verificación de contrapartida referente a la adecuación de terreno</t>
  </si>
  <si>
    <t>31/07/2025 No se han subsanado las causa de apertura de la alerta</t>
  </si>
  <si>
    <t>Cerrada</t>
  </si>
  <si>
    <t>Fortalecer las capacidades productivas y asociativas de 63
productores de ganadería doble propósito, pertenecientes al Comité de Ganaderos
de Recetor Casanare (COGAREC), mediante la dotación de activos productivos,
acompañamiento técnico integral e implementación de buenas prácticas ganaderas
en el municipio de Recetor departamento de Casanare</t>
  </si>
  <si>
    <t>Recetor</t>
  </si>
  <si>
    <t>No se han adelantado compromiso adquiridos en el CTGL N° 10 respecto a las actividades para avanzar en la ejcución del proyecto</t>
  </si>
  <si>
    <t xml:space="preserve">Retraso en las actividades del proyecto </t>
  </si>
  <si>
    <t>Cargar el informe de cierre del proyecto en el módulo de gestión de la DAAP</t>
  </si>
  <si>
    <t>Realizar CTGL para aprobación de los TDR de obra civil e interventoria y profesionales</t>
  </si>
  <si>
    <t xml:space="preserve">Se realizó revisión documental por parted elos AOT de la DSYC </t>
  </si>
  <si>
    <t xml:space="preserve">Se recomendó revisar y cargar los documentos de acuerdo al estado actual del proyecto. </t>
  </si>
  <si>
    <t>  29/08/2025No se han subsanado las causa de apertura de la alerta
31/07/2025 No se han subsanado las causa de apertura de la alerta</t>
  </si>
  <si>
    <t>29/08/2025 No se han subsanado las causa de apertura de la alerta
31/07/2025 No se han subsanado las causa de apertura de la alerta </t>
  </si>
  <si>
    <t>29/08/2025 No se han subsanado las causa de apertura de la alerta
31/07/2025 No se han subsanado las causa de apertura de la alerta</t>
  </si>
  <si>
    <t>29/08/2025 No se han subsanado las causa de apertura de la alerta</t>
  </si>
  <si>
    <t>29/08/2025 No se han subsanado las causa de apertura de la alerta
 31/07/2025 No se han subsanado las causa de apertura de la alerta</t>
  </si>
  <si>
    <t>Sácama</t>
  </si>
  <si>
    <t>El proyecto depende de una buena coordinación entre los 180 productores organizados en PRIMALAC y el equipo técnico. Es clave definir roles claros, gestionar recursos eficientemente y hacer seguimiento constante para asegurar el éxito y sostenibilidad del proyecto.</t>
  </si>
  <si>
    <t>El proyecto requiere una coordinación clara entre productores y gestores para administrar los centros de acopio. Es clave definir roles, gestionar recursos y supervisar el manejo adecuado de los productos para garantizar eficiencia y sostenibilidad en el sector lácteo de Arauca.</t>
  </si>
  <si>
    <t>Se recomienda verificar documentos hasta el estado actual del proyecto</t>
  </si>
  <si>
    <t>proyecto en el cual la organización no ha remitido la factura soporte del acompra del equipo aporbado para uso del saldo consigando. Pendiente la realización del informe final de cierre del proyecto. Pendiente cargar las lista de asistencia de beneficiarios al evento de cierre del proyecto</t>
  </si>
  <si>
    <t>No se han subsanado las causa de apertura de la alerta</t>
  </si>
  <si>
    <t>cerrada</t>
  </si>
  <si>
    <t>UTT</t>
  </si>
  <si>
    <t>Saravena</t>
  </si>
  <si>
    <t xml:space="preserve">Hato Corozal </t>
  </si>
  <si>
    <t>Avances semana del 22 de agosto al 4 de septiembre</t>
  </si>
  <si>
    <t xml:space="preserve">A la fecha no se han adelantado acciones respecto a la subsanación de la causa que aperturó la alerta teniendo en cuenta que lo referente  a los semovientes  no se ha solucionado </t>
  </si>
  <si>
    <t>Fortalecimiento de las capacidades productivas y empresariales de los miembros de la asociación de productores agrícolas del municipio de Guayatá, por medio de la implementación de infraestructura necesaria para la producción de Gulupa tipo exportación</t>
  </si>
  <si>
    <t>La causa de apertura de la  alerta continua sin resolverse que es la aporbación d elos TDR de tanques zamorano e invernaderos a pesar de las diferentes reiteraciones UNODC no logra dar celeridad con lo correspondiente</t>
  </si>
  <si>
    <t>La situación de los semovientes contiua sin resolverse a pesar de las reiteraciones a la supervisión del proyecto, aun no se realizan acciones que propendan por definir las entregas de semovientes importantes para el objetivo del proyecto</t>
  </si>
  <si>
    <t>Se adelantó reunión con la fiducia y se estableció que devolverá el dinero que cobro de mas, sin embargo no se estableció la manera en que lo realizará, por tanto se mantiene la alerta abierta</t>
  </si>
  <si>
    <t>A la fecha el apoyo a la supervisión del proyecto quien tiene a cargo el impulso de actividades relacionadas con el direccionamiento de la mesa de estructuración de TDR de Análisis de Cadmio y logística de ECAS, no ha convocado para su avance, en ese sentido se reiteró la alerta teniendo en cuenta que la situación anterior  pone en riesgo el normal desarrollo del proyecto.</t>
  </si>
  <si>
    <t>Se aprobaron los TDR correspondiente a semovientes , insumos y profesionales , dando con esto impulso a las actividadee en la ejcución del proyecto</t>
  </si>
  <si>
    <t>Acta N°20 CTGL donde se aprrbaron los TDR correspondientes a asemovientes, insumos y profesionales</t>
  </si>
  <si>
    <t>Acta N°20 CTGL donde se aprobaron los TDR correspondientes a asemovientes, insumos y profesionales</t>
  </si>
  <si>
    <t>Actualmente no se han definido actividades concretas para ajustar los TDR para contratación de 2 profesionales y 2 técnicos agrícolas, lo cual fue aprobado para el uso de rendimientos financieros</t>
  </si>
  <si>
    <t>Cuando no se ejecutan las actividades programadas conforme al cronograma, se compromete el desarrollo del proyecto, generando retrasos, desviaciones en los tiempos establecidos, impacto en la calidad y posible incumplimiento de los objetivos planificados.</t>
  </si>
  <si>
    <t>Actualmente en el proyecto no se han liderado las actividades que se establecieron en el acta de  CTGL N°10 , se reiteró la alerta teniendo en cuenta que el no avance en las actividades impactan negativamente en el normal desarrollo del proyecto</t>
  </si>
  <si>
    <t>Cargar en el módulo de gestión de la DAAP actas de entrega ( insumos y Bombas estacionarias) contratos de adjudicación de contratos de Insumos y Bombas estacionarias</t>
  </si>
  <si>
    <t>Avanzar con el cargue del expediente contractual en el orfeo</t>
  </si>
  <si>
    <t>Programar CTGL para  aprobación del TDR ajustado para el uso de rendimientos financieros consitente en adquisción de Tractor con apero</t>
  </si>
  <si>
    <t>Establecer el estado de pagos correspondientes a profesionales , elementos de publicidad</t>
  </si>
  <si>
    <t>Realizar CTGL para aprobación del TDR para adquisición de insumos agrícolas una vez se cuenta con visto bueno por parte de la VGC</t>
  </si>
  <si>
    <t>Realizar CTGL para aprobación de la propuesta para el uso de excedentes financieros</t>
  </si>
  <si>
    <t>programar CTGL para aprobación del profesional ambiental y traductor simultáneo de lengua castellana a lengua UWA</t>
  </si>
  <si>
    <t xml:space="preserve">Actualmente se desiganó un nuevo profesional para el avance del proyecto. No se encontró ninguna de las actas de los proyectos y no se cuenta con actas de entrega de ningún elemento. El año pasado se había acordado que la representante legal elaboraría un acta notariada en la que certificara haber recibido todo a satisfacción. Se preguntó si ya se revisaron los extractos bancarios allegados para determinar si queda algún saldo, a lo cual se respondió que no. Como tarea pendiente, queda realizar la revisión de los extractos bancarios para establecer si existen saldos disponibles, así como verificar los soportes de ejecución del proyecto. . L a organización remitió la declaración extrajuicio esta en revisión </t>
  </si>
  <si>
    <t xml:space="preserve">Actualmente se desiganó un nuevo profesional para el avance del proyecto.Proyecto del extinto INCODER el cual no se encuentra cerrado; Se informó que este proyecto se ha ejecutado en conjunto con el PA15-BOY-10, de igual manera  informó que la representante comunicó que la  cuenta se encuentra sin saldo según extractos bancarios de Bancolombia; de otra parte se revisó el expediente y no se encontraron documentos relacionados con las actas de entrega en ese sentido se recomendó desde el área jurídica de la DSYC que la organización realice declaración extra juicio certificando que recibieron los insumos a satisfacción indicando los valores, fecha y cantidad de insumo. El profesional de la UTT se reunió con la organización beneficiaria de los 2 proyectos y les comunicó las recomendaciones mencionadas, al momento se espera el envío del documento para avanzar con las actividades de cierre del proyecto. No se han realizado las actividades pendientes. </t>
  </si>
  <si>
    <t>Actualmente se desiganó un nuevo profesional para el avance del proyecto.Actualmente en el proyecto se avanzó con reunión que realizó El profesional que estuvo a cargo de impulsar las diferentes actividades para el avance y cierre del proyecto, con el representante legal y la alcaldía, donde se fijaron compromisos como es el envío de los extractos bancarios para verificar  el estado de la cuenta aun que el representante legal comunicó que la cuenta se encuentra sin saldo;  y a  la fecha el representante legal remitido los extractos bancarios y la certificación bancaria los cuales se revisaron  por el profesional de la UTT, y se radicaron en gestión documental. 
Ya se está elaborando el informe de cierre. Una vez finalizado, deberá ser remitido para su revisión, con el fin de identificar posibles oportunidades de mejora y realizar los ajustes correspondientes. A la fecha no se ha comletado la actividad.</t>
  </si>
  <si>
    <t xml:space="preserve">Actualmente se desiganó un nuevo profesional para el avance del proyecto.En el proyecto ubicado en el municipio de Chinavita se realizó la dotación de semovientes. Actualmente se presenta un inconveniente relacionado con la información financiera, ya que la cuenta utilizada pertenece al banco Bancolombia, entidad que ha negado la entrega del informe final de cierre o de los extractos necesarios para diligenciar el formato correspondiente. Por este motivo, se ofició al representante legal para que se dirigiera personalmente al banco, pero allí también se le negó la información. Como medida, se acordó hacer un requerimiento formal al representante legal, otorgándole un plazo de un mes para entregar el certificado de saldos de la cuenta bancaria. Asimismo, se enviará el informe de cierre al representante legal, teniendo como base el último reporte emitido por el banco. Se establecerá un plazo de cinco días hábiles para dar respuesta. La carta deberá ser elaborada y enviada a más tardar el día 20 de junio, y se fijará como fecha límite el 27 de junio para la entrega del certificado de la cuenta. En caso de no recibir dicha información en la fecha establecida, la entidad procederá a dejar en firme el informe de cierre y se archivará el proyecto a más tardar el martes 1 de julio de 2025. Como tarea pendiente, se debe emitir la comunicación al representante legal a más tardar el 20 de junio, en la cual se le emplaza para que allegue el informe financiero requerido. Si no se recibe respuesta para el 27 de junio, se enviará el informe para que quede en firme el 1 de julio de 2025 con fines de archivo. Ala fecha no se ha realizado la actividad 
</t>
  </si>
  <si>
    <t xml:space="preserve">Actualmente se desiganó un nuevo profesional para el avance del proyecto.No se ha podido dar continuidad al proyecto debido al fallecimiento del representante legal, situación que ha impedido realizar el cambio correspondiente y ha dificultado el uso de un saldo aproximado de tres millones de pesos. Considerando experiencias similares en otros proyectos, se sugiere adelantar el proceso de reintegro de estos recursos al Tesoro Nacional, mediante la aplicación del procedimiento de pérdida de fuerza ejecutoria, conforme a lo establecido en el artículo 99 de la Ley 1437 de 2011, y activando la figura de desistimiento tácito del beneficiario. En este sentido, se deberá emitir una comunicación dirigida a los beneficiarios del proyecto, solicitándoles que designen un nuevo representante legal o titular de la cuenta controlada, a fin de tramitar el cambio ante la entidad bancaria. Se otorgará un plazo máximo de un mes, comprendido entre el 18 de junio y el 18 de julio, para realizar dicho cambio. En caso de no cumplirse este requisito dentro del plazo establecido, se procederá con el reintegro de los recursos al Tesoro Nacional. no se ha realizado la actividad pendiente </t>
  </si>
  <si>
    <t xml:space="preserve">Actualmente se desiganó un nuevo profesional para el avance del proyecto.Actualmente en el proyecto fue aprobada la propuesta enviada por la organización, se realizó comité de compras, aprobando compra de insumos y equipos para recirculación para producir Tilapia, la organización remitió copias de los contratos;  Se formalizaron y realizaron las entregas de los siguientes equipos Generador y adecuación de redes elétricas adiconal se autorizpo desembolso parapago de estos contratos,   se encuentra pendiente realizar ajuste de la porpuesta para adquisición de insumos y otros equipos teniendo en cuenta que se encuentran desactualizadas las cotizaciones ya que son del año 2024 , y ya con esto se realizará comité de compras y avanzar con la ejecución del proyecto. </t>
  </si>
  <si>
    <t>Actualmente se desiganó un nuevo profesional para el avance del proyecto.El proyecto está dividido en 2; un total de 20 beneficiarios y cada proyecto estuvo conformado por 10 beneficiarios con su respectivo representante legal; a su vez cada proyecto tiene su propia cuenta bancaria, donde estableció que, de acuerdo a los extractos solicitados por el profesional de la UTT, los saldos se encuentran en cero. Se avanzó con el diligenciamiento del formato de cierre del extinto INCODER y se encuentra en la elaboración del formato de saldos; esto documentos se remitirán para revisión, de otra parte, se realizó socialización de cierre del proyecto. Y esta pendiente el envío del memorando a Gestión Documental y que desde esta dirección se dicten directrices estableciendo ruta para envío de archivo documental.</t>
  </si>
  <si>
    <t xml:space="preserve">Actualmente se desiganó un nuevo profesional para el avance del proyecto.El proyecto está dividido en 2; un total de 20 beneficiarios y cada proyecto estuvo conformado por 10 beneficiarios con su respectivo representante legal; a su vez cada proyecto tiene su propia cuenta bancaria, donde estableció que, de acuerdo a los extractos solicitados por el profesional de la UTT, los saldos se encuentran en cero. Se avanzó con el diligenciamiento del formato de cierre del extinto INCODER y se encuentra en la elaboración del formato de saldos; esta pendiente que desde gestión documental se dicten directrices estableciendo ruta para envío de archivo documental. </t>
  </si>
  <si>
    <t>No cuenta con memorando de acuerdo</t>
  </si>
  <si>
    <t>El proyecto busca fortalecer a los ganaderos mediante la construcción de una planta para procesar productos lácteos, aumentando su valor y generando desarrollo local. Es clave una buena gestión y capacitación para asegurar su éxito</t>
  </si>
  <si>
    <t>No se tiene claridad del estado de las licencias ambientales que se requieren en el desarrollo del proyecto</t>
  </si>
  <si>
    <t xml:space="preserve">1. Se presentó demora con el envío del informe de rendición de cuentas por parte de la fiducia.
</t>
  </si>
  <si>
    <t xml:space="preserve">1. Que la VP emita la resolución de cierre del proyecto 
</t>
  </si>
  <si>
    <t xml:space="preserve">1. Que la VP emita la resolución de cierre del proyecto </t>
  </si>
  <si>
    <t xml:space="preserve">                                                                                       </t>
  </si>
  <si>
    <t xml:space="preserve"> Avanzar con actividades de ejcución                                                                                                                                    </t>
  </si>
  <si>
    <t>En CTGL se aprobó ajuste en el cual ya no se contrataran profesionales , ya que la asistencia técnica la asumirá la organización en cambió se utilizará el dinero para adquisición de insumos agrícolas en ese sentido se cuenta con insumo para proceder a solictar el cierre de la alerta abierta por seguimiento y control</t>
  </si>
  <si>
    <t>La causa de apertura de la  alerta continua sin resolverse que es la aprobación de los TDR de tanques zamorano e invernaderos a pesar de las diferentes reiteraciones UNODC no logra dar celeridad con lo correspondiente</t>
  </si>
  <si>
    <t xml:space="preserve">	
 31/08/202</t>
  </si>
  <si>
    <t>Fortalecer el renglón lácteo de 60 beneficiarios de la
asociación APROCOLEDA en el municipio de Arauquita, departamento de Arauca, a
través de la adquisición de activos productivos mediante mejoras productivas,
transporte y comercialización"</t>
  </si>
  <si>
    <t>Arauquita</t>
  </si>
  <si>
    <t>se realizó Comité Técnico de Gestión Local (CTGL) No. 21, el 14 de julio del presente año, en el cual se aprobó el uso de rendimientos financieros y ajuste al POI, consistente en la adquisición de un tractor con apero, cuyos términos de referencia (TDR) no han sido aprobados en CTGL, actividad que se encuentra fuera de tiempo según matriz de seguimiento semanal.
Incluyendo la actividad enunciada anteriormente, se encuentran rezagadas las siguientes actividades, conforme a la continuidad del procedimiento:
1. Realizar CTGL para aprobación del TDR para el uso de rendimientos financieros.
2. Enviar a publicación el TDR para el uso de rendimientos financieros.
3. Establecer estado de contrapartida.
4. Realizar CTGL para adjudicación de contrato de tractor y de rasta</t>
  </si>
  <si>
    <t>se presenta retraso en la continuidad de la ejecución de las actividades y
compromisos desde el mes de julio del año en curso.</t>
  </si>
  <si>
    <t>Cuando se realizan las actividades programadas para la ejecución de los proyectos en los tiempos establecidos se puede tener la certeza que el proyecto logrará los objetivos proyectados. de lo contrario puede afectarse el normal desarrollo del PIDAR, impactando negativamente en el mejoramiento de la calidad de vida de los beneficiarios del proyecto</t>
  </si>
  <si>
    <t>Avances semana del 4 de Octubre al 16 de Octubre</t>
  </si>
  <si>
    <t>No.Consecutivo</t>
  </si>
  <si>
    <t>No. BP</t>
  </si>
  <si>
    <t>Evidencia de la apertura de la Alerta</t>
  </si>
  <si>
    <t>Acciones ejecutadas para la gestión de la alerta.</t>
  </si>
  <si>
    <t>Evidencias y/o soportes para el cierre y/o apertura de la alertas</t>
  </si>
  <si>
    <t>Avances semana del 1 al 21 de agosto</t>
  </si>
  <si>
    <t>Avances semana del 19 de Septiembre al 3 de Octubre</t>
  </si>
  <si>
    <t>A la fecha, se han llevado a cabo mesas de trabajo orientadas a la definición de acciones que permitan avanzar en la ejecución de actividades alineadas con los objetivos del proyecto, como la presentación de cotizaciones para la adquisición de bovinos. No obstante, hasta el momento no se ha formalizado ni aprobado ningún ajuste operativo que viabilice el levantamiento de la alerta, la cual se mantiene abierta debido a la persistencia de la causa que la originó.</t>
  </si>
  <si>
    <t>La situación relacionada con los semovientes continúa sin resolverse, a pesar de las reiteradas solicitudes realizadas a la supervisión del proyecto. Hasta el momento, no se han emprendido acciones encaminadas a definir las entregas de semovientes, las cuales son fundamentales para el cumplimiento de los objetivos del proyecto. Por lo tanto, se reitera la alerta al proyecto sobre este aspecto, dada su relevancia para el adecuado desarrollo de las actividades previstas.</t>
  </si>
  <si>
    <t>La situación de los semovientes continua sin resolverse a pesar de las reiteraciones a la supervisión del proyecto, aun no se realizan acciones que propendan por definir las entregas de semovientes importantes para el objetivo del proyecto</t>
  </si>
  <si>
    <t>14/10/2025: se realizó CTGL en la cual se aporbó ajuste al POI en el cual quedo establecido que la organización construirá los taques zamorano y la cofinanciación los invernaderos , esta pendiente que se publiquen los TDR por parte de UNODC y que se cuente con acta formalizada del CTGL para aprobar para proceder al cierre de la alerta</t>
  </si>
  <si>
    <t>El 14 de octubre  Se llevó a cabo  Comité Técnico de Gestión Local (CTGL), en el cual se aprobó el ajuste al POI. En dicho ajuste se estableció que la organización asumirá la construcción de los tanques Zamorano, mientras que la cofinanciación se destinará a los invernaderos. Queda pendiente la publicación de los Términos de Referencia (TDR) por parte de UNODC y la formalización del acta del CTGL, la cual es un insumo necesario para proceder con el cierre de la alerta</t>
  </si>
  <si>
    <t>A la fecha, no se ha subsanado el incumplimiento relacionado con las características que deben cumplir los bovinos a entregar, conforme a lo estipulado en el contrato. A pesar de haberse realizado mesas de trabajo, no se han aprobado acciones concretas para resolver esta situación. En consecuencia, se reitera la alerta debido a que persiste la falta de cumplimiento en las entregas, tanto en cantidad como en las características establecidas en los Términos de Referencia y en el contrato</t>
  </si>
  <si>
    <t>La alerta no ha sido cerrada debido a la falta de documentación que respalde la conciliación o reintegro de los valores cobrados en exceso por Alianza Fiduciaria desde 2022, a pesar de haberse identificado un cobro incorrecto que generó sobrecostos aproximados de $54.000.000. Aunque se realizó una reunión para tratar el tema, persiste la ausencia de evidencia formal que permita dar por concluida la gestión</t>
  </si>
  <si>
    <t>No se ha cerrado la alerta debido a la falta de ajuste, aprobación y publicación de los Términos de Referencia para el suministro logístico y los servicios de consultoría en análisis de cadmio. Se reitera la alerta, ya que esta situación impacta el normal desarrollo del proyecto</t>
  </si>
  <si>
    <t>No se ha cerrado la alerta a pesar de que se realizó el Comité Técnico de Gestión Local (CTGL), en el cual se ajustó y aprobó que no se contratarían profesionales, sino que se adquirirían insumos. Sin embargo, entre las causas de apertura se encontraba la adquisición de las 47 plántulas de cacao injertado, pero hasta la fecha no se ha verificado la entrega de dichas plántulas.</t>
  </si>
  <si>
    <t xml:space="preserve">16/10/2025 Se realizó CTGL el 10 de septimebre,  en el cual se aprobó la adquisición de las 47 mil plántulas y el ajuste para no contratar profesionales con lo que se podria cerrar la alerta sin emabargo en visita de Seguimiento y control se identificó que esta plántulas no se han entregado </t>
  </si>
  <si>
    <t>No se ha cerrado la alerta debido a que no se han adelantado los compromisos adquiridos en el CTGL N° 10, los cuales representan las acciones necesarias para avanzar en la ejecución del proyecto. Esta falta de avance ha impedido cumplir con las actividades planificadas , por lo que se reitera la alerta abierta.</t>
  </si>
  <si>
    <t>3 de octubre de 2025 Se realizó mesa de estructuración del TDR de adquisición de Tractor y aperos pero no se ha avanzado con la realización del CTGL para aprobación</t>
  </si>
  <si>
    <t>Alerta aperturada el 14 de octubre, aun no se ha realizado CTGL para aprobación del término de Referencia para adquisición de Tractor con aperos aporbado para el uso de rendimientos financieros</t>
  </si>
  <si>
    <t>Justificación par el cierre de alerta</t>
  </si>
  <si>
    <t>Avances semana del 5 de septiembre  al 4 18 de septiembre</t>
  </si>
  <si>
    <t xml:space="preserve"> 
N/A</t>
  </si>
  <si>
    <t xml:space="preserve">Proyecto cofinanciado </t>
  </si>
  <si>
    <t>Pendiente Fecha</t>
  </si>
  <si>
    <t xml:space="preserve">Pendiente fecha </t>
  </si>
  <si>
    <t>Remitir el informe final de cierre del proyecto ala Vicepresidencia de Integración productiva para revisión</t>
  </si>
  <si>
    <t xml:space="preserve">Solicitar el cierre del encargo fiduciario una vez se confirme desembolso por parte de la fiducia </t>
  </si>
  <si>
    <t xml:space="preserve">Comunicarse con la organización para establecer envío del otro porcentaje  final de contrapartida que se encontraba pendiente de remitir </t>
  </si>
  <si>
    <t xml:space="preserve">Realizar mesa de estructuración de  Términos de referencia aprobados como ajuste al POI </t>
  </si>
  <si>
    <t>Realizar mesa de trabajo con el área financiera para establecer estado del proyecto</t>
  </si>
  <si>
    <t xml:space="preserve">Enviar a publicación el TDR de conductor del tractor </t>
  </si>
  <si>
    <t>Realizar CTGL para adjudicación de TDR de tractor y aperos</t>
  </si>
  <si>
    <t>Realizar mesa para verificación de oferentes del TDR de conductor del tractor</t>
  </si>
  <si>
    <t>Gestionar solictud de pagos aprobados que fueron rechazados por  la fiducia ( pago maquinaria  e insumos cimac)</t>
  </si>
  <si>
    <t>Revisar y dar alcance al acta del CTGL número 19 en el cual no se formalizó el ajuste al POI ante la fiducia (análisis de muestras de cadmio, herramientas ampliación de tiempo para  profesionales contratados)</t>
  </si>
  <si>
    <t>Realizar mesa de trabajo con la organización para revisar y determinar cronograma de publicación TDR de análisis de cadmio en suelo y grano y logistica de ECAS</t>
  </si>
  <si>
    <t>Ajustar el informe de cierre del proyecto y remitir a la Vicpresidencia de integración productiva para  revisión</t>
  </si>
  <si>
    <t>Realizar CTGL para aprobación de solicitud de uso del dinero consignado</t>
  </si>
  <si>
    <t>Realizar CTGL para aprobación del TDR de la propuesta del uso de rendimientos financieros con el ajuste de table de presupuesto</t>
  </si>
  <si>
    <t>Realizar mesa de trabajo con área financiera para establecer el dinero disponible para la utilización de lo rendimientos financieros</t>
  </si>
  <si>
    <t>Realizar mesa de verificación de oferentes del TDR de tractor y aperos</t>
  </si>
  <si>
    <t>Avances semana del 17 de Octubre al 3 de noviembre</t>
  </si>
  <si>
    <t xml:space="preserve">Realizar mesa con UNODC, organización y UTT con el fin de revisar estado del proyecto teniendo en cuenta que se aproxima el cierre </t>
  </si>
  <si>
    <t xml:space="preserve">Averiguar con la representante legal por el desembolso por parte de la fiducia  de los pagos de semovientes, insumos y profesionales </t>
  </si>
  <si>
    <r>
      <t xml:space="preserve">2/12/2025 El apoyo financiero de la UTT 7, comunicó que los pagos aprobados se cargaron en el aplicativo de la fiducia sin  embargo fueron rechazados para esto se deben volver a cargar por parte del representante legal , 
12/11/2025: </t>
    </r>
    <r>
      <rPr>
        <sz val="10"/>
        <rFont val="Calibri"/>
        <family val="2"/>
      </rPr>
      <t>A la fecha dicha solicitud no se ha llevado a cabo teniendo en cuenta que se encuentra en trámite de cambio de director UTT 7 y trámite de firmas ante la fiducia.</t>
    </r>
  </si>
  <si>
    <t>Comunicarse el apoyo a la supervisión con la representante legal para consultar sobre el envío del informe de contrapartida.</t>
  </si>
  <si>
    <t>Realizar CTGL para adjudicación del contrato de finalización de obra civil</t>
  </si>
  <si>
    <t>Realizar mesa de trabajo con la organización, y la UTT con el  fin de proponer y establecer el ajuste al POI concordante con el objetivo del proyecto</t>
  </si>
  <si>
    <t>Realizar mesa de trabajo con área financiera d ela UTT  para establecer el estado financiero del proyecto</t>
  </si>
  <si>
    <t>Programar la conformación del 1 CTGL</t>
  </si>
  <si>
    <t>Realizar  la conformación del 1 CTGL</t>
  </si>
  <si>
    <t>Establecimiento de sistema de producción apícola dirigido a población rural del municipio de Tame en el departamento de Arauca.</t>
  </si>
  <si>
    <t>Tame</t>
  </si>
  <si>
    <t>Demoras en ejecución debido a la no contratación de dos profesionales para los cuales
los Términos de Referencia ya fueron revisados en mesas técnicas. Se trata del
traductor simultaneo de lengua castellana a lengua Uwa y un profesional ambiental</t>
  </si>
  <si>
    <t>No se ha llevado a cabo el proceso correspondiente para revisar y perfeccionar la publicación o ajuste de los TDR.</t>
  </si>
  <si>
    <t>La falta de implementación oportuna de los procedimientos requeridos para el
perfeccionamiento contractual genera retrasos en el cronograma de ejecución de los
proyectos.</t>
  </si>
  <si>
    <t>Compromisos con el paoyo a la supervisión en la mesa de verificación a la ejcución</t>
  </si>
  <si>
    <t>Socializado</t>
  </si>
  <si>
    <t>Establecer, en coordinación con el Área Jurídica de la Unidad Técnica Territorial, las acciones necesarias para revisar y determinar la existencia de un posible incumplimiento contractual por parte del proveedor en relación con la maquinaria entregada</t>
  </si>
  <si>
    <t xml:space="preserve">Subsanar las causas por las que se abrió la alerta técnica del contrato de semovientes </t>
  </si>
  <si>
    <t>El apoyo a la supervisión debe averiguar con la organización si la fiducia ya restituyó en el encargo fiduciario el dinero cobrado en exceso por Fidualianza</t>
  </si>
  <si>
    <t>Realizar mesa de evaluación de oferentes para el Término de referencia de finalización de obra civil  que nuevamente se publicó</t>
  </si>
  <si>
    <t>Consultar con la UNODC sobre la publicación de los Términos de Referencia (TDR) de los invernaderos, cuya comunicación está prevista para el 15 de diciembre.</t>
  </si>
  <si>
    <t>El Apoyo a la Supervisión averiguará con la organización el avance de la construcción de los Tanques Zamorano.</t>
  </si>
  <si>
    <t>Comunicar a UNODC el apoyo a la supervisión para establecer el cronograma de publicación de los Términos de Referencia (TDR) aprobados</t>
  </si>
  <si>
    <t xml:space="preserve">Se hizo entrega de todo lo contemplado en los términos de referencia (POI). Se va a solicitar la celeridad del cierre del encargo fiduciario a la fiduciaria, dicho cierre  se solicitó en el mes de noviembre del 2025  y a la fecha no se le ha dado respuesta a dicha solicitud. </t>
  </si>
  <si>
    <t xml:space="preserve">1. Demora para que se nombre apoyo a la supervisión y se avance con actividades de revisión financiera y se adelanten actividades
2. Actualización de información para el desembolso del saldo del pago de la maquinaria 
</t>
  </si>
  <si>
    <t>Se presentaron demoras en las entregas individuales de los activos productivos, los cuales fueron entregados (insumos y maquinaria) a la asociación pero se decidió esperar la llegada del tractor,  finalmente se entregaron y se realizaron actividades del POI</t>
  </si>
  <si>
    <t xml:space="preserve"> 
1. Informe de contrapartida de la Alcaldía y de la organización.                                             2. Términos de referencia del tractor.           3. Mesa de evaluación de oferentes.        4. CTGL de selección de oferente.</t>
  </si>
  <si>
    <t>Una vez se cuente con memorando de acuerdo cargar  en el módulo de gestión de la DAAP</t>
  </si>
  <si>
    <t>Se presentó demora con la emisión del memorando de acuerdo por parte de la UNODC</t>
  </si>
  <si>
    <t>Se debe ajustar el POI (fichas técnicas y ajuste de precios)</t>
  </si>
  <si>
    <t>Actualmente en el proyecto que se encuentra rezagado, los beneficiarios plantean la posibilidad de no continuar con la obra civil debido a la demora con la adjudicación de la misma. Todos los contratos están en ejecución (zootecnista, contador, socio empresarial y comunicador)</t>
  </si>
  <si>
    <t>Actas de inicio de los contratos. Ajustar el POI. Termino de referencia de las secas. CTGL del termino de referencia NO. 4</t>
  </si>
  <si>
    <t>No cuenta con memorando de acuerdo. Se presentó evaluación de capacidad de ejecución a la organización beneficiaria y no fue aprobada.</t>
  </si>
  <si>
    <t>Memorando de acuerdo</t>
  </si>
  <si>
    <t>1. Memorando de acuerdo una vez la organización beneficiaria  supere el proceso de evaluación y suscripción de documentos.</t>
  </si>
  <si>
    <t>Proyecto notificado ya se comunicó que se cuenta con el CDP se realizó socialización del proyecto el 28 y 29 de julio de 2025. No hay contratos en ejecución ni ejecutados.</t>
  </si>
  <si>
    <t>Se habia presentado demora para definir si la AIU se encontraba establecida en el proyecto.</t>
  </si>
  <si>
    <t xml:space="preserve">Evaluación de los proponentes. Termino de referencia No. 2 de interventoría  </t>
  </si>
  <si>
    <t>1. Realizar mesa de evaluación de los proponentes para término de referencia No. 1                                        2. Estructuracion termino de referencia No. 2 de interventoría</t>
  </si>
  <si>
    <t>Terminar el estudio de capacidades. Recibir el memorando de acuerdo para su respectivo cargue en el sharepoimt</t>
  </si>
  <si>
    <t>1. Terminar el estudio de capacidades.                         2. Recibir el memorando de acuerdo para su respectivo cargue en el sharepoimt</t>
  </si>
  <si>
    <t xml:space="preserve"> 1. Mesa de estructuracion de los terminos de refrencia que se encuentren en el POI.                          2. Gestion de los recursos por parte del apoyo a la supervisión.</t>
  </si>
  <si>
    <t>No cuenta con memorando de acuerdo. Se presentó evaluación de capacidad de ejecución a la organización beneficiaria y no fue aprobada..  Ya se notificó acto administrativo y se hizo su cocialización.</t>
  </si>
  <si>
    <t>Termino de Referencia  de logistica de ECAS los cuales han sido declarados desiertos. No se ha ejecutado el 100% del POI</t>
  </si>
  <si>
    <t xml:space="preserve">Proyecto en el cual no se ha avanzado con actividades.  Esta pendiente realizar ajsute al POI. No hay terminos de referencia en estructuración, ni en publicación, ni en ejecución en la actualidad. </t>
  </si>
  <si>
    <t xml:space="preserve">Demoras para avanzar con las accciones para los TDR de los 12 semovientes faltantes y acciones definidas para resolver los de los 51 bovinos que se pagaron. </t>
  </si>
  <si>
    <t>Funcionamiento y calidad de la maquinaria.</t>
  </si>
  <si>
    <t xml:space="preserve">Pendiente cargar por parte del apoyo a la supervisión  algunos documentos de seguimiento a la ejecución </t>
  </si>
  <si>
    <t xml:space="preserve">Se presentó dificultad inicialmente con la adjudicación de contratos para proveer los activos productivos. </t>
  </si>
  <si>
    <t xml:space="preserve">
El apoyo a la supervisión ya realizó el informe final. Se remitió a la Vicepresidencia de Integración Productiva y esta dependencia ya lo verificó.  Por esta razon fue  enviado a la Vicepresidencia de Proyectos para la estructuración de la resolución de cierre. </t>
  </si>
  <si>
    <t xml:space="preserve">La demora de la adjudicación del tractor ha generado demoras en el avance técnico del proyecto. </t>
  </si>
  <si>
    <t xml:space="preserve">No se han realizado pagos en el presente año; se debe programar Mesa Financiera para este fin. Se pretende la suspeción del encargo fiduciario por 2 meses para utillizar dicho dinero en compraventa de maquinaria. </t>
  </si>
  <si>
    <t xml:space="preserve">1. Demora con la culminación de la obra civil.
</t>
  </si>
  <si>
    <t>Los ajustes en los  diseños para los Tanques Zamorano e invernaderos no se han logrado aprobar y adjudicar volviendose un obstáculo para el avance del proyecto</t>
  </si>
  <si>
    <t xml:space="preserve">Proyecto en convenio con UNODC. Está pendiente construir los invernaderos para seguir con el avance del proyecto. En el mes de marzo la UNODC indicó que ya se adjudicó el contrato para construccion de tanques zamorano e invernadero y que se encotraba en revisión.  </t>
  </si>
  <si>
    <t>Se realizó la entrega de insumos y heramienta, maquinaria y equipos. Se realizó CTGL de aprobación de pagos (Ing. Agronomo, veterinario y contador) por 4 meses. Faltan 4 items del POI por ejecutar, de los cuales 2 son de profesionales (Ciencias administrativas y profesional psicosocial con enfasis en enfoque de genero). Se empezó la estructuración de los 2 TDR, ya se encuentran en revisión juridica por parte de la UTT. Está pendiente la programación de mesa de estructuración. Los otros 2 ítems faltantes son: fortalecimiento de capacidades productivas y ambientales y logistica para talleres.</t>
  </si>
  <si>
    <t xml:space="preserve">
1. Mesa de estructuración de los términos de referencia.                                     2. Cargue de los soportes de los pagos correspondientes a los profesionales al sharepoint.</t>
  </si>
  <si>
    <t>La alcaldía del municipio de Barbosa No entrego certificacion de extensión agropecuaria de los beneficiarios, documento importante para el cumplimiento de requisitos previos</t>
  </si>
  <si>
    <t xml:space="preserve">Aunque se realizó desembolso, el proyecto no reunió requisitos previos , razón por la cual se le declaró pérdida de fuerza ejecutoria. En ese sentido, se envío al director de la UTT el acto resolutorio de pérdida de fuerza ejecutoria del proyecto. Se devolvieron los fondos al tesoro Nacional. Ya cuenta con resolución de cierre. </t>
  </si>
  <si>
    <t xml:space="preserve">1. Avanzar con el cierre del proyecto
</t>
  </si>
  <si>
    <t xml:space="preserve">Proyecto donde se entregó la obra civil, se aprobó el pago de la misma en CTGL,  la organización envío la propuesta para el uso de rendimientos financieros los cuales se utilizarán para la adecuación de obra eléctrica teniendo en cuenta que esta no se tuvo en cuenta desde la estructuración del proyecto. De igual manera se adjudicó contrato de contador público. Aún no se ejecutaron todos los ítems del POI. Se debe ajustar el POI. El proyecto tiene rendimientos financieros por valor de 100 millones de pesos y  excedentes por valor de 11 millones de pesos. </t>
  </si>
  <si>
    <t xml:space="preserve">
1. Estructuración de los términos de referencia para la ejecución de la red eléctrica con cargo de los recursos provenientes de los rendimientos financieros.</t>
  </si>
  <si>
    <t xml:space="preserve">
1. Estructuración de los términos de referencia para la ejecución de la red eléctrica con cargo de los recursos provenientes de los rendimientos financieros.                                                                    2. Realización de la mesa financiera con el fin de verificar las actitudes y disponibilidad real de los recursos correspondientes a los rendimientos financieros y, con base en estos resultados, adjuntar el presupuesto para el término de referencia.                                          3. Realizar el ajuste al POI de ser necesario</t>
  </si>
  <si>
    <t>La obra civil del centro de acopio lechero presentó demoras ensu ejecución y finalización al día de hoy persisten inconveniente con lo relaciondo a las cantidades de obra establecidas.                                                                                2. Mesa financiera con el fin de verificar las actitudes y disponibilidad real de los recursos correspondientes a los rendimientos financieros.                                                                        3. Ajuste al POI</t>
  </si>
  <si>
    <t>Proyecto rezagado al momento se logró definir que la  fiducia retornará el dinero cobrado de mas, sin embargo no se ha establecido el mecanismo  o soporte para sustentar la devolución. De otra parte actualmente el representante legal no ha  enviado la solicitud de ajuste al  POI con cotizaciones y demas documentos ( semovientes, contadory equipos). Se quiere modificar el POI para no adquirir embriones sino a su vez comprar unas novillas tipo F1 girolando. Los contratos de los profesionales están suspendidos debido a la demora en el ajuste en el POI.</t>
  </si>
  <si>
    <t xml:space="preserve">1. Que se realice el ajuste al POI
2. se realicen actividades de la ejecución una vez se de claridad con las actividades a desarrollar y se establezca cronograma
</t>
  </si>
  <si>
    <t>1.Incumplimiento por parte del proveedor de Semovientes 
2. La Fiducia se encontraba realizando pagos dobles por concepto de administración</t>
  </si>
  <si>
    <t xml:space="preserve">
1. Revisión y ajuste al POI.                                                                 2. Mesa de trabajo para la validación del POI.                             3. Revisión del estado del encargo fiduciario.                        4. Estructuración y aprobación de los términos de referencia.                                                                                                         5. Revisión de la suspensión de los contratos de los profesionales.                                                                                     6. Seguimiento a las polizas por incumplimiento de los semovientes.                                                                                     7. Verificación de la devolución de los recursos.</t>
  </si>
  <si>
    <t xml:space="preserve">
1. Revisión y ajuste al POI.                                                                 2. Mesa de trabajo para la validación del POI.                                                    3. Revisión del estado del encargo fiduciario.                                                                  4. Estructuración y aprobación de los términos de referencia.                                                                                                         5. Revisión de la suspensión de los contratos de los profesionales.                                                                                     6. Seguimiento a las polizas por incumplimiento de los semovientes.                                                                                     7. Verificación de la devolución de los recursos.</t>
  </si>
  <si>
    <r>
      <rPr>
        <b/>
        <sz val="10"/>
        <color rgb="FFFF0000"/>
        <rFont val="Calibri"/>
        <family val="2"/>
      </rPr>
      <t>19/03/2026: El apoyo a la supervisión informa que, a la fecha, no se ha recibido el informe de contrapartida por parte de la Alcaldía.</t>
    </r>
    <r>
      <rPr>
        <b/>
        <sz val="10"/>
        <rFont val="Calibri"/>
        <family val="2"/>
      </rPr>
      <t xml:space="preserve">
12/12/2025: El apoyo a la supervisión informa que el informe de contrapartida fue enviado por la organización, está pendiente informe de contrapartida de la alcaldía que es lo de adecuación de terreno
2/12/2025 </t>
    </r>
    <r>
      <rPr>
        <sz val="10"/>
        <rFont val="Calibri"/>
        <family val="2"/>
      </rPr>
      <t>En la 10 mesa de verificación se estableció que esta pendiente la delegación del apoyo a la supervisión para avanzar con actividades en el proyecto</t>
    </r>
    <r>
      <rPr>
        <b/>
        <sz val="10"/>
        <rFont val="Calibri"/>
        <family val="2"/>
      </rPr>
      <t xml:space="preserve">
12/11/2025</t>
    </r>
    <r>
      <rPr>
        <sz val="10"/>
        <rFont val="Calibri"/>
        <family val="2"/>
      </rPr>
      <t>: El apoyo a la supervisión informa que la organización no ha remitido informe de contrapartida</t>
    </r>
    <r>
      <rPr>
        <b/>
        <sz val="10"/>
        <rFont val="Calibri"/>
        <family val="2"/>
      </rPr>
      <t xml:space="preserve">
5/11/2025 </t>
    </r>
    <r>
      <rPr>
        <sz val="10"/>
        <rFont val="Calibri"/>
        <family val="2"/>
      </rPr>
      <t>El apoyo a la supervisión indica que la organización no ha remitido el informe de contrapartida correspondiente a la adecuación de terreno,</t>
    </r>
    <r>
      <rPr>
        <b/>
        <sz val="10"/>
        <rFont val="Calibri"/>
        <family val="2"/>
      </rPr>
      <t xml:space="preserve"> 
30/10/2025 </t>
    </r>
    <r>
      <rPr>
        <sz val="10"/>
        <rFont val="Calibri"/>
        <family val="2"/>
      </rPr>
      <t>Se realizó CTGL  el 30 de octubre en el cual se informó que ya finalizó la adecuación de terreno y se encuentra realizando el informe correspondiente, De otra parte el apoyo a la supervisión indica que no se ha realizaddo verificación de esta contrapartida</t>
    </r>
    <r>
      <rPr>
        <b/>
        <sz val="10"/>
        <rFont val="Calibri"/>
        <family val="2"/>
      </rPr>
      <t xml:space="preserve">
16/10/2025: </t>
    </r>
    <r>
      <rPr>
        <sz val="10"/>
        <rFont val="Calibri"/>
        <family val="2"/>
      </rPr>
      <t>El apoyo a la supervisión informa que aún no se ha realizado verificación de contrapartida.</t>
    </r>
    <r>
      <rPr>
        <b/>
        <sz val="10"/>
        <rFont val="Calibri"/>
        <family val="2"/>
      </rPr>
      <t xml:space="preserve">
01/10/2025</t>
    </r>
    <r>
      <rPr>
        <sz val="10"/>
        <rFont val="Calibri"/>
        <family val="2"/>
      </rPr>
      <t xml:space="preserve"> El apoyo a la supervisión indica que no se ha programado verificación de la contrapartida de adecuación de terreno, se realizará comunicación con la organización para establecer el estado de la misma</t>
    </r>
    <r>
      <rPr>
        <b/>
        <sz val="10"/>
        <rFont val="Calibri"/>
        <family val="2"/>
      </rPr>
      <t xml:space="preserve">
17/09/2025: </t>
    </r>
    <r>
      <rPr>
        <sz val="10"/>
        <rFont val="Calibri"/>
        <family val="2"/>
      </rPr>
      <t>El nuevo apoyo a la supervisión informa que no se ha realizado comunicación con la organización para que se envíe informe de contrapartida de adecuación de terreno, dado que se encuentra en revisión de documentos del PIDAR y establecer ruta de avance de las actividades pendientes.</t>
    </r>
    <r>
      <rPr>
        <b/>
        <sz val="10"/>
        <rFont val="Calibri"/>
        <family val="2"/>
      </rPr>
      <t xml:space="preserve">
10/09/2025: </t>
    </r>
    <r>
      <rPr>
        <sz val="10"/>
        <rFont val="Calibri"/>
        <family val="2"/>
      </rPr>
      <t>Aún no se cuenta con informe de contrapartida de adecuación de terreno por parte de la organización. En ese sentido el AOT de la DSYC Leonardo Guerrero establecerá con la supervisión el avance para realizar esta actividad del proyecto</t>
    </r>
    <r>
      <rPr>
        <b/>
        <sz val="10"/>
        <rFont val="Calibri"/>
        <family val="2"/>
      </rPr>
      <t xml:space="preserve">
04/09/2025: </t>
    </r>
    <r>
      <rPr>
        <sz val="10"/>
        <rFont val="Calibri"/>
        <family val="2"/>
      </rPr>
      <t>El apoyo a la supervisión informa que aún no se cuenta con informe de contrapartida de adecuación de terreno, la organización quedó con el compromoso de enviarlo el 4 de septiembre a la UTT.</t>
    </r>
    <r>
      <rPr>
        <b/>
        <sz val="10"/>
        <rFont val="Calibri"/>
        <family val="2"/>
      </rPr>
      <t xml:space="preserve">
27/08/2025 </t>
    </r>
    <r>
      <rPr>
        <sz val="10"/>
        <rFont val="Calibri"/>
        <family val="2"/>
      </rPr>
      <t>El apoyo  al supervisión indicó que reiteró al representante legal el envío del informe de la contrapartida como las actividades desarrolladas por la alcaldía de preparación de terreno.</t>
    </r>
    <r>
      <rPr>
        <b/>
        <sz val="10"/>
        <rFont val="Calibri"/>
        <family val="2"/>
      </rPr>
      <t xml:space="preserve">
20/08/2025: </t>
    </r>
    <r>
      <rPr>
        <sz val="10"/>
        <rFont val="Calibri"/>
        <family val="2"/>
      </rPr>
      <t>El apoyo a la supervisión informa que la organización aún no ha allegado informe de contrapartida</t>
    </r>
    <r>
      <rPr>
        <b/>
        <sz val="10"/>
        <rFont val="Calibri"/>
        <family val="2"/>
      </rPr>
      <t xml:space="preserve">.
13/08/2025: </t>
    </r>
    <r>
      <rPr>
        <sz val="10"/>
        <rFont val="Calibri"/>
        <family val="2"/>
      </rPr>
      <t>El apoyo a la supervisión informa que se realizó solicitud a la organización vía correo electrónico a la organización, del informe de contrapartida y registro fotográfico de adecuación del terreno.</t>
    </r>
    <r>
      <rPr>
        <b/>
        <sz val="10"/>
        <rFont val="Calibri"/>
        <family val="2"/>
      </rPr>
      <t xml:space="preserve">
06/07/2025: </t>
    </r>
    <r>
      <rPr>
        <sz val="10"/>
        <rFont val="Calibri"/>
        <family val="2"/>
      </rPr>
      <t>El apoyo a la supervisión informa que el día 6 de agosto se solicitó informe de contrapartida al representante legal.</t>
    </r>
  </si>
  <si>
    <t xml:space="preserve">1. Realización del ajuste al POI.                   2. Teniendo en cuenta el ajuste al POI se deberá establecer el valor de los 12 semovientes restantes.                                                    3. Estructuración de los TDR que salgan del ajuste al POI.                                                                         4. Verificación con la fiducia en cuanto al estado actual de los recurtsos.
</t>
  </si>
  <si>
    <t xml:space="preserve">1. Realización del ajuste al POI.                                          2. Teniendo en cuenta el ajuste al POI se deberá establecer el valor de los 12 semovientes restantes.                                                                                                        3. Estructuración de los TDR que salgan del ajuste al POI.                                                                                                                   4. Verificación con la fiducia en cuanto al estado actual de los recurtsos.
</t>
  </si>
  <si>
    <t>Poyecto en ejecución. Se entregó la obra eléctrica y se colocó en funcionamiento la maquinaria. Se sepera informe de la organización; Hubo mesa técnica financiera el 3 de marzo para ver rendimientos fiancieros y remanentes y se llegó a la conclusión de que el proyecto se está desfinanciando y por eso se debe cerrar, sin embargo quedan recursos del POI por valor de $10.656.303. Las activiades del POI ya están ejecutadas en su totalidad. Todos los términos de referencia fueron estructurados y ejecutados. Se plantea que con ese excedentes se pague el encargo fiduciario.</t>
  </si>
  <si>
    <t xml:space="preserve">1. Validación del informe financiero.          2. Revisión técnica.                                                      3. Ajuste al POI.                                                               4. Cierre de la fiducia.                                                   5. Gestión correspondiente para el cierre del encargo fiduciario una vez se consolide la información financiera y se definan los remanentes.                                                  6. Informe de contrapartida. </t>
  </si>
  <si>
    <t>1. Revision técnica de la maqunaria.                              2. Verificar el ajuste al POI.                                                               3. Cierre de la fiducia.                                                                            4. Informe de la contrapartida</t>
  </si>
  <si>
    <t>Se espera que como asociación continúen creciendo y sean ejemplo de unión para la región Considero que se debe apoyar ala organización con todas las actividades para avanzar con celeridad al cierre del proyecto</t>
  </si>
  <si>
    <t xml:space="preserve">
1.Verificar informe de contrapartida de la Alcaldía y de la organización.                                                                             2. Realizar CTGL de aprobacion de los términos de referencia del tractor.                                                                              3. Mesa de evaluación de oferentes.                                              4. Realizar CTGL de selección de  oferente.  </t>
  </si>
  <si>
    <t>Proyecto en el cual se entregaron los insumos y equipos aprobados para el uso de excedentes financieros;  A la fecha no hay contratos ni terminos de referencia por ejecutar. Se está avanzando con la fase final de cierre.</t>
  </si>
  <si>
    <t xml:space="preserve">1. Informe final de cierre.                              2. Informe de contrapartida.                            3. Visita por parte del apoyo a la supervisión. 
4. Consolidación de la información contractual en el share point </t>
  </si>
  <si>
    <t xml:space="preserve">1. Que la Representante Legal  envíe las actas de inicio de los contratos (traductor y suministro de equipos) 
2. Que la Representante Legal envie solicitud de ajuste al POI.                                                                                         3. Realizar término de referencia de las ECAS.                             4. Realizar CTGL publicación del término de referencia No. 4 de Ing. Ambiental.
</t>
  </si>
  <si>
    <t xml:space="preserve"> 1. Empezar mesa de estructuracion de los terminos de refrencia que se encuentren en el POI.  
2. Gestion de los recursos por parte del apoyo a la supervisión.</t>
  </si>
  <si>
    <t xml:space="preserve">Hubo cambio de representante legal, el cual fue solicitado el 2 de marzo. Dicho cambio ha causado retrasos en la ejecución del proyecto. </t>
  </si>
  <si>
    <t xml:space="preserve">
1. Formalización del ajuste al POI por parte de la Organización Beneficiaria.
2. Realizar mesa de estructuración de los términos de referencia conforme a los lineam,ientos establecidos en el POI.                                                                                      3. Cargue de los soportes de los pagos correspondientes a los profesionales al sharepoint. 
4. Actualización del Representante Legal.</t>
  </si>
  <si>
    <t>proyecto en el cual se programó realizar evento de socialización de cierre del proyecto, sin embargo no se contó con la asistencia del total de beneficiarios, para esto se solictó al representante legal gestionar las firmas y socializar lo pertinente. A la fecha el representante no ha remitido la factura de la compra del equipo aprobado para la utilización del saldo consignado, adicionalmente el representante legal no responde a los requrimientos para avanzar con las actividades de cierre del proyecto se oficiaráal representante legal solictando desistimiento tacito para lograr avanzar al cierre del proyecto</t>
  </si>
  <si>
    <t>1. CTGL para cierre del proyecto
2. Proyección del informe final de cierre de proyecto F-17.
3. Verificación de la información de DSyC al apoyo jurídico de la UTT 7.</t>
  </si>
  <si>
    <t>1. Mesa de trabajo con el RL.
2. Revisión de la factura corrspondientes al analisis de suelo para gestionar el pago. 
3. Verificación de los Terminos de Referencia de los insumos.
4. Subir al repositorio las actas de recibo a satisfacción de las plantulas.</t>
  </si>
  <si>
    <t xml:space="preserve">1. Verificación de la contrapartida allegada por parte de la Alcaldía 
  2. Realizar visita de seguimiento por parte del apoyo a la supervisión. 
3. Continuar la consolidación del informe final de cierre.   
                                                      </t>
  </si>
  <si>
    <t xml:space="preserve">1.  Culminar el informe final (avance 20%)
2. Consolidar la documentación  contractual en el sharepoint.                                                                                                   3. Informe de contrapartida.                                                                4. Realizar comité de cierre.                                                                                      5. Realizar visita por parte del apoyo a la supervisión. 
</t>
  </si>
  <si>
    <t xml:space="preserve">Se adjudicó el término de referencia del tractor. Se hizo CTGL y mesa financiera para el pago de los profesionales. Está pendiente el pago, pero ya están autorizados. </t>
  </si>
  <si>
    <t xml:space="preserve">1. La verificación de la continuidad del contrato del ingeniero agrónomo.          2. Comité para la aprobación de términos de referencia correspondientes a la contratación del operario para su publicación y la apertura al proceso de selección.                        </t>
  </si>
  <si>
    <t xml:space="preserve">1. La verificación de la continuidad del contrato del ingeniero agrónomo.                                                             2. Comité para la aprobación de términos de referencia correspondientes a la contratación del operario del tractor para su publicación y la apertura del proceso de selección.  
 3. Realizar Mesa financiera 14 de abril.                                </t>
  </si>
  <si>
    <t xml:space="preserve">1. Terminación de la obra civil.                                                                                                                                                                                                          2. Suscripción del acta de recibido a satisfacción del suministro.                                                                 
3. Cómite de aprobacion del ajuste al POI.
4. Estructuración de los términos de referencia de acuerdo al ajuste al POI que se va a realizar.
5.  Verificar el procedimiento de las polizas.
</t>
  </si>
  <si>
    <t xml:space="preserve">1. Realizar publicación y posterior adjudicación del contrato para construccion de tanques zamorano e invernadero.                                                     2. Actualizar el shareponit con la información contractual. 
</t>
  </si>
  <si>
    <t xml:space="preserve">1. Realizar publicación y posterior adjudicación del contrato para construccion de tanques zamorano e invernadero. 
2. Actualizar el shareponit con la información contractual. 
</t>
  </si>
  <si>
    <t>Se realizó el envío del informe final a la VP el día 10 de abril.</t>
  </si>
  <si>
    <t xml:space="preserve">
</t>
  </si>
  <si>
    <t>Se realizó el envio del informe de cierre a la VP el día 9 abril.</t>
  </si>
  <si>
    <t>Se recibió informe de contrapartida con sus certificaciones y contratos. En el contrato de socio (contador) empresarial falta aportar el acta de inicio. Aun no se ha realizado el pago de retención en la fuente.</t>
  </si>
  <si>
    <t xml:space="preserve">
1. Tramite del pago correspondiente a la retención en la fuente. 
2. Estructuración del término de referencia para el uso de rendimientos financieros para  la compraventa de inmobiliario de computo.                      3. Cargue de informaciónn del acta de inicio del contrato de socio empresarial (contador)</t>
  </si>
  <si>
    <t xml:space="preserve">
1. Tramite del pago correspondiente a la retención en la fuente. 
2. Estructuración del término de referencia para el uso de rendimientos financieros para  la compraventa de inmobiliario de computo. 
3. Cargue de informaciónn del acta de inicio del contrato de socio empresarial (contador)</t>
  </si>
  <si>
    <t>Proyecto en convenio con UNODC, se realizaron entregas correspondiente a fertirriego, tanques zamorano e invernaderos. Se entregaron  insumos. Ya cuenta con memorando de acuerdo. Ya está en construcción el informe final del proyecto. Todos los contratos se encuentran ejecutados (cosechadora de agua, tanque zamorano, insumos agropecuarios, análisis de suelos, maquinaria e insumos). Se hizo visita de cierre por parte del apoyo a la supervisión el 27 de marzo.</t>
  </si>
  <si>
    <t xml:space="preserve">1.Realizar socialización de cierre del proyecto.                          2. Resolución de cierre.                                                                                               3. Cargue de los contratos ya ejecutados  y las actas de entrega al shareponit                                                                                                
</t>
  </si>
  <si>
    <t xml:space="preserve">1.Realizar socialización de cierre del proyecto.                          
2. Resolución de cierre.                                                                                               3. Cargue de los contratos ya ejecutados  y las actas de entrega al shareponit                                                                                                
</t>
  </si>
  <si>
    <t>Proyecto en el cual se realizaron todas las actividades establecidas en el POI,  se  entregaron   insumos para el uso de rendimientos financieros  y  se avanzará con actividades de cierre del proyecto. Hace falta la socialización de cierre. El informe final de cierre ya se radicó. Hace falta el cómite de Cierre y la radicación del memorando.</t>
  </si>
  <si>
    <t xml:space="preserve"> 1. Socialización de cierre (16 de abril)                                                                                                      2. Cómite de Cierre.                                         
 3. Visita de Seguimiento y Control y del apoyo a la supervisión.
4. Visto bueno del informe de cierre por parte de la VIP  
 </t>
  </si>
  <si>
    <t>1. Visto bueno de la resolución de Cierre por parte de la VP</t>
  </si>
  <si>
    <t>Cuenta con memorando de acuerdo</t>
  </si>
  <si>
    <t xml:space="preserve">Se notificó memorando de acuerdo la primera semana de abril. </t>
  </si>
  <si>
    <t xml:space="preserve">1. Cargar en el sharepoint el memorando de acuerdo. 
2. Adquisicion de poliza por parte de la organización para darle continuidad al proyecto. </t>
  </si>
  <si>
    <t xml:space="preserve">E Mesa de estructuración de terminos de referencia. CTGL para aprobación de los términos de referencia, publicación de los mismos y mesa de evaluación. </t>
  </si>
  <si>
    <t xml:space="preserve">Proyecto notificado. Se emitió memorando de acuerdo. Todos los contratos de profesionales están en ejecución (4 veterinarios, 4 tecnicos agripecuarios, 1 ingeniero de alimentos, 3 agronomos, 1 ingeniero ambiental, 1 trabajador social, 1 profesional en area comercial, 1 administrador de empresas, 1 socio empresarial, 1 especialista en nutrición animal). Se adjudicó  maquinaria agricola, equipos de inseminzación, implementos de campo, semillas y plantulas, abonos y fertilizantes y logística. Están en elaboración las actas de inicio de la maquinaria agricola, equipos de inseminzación, implementos de campo, semillas y plantulas, abonos y fertilizantes y logística. Los contratos de profesionales si cuentan con acta de inicio.  </t>
  </si>
  <si>
    <t xml:space="preserve"> 1. Evaluación de los términos de referencia de la licitación de obra.                 
 2. Evaluación de los términos de referencia para la adquisicion de 4 vehiculos.                                                 3. Cargue de las actas de inicio de los contratos de los profesionales que se encuentran en ejecución al share point.</t>
  </si>
  <si>
    <t xml:space="preserve">Proyecto en el cual se entregaron todas los activos productivos, se aprobó el uso de rendimientos financieros para comprar un tractor.Se declaró desierto el término de referencia del tractor y debido a esto se va a publicar de nuevo. Solo se presentó u oferente y no cumplió requisitos. </t>
  </si>
  <si>
    <t xml:space="preserve">
1. Ajustar el TDR de logística de ECAS
2. Ajustar el TDR de analisis de cadmio en sulo y grano
3. Aprobar los TDR de logística de ECAS y análisi de cadmio en suelo y grano.
4. Realizar mesa financiera. 
</t>
  </si>
  <si>
    <t>Actualmente y debido a que el AOT de la dirección se guimiento y control en la visita no encontró las plántulas de cacao se  programó visita al proyecto para verificar esta entrega, esta pendiente que presidencia de visto bueno al TDR de insumos para progrmar CTGL para aprobación y continuar con actividades del proyecto que se encuentra rezagado. El 10 de febrero se actualizo el pago de las plántulas.</t>
  </si>
  <si>
    <r>
      <t xml:space="preserve">19/03/2026: El apoyo a la supervisión informa que el día 04 de marzo de 2026 se realizó la mesa financiera, en la cual se determinó que el proyecto presenta un proceso de desfinanciación. No obstante, es necesario efectuar una nueva revisión, teniendo en cuenta que aún falta por ejecutar del POI un monto de $10.656.303.
12/12/2025:El apoyo a la supervisión informa que, a la fecha, no se ha realizado la mesa de trabajo con el área financiera, debido a que fueron devueltos los pagos correspondientes al contador, técnico en cacao y socio empresarial. Hasta tanto no se efectúen los desembolsos respectivos, no se proyectará la programación de dicha mesa.
03/12/2025 </t>
    </r>
    <r>
      <rPr>
        <sz val="10"/>
        <rFont val="Calibri"/>
        <family val="2"/>
      </rPr>
      <t>El apoyo a la supervisión indica que no se ha programado la mesa de trbajo para establecer el estado del proyecto</t>
    </r>
    <r>
      <rPr>
        <b/>
        <sz val="10"/>
        <rFont val="Calibri"/>
        <family val="2"/>
      </rPr>
      <t xml:space="preserve">
12/11/2025: </t>
    </r>
    <r>
      <rPr>
        <sz val="10"/>
        <rFont val="Calibri"/>
        <family val="2"/>
      </rPr>
      <t>Debido a los  cambios administrativos presentados en la UTT7, no ha sido posible asignar el apoyo a la supervisión para adelantar esta actividad.</t>
    </r>
  </si>
  <si>
    <r>
      <rPr>
        <b/>
        <sz val="10"/>
        <color rgb="FFFF0000"/>
        <rFont val="Calibri"/>
        <family val="2"/>
      </rPr>
      <t xml:space="preserve">25/03/2026: El apoyo a la supervisión informa que se ha gestionado ante la VIP y la delegada de Presidencia la coordinación para la revisión de la maquinaria; sin embargo, a la fecha no se ha obtenido respuesta alguna.
</t>
    </r>
    <r>
      <rPr>
        <b/>
        <sz val="10"/>
        <rFont val="Calibri"/>
        <family val="2"/>
      </rPr>
      <t>19/03/2026: El apoyo a la supervisión informa que se encuentra en proceso de coordinación de un equipo de profesionales que se desplazará al municipio de Buenavista, con el fin de verificar un posible incumplimiento relacionado con la maquinaria entregada.
10/12/2025:El apoyo a la supervisión informa que se está a la espera de que la representante legal solicite formalmente la asesoría por parte de la ADR, con el fin de conformar un grupo técnico que emita el concepto necesario para aclarar lo relacionado con la maquinaria entregada.</t>
    </r>
  </si>
  <si>
    <t>Verificar el ajuste al POI</t>
  </si>
  <si>
    <t>25/03/2026: El apoyo a la supervisión informa que el POI del PIDAR ya fue ejecutado en su totalidad; no obstante, se encuentra pendiente la definición de lo relacionado con la contrapartida por parte de la asociación.</t>
  </si>
  <si>
    <t xml:space="preserve">Socilicitar el cierre del encargo fiduciario. </t>
  </si>
  <si>
    <t>25/03/2026: El apoyo a la supervisión informa que, al revisar la información financiera del PIDAR, se identificó que la fiducia realizó un cobro duplicado del encargo fiduciario en el mes de enero. En consecuencia, se debe solicitar al encargo fiduciario la respectiva aclaración de esta situación. Por este motivo, no se ha solicitado el cierre del encargo fiduciario.</t>
  </si>
  <si>
    <t>Solicitar el informe de contrapartida a la asociación</t>
  </si>
  <si>
    <t>25/03/2026: El apoyo a la supervisión informa que, a la fecha, no se cuenta con el informe de contrapartida por parte de la asociación, debido a que, para hacer efectiva la contrapartida, se requiere que la maquinaria se encuentre en correcto funcionamiento, situación que aún no ha sido verificada.</t>
  </si>
  <si>
    <t>19/03/2026: El apoyo a la supervisión informa que el informe de contrapartida completo fue remitido por parte de la representante legal de la asociación el día 25 de febrero de 2026; actualmente, dicho informe se encuentra en revisión.
12/12/2025: El apoyo a la supervisión informa que, a la fecha, no se ha enviado el informe de contrapartida por parte de la representante legal,</t>
  </si>
  <si>
    <t>19/03/2026: El apoyo a la supervisión informa que la fiducia ya realizó el desembolso correspondiente a los pagos de semovientes, insumos y profesionales; se encuentra pendiente la ejecución de algunos remanentes y el pago de la retención en la fuente.
12/12/2025:El apoyo a la supervisión informa que se realizó el cargue de los documentos necesarios para efectuar los pagos; sin embargo, a la fecha no se tiene certeza de si ya se generó el desembolso por parte de la fiducia.</t>
  </si>
  <si>
    <t>Tramitar el pago correspondiente a la retención en la fuente</t>
  </si>
  <si>
    <t>25/03/2026: El apoyo a la supervisión informa que, a la fecha, no se ha realizado el pago de retención en la fuente, debido a que se encuentra a la espera de la ejecución del TDR de compraventa de mobiliario de cómputo, con el fin de efectuar los pagos en un mismo mes.</t>
  </si>
  <si>
    <t>Estructuración del término de referencia para el uso de rendimientos financieros para  la compraventa de inmobiliario de computo</t>
  </si>
  <si>
    <t>25/03/2026: El apoyo a la supervisión informa que el día 24 de marzo se estructuró el TDR y se remitió a la VGC y a la VIP.</t>
  </si>
  <si>
    <t>Cargue de informaciónn de los contratos de medico veterinario e insumos.</t>
  </si>
  <si>
    <t>25/03/2026: Una vez revisado el módulo de gestión de la DAAP, se evidencia que, a la fecha, no se han cargado los contratos faltantes.</t>
  </si>
  <si>
    <t>19/03/2026: El apoyo a la supervisión informa que ya se efectuó la evaluación de los oferentes que se presentaron al TDR; se encuentra pendiente la realización del CTGL.
10/12/2025:La mesa de evaluación para la revisión de los oferentes del TDR de finalización de la obra civil se programará posterior al cierre de la publicación de los TDR</t>
  </si>
  <si>
    <r>
      <rPr>
        <b/>
        <sz val="10"/>
        <color rgb="FFFF0000"/>
        <rFont val="Calibri"/>
        <family val="2"/>
      </rPr>
      <t xml:space="preserve">25/03/2026: El apoyo a la supervisión informa que se realizó el CTGL el día 18 de marzo de 2026, en el cual se declaró desierto el TDR para la finalización de la obra civil.
</t>
    </r>
    <r>
      <rPr>
        <b/>
        <sz val="10"/>
        <rFont val="Calibri"/>
        <family val="2"/>
      </rPr>
      <t>19/03/2026: El apoyo a la supervisión informa que, a la fecha, no se ha programado el CTGL para la adjudicación del contrato de finalización de la obra civil.
15/12/2025 A la fecha no se ha programado CTGL para adjudicación del contrato de finalización d ela obra civil</t>
    </r>
  </si>
  <si>
    <t>Actualización del SARLAF</t>
  </si>
  <si>
    <t>25/03/2026: El apoyo a la supervisión informa que se ha mantenido comunicación con el representante legal, con el fin de avanzar en la actualización del SARLAFT.</t>
  </si>
  <si>
    <t xml:space="preserve">Formalizar la entrega de la maquinaria </t>
  </si>
  <si>
    <t>25/03/2026: El apoyo a la supervisión informa que, a la fecha, no se ha establecido la fecha para la formalización de la entrega de la maquinaria, toda vez que primero debe culminarse lo relacionado con la obra civil.</t>
  </si>
  <si>
    <t xml:space="preserve">Definir el termino de referencia para la contratación del ingeniero ambiental. </t>
  </si>
  <si>
    <t>25/03/2026: El apoyo a la supervisión informa que no se ha definido la elaboración de los términos de referencia para la contratación del ingeniero ambiental.</t>
  </si>
  <si>
    <r>
      <t xml:space="preserve">19/03/2026: El día 24 de febrero de 2026 se realizó el CTGL N.° 25, mediante el cual se llevó a cabo el cierre del PIDAR.
15/12/2025: El apoyo a la supervisión advierte que se encuentra pendiente CTGL para aprobación de entrega o giro de remanentes a la Asociación, ya que el recurso es menor a los 5 smlmv, y posterior a ello el informe de cierre del proyecto en el módulo de gestión de la DAAP
2/12/2025 </t>
    </r>
    <r>
      <rPr>
        <sz val="10"/>
        <rFont val="Calibri"/>
        <family val="2"/>
      </rPr>
      <t>En la 10 mesa de verificación se tuvo conocimiento de que el proyecto se asignó a un nuevo apoyo a la supervisión esta pendiente definir avance de esta actividad</t>
    </r>
    <r>
      <rPr>
        <b/>
        <sz val="10"/>
        <rFont val="Calibri"/>
        <family val="2"/>
      </rPr>
      <t xml:space="preserve">
12/11/2025: </t>
    </r>
    <r>
      <rPr>
        <sz val="10"/>
        <rFont val="Calibri"/>
        <family val="2"/>
      </rPr>
      <t>A la fecha el CTGL de cierre no se ha llevado a cabo, se está a la espera de delegación formal de Apoyo a la Supervisión.</t>
    </r>
    <r>
      <rPr>
        <b/>
        <sz val="10"/>
        <rFont val="Calibri"/>
        <family val="2"/>
      </rPr>
      <t xml:space="preserve">
6/11/2025 </t>
    </r>
    <r>
      <rPr>
        <sz val="10"/>
        <rFont val="Calibri"/>
        <family val="2"/>
      </rPr>
      <t>Actualmente se esta en la delegación del nuevo apoyo a la supervisión, este proyecto se ha demosrado para realizar el CTGL de cierre y poder avanzar con actividades pertinentes</t>
    </r>
    <r>
      <rPr>
        <b/>
        <sz val="10"/>
        <rFont val="Calibri"/>
        <family val="2"/>
      </rPr>
      <t xml:space="preserve">
30/10/2025: </t>
    </r>
    <r>
      <rPr>
        <sz val="10"/>
        <rFont val="Calibri"/>
        <family val="2"/>
      </rPr>
      <t>A la fecha no se ha adelantado el CTGL correspondiente al cierre del proyecto.</t>
    </r>
    <r>
      <rPr>
        <b/>
        <sz val="10"/>
        <rFont val="Calibri"/>
        <family val="2"/>
      </rPr>
      <t xml:space="preserve">
15/10/2025: </t>
    </r>
    <r>
      <rPr>
        <sz val="10"/>
        <rFont val="Calibri"/>
        <family val="2"/>
      </rPr>
      <t>A la fecha no se ha adelantado el CTGL correspondiente al cierre del proyecto.</t>
    </r>
    <r>
      <rPr>
        <b/>
        <sz val="10"/>
        <rFont val="Calibri"/>
        <family val="2"/>
      </rPr>
      <t xml:space="preserve">
03/10/2025 </t>
    </r>
    <r>
      <rPr>
        <sz val="10"/>
        <rFont val="Calibri"/>
        <family val="2"/>
      </rPr>
      <t>Actualmente no se cuenta con apoyo a la supervisión en este proyecto, eta pendiente avanzar con la actividad de CTGL y establecer la llegada del acta de liquidación del encargo fiduciario</t>
    </r>
    <r>
      <rPr>
        <b/>
        <sz val="10"/>
        <rFont val="Calibri"/>
        <family val="2"/>
      </rPr>
      <t xml:space="preserve">
17/09/2025: </t>
    </r>
    <r>
      <rPr>
        <sz val="10"/>
        <rFont val="Calibri"/>
        <family val="2"/>
      </rPr>
      <t>El CTGL  de cierre no se ha realizado considerando que aun no se cuenta con el informe financiero de cierre por parte de la fiducia</t>
    </r>
    <r>
      <rPr>
        <b/>
        <sz val="10"/>
        <rFont val="Calibri"/>
        <family val="2"/>
      </rPr>
      <t xml:space="preserve">
10/09/2025:</t>
    </r>
    <r>
      <rPr>
        <sz val="10"/>
        <rFont val="Calibri"/>
        <family val="2"/>
      </rPr>
      <t xml:space="preserve"> El CTGL  de cierre no se ha realizado considerando que aun no se cuenta con el informe financiero de cierre por parte de la fiducia.  En ese sentido el AOT Andres Romero establecerá con la supervisión avance de esta actividad para el proyecto </t>
    </r>
    <r>
      <rPr>
        <b/>
        <sz val="10"/>
        <rFont val="Calibri"/>
        <family val="2"/>
      </rPr>
      <t xml:space="preserve">  
03/09/2025  </t>
    </r>
    <r>
      <rPr>
        <sz val="10"/>
        <rFont val="Calibri"/>
        <family val="2"/>
      </rPr>
      <t>Esta actividad no se ha realizado teniendo en cuenta que se estan subsanando observaciones al informe final del proyecto</t>
    </r>
  </si>
  <si>
    <r>
      <rPr>
        <b/>
        <sz val="10"/>
        <color rgb="FFFF0000"/>
        <rFont val="Calibri"/>
        <family val="2"/>
      </rPr>
      <t xml:space="preserve">25/03/2026:  Una vez revisado el módulo de gestión de la DAAP, se evidencia que se encuentra cargado un informe final de cierre, el cual está sin las firmas correspondientes.
</t>
    </r>
    <r>
      <rPr>
        <b/>
        <sz val="10"/>
        <rFont val="Calibri"/>
        <family val="2"/>
      </rPr>
      <t xml:space="preserve">19/03/2026: Una vez revisado el módulo de gestión de la DAAP, se evidencia que se encuentra cargado un informe final de cierre, el cual está sin las firmas correspondientes.
15/12/2025: El apoyo a la supervisión advierte que se encuentra pendiente CTGL para aprobación de entrega o giro de remanentes a la Asociación, ya que el recurso es menor a los 5 smlmv, y posterior a ello el informe de cierre del proyecto en el módulo de gestión de la DAAP. 
2/12/2025 </t>
    </r>
    <r>
      <rPr>
        <sz val="10"/>
        <rFont val="Calibri"/>
        <family val="2"/>
      </rPr>
      <t>En la 10 mesa de verificación se tuvo conocimiento de que el proyecto se asignó a un nuevo apoyo a la supervisión esta pendiente definir avance de esta actividad</t>
    </r>
    <r>
      <rPr>
        <b/>
        <sz val="10"/>
        <rFont val="Calibri"/>
        <family val="2"/>
      </rPr>
      <t xml:space="preserve">
12/11/2025: </t>
    </r>
    <r>
      <rPr>
        <sz val="10"/>
        <rFont val="Calibri"/>
        <family val="2"/>
      </rPr>
      <t>El proyecto no se ha podido cerrar debido a que no se cuenta con apoyo a la supervisión, en ese sentido esta pendiente la realización de estas actividades de cierre</t>
    </r>
    <r>
      <rPr>
        <b/>
        <sz val="10"/>
        <rFont val="Calibri"/>
        <family val="2"/>
      </rPr>
      <t xml:space="preserve">
6/11/2025 </t>
    </r>
    <r>
      <rPr>
        <sz val="10"/>
        <rFont val="Calibri"/>
        <family val="2"/>
      </rPr>
      <t>El proyecto no se ha podido cerrar debido a que no se cuenta con apoyo a la supervisión delegado, en ese sentido esta pendiente la realización de estas actividades de cierre</t>
    </r>
    <r>
      <rPr>
        <b/>
        <sz val="10"/>
        <rFont val="Calibri"/>
        <family val="2"/>
      </rPr>
      <t xml:space="preserve">
15/10/2025: </t>
    </r>
    <r>
      <rPr>
        <sz val="10"/>
        <rFont val="Calibri"/>
        <family val="2"/>
      </rPr>
      <t>Actualmente no se ha cargado el informe correspondiente</t>
    </r>
    <r>
      <rPr>
        <b/>
        <sz val="10"/>
        <rFont val="Calibri"/>
        <family val="2"/>
      </rPr>
      <t xml:space="preserve">.
15/10/2025: </t>
    </r>
    <r>
      <rPr>
        <sz val="10"/>
        <rFont val="Calibri"/>
        <family val="2"/>
      </rPr>
      <t>Actualmente no se ha cargado el informe correspondiente.</t>
    </r>
    <r>
      <rPr>
        <b/>
        <sz val="10"/>
        <rFont val="Calibri"/>
        <family val="2"/>
      </rPr>
      <t xml:space="preserve">
03/10/2025 </t>
    </r>
    <r>
      <rPr>
        <sz val="10"/>
        <rFont val="Calibri"/>
        <family val="2"/>
      </rPr>
      <t>Actualmente no se cuenta con apoyo a la supervisión pendiente establecer estado del informe final del proyecto, y un avez se haya finalizado se cargará en el módulo de gestión de la DAAP</t>
    </r>
    <r>
      <rPr>
        <b/>
        <sz val="10"/>
        <rFont val="Calibri"/>
        <family val="2"/>
      </rPr>
      <t xml:space="preserve">
17/09/2025 </t>
    </r>
    <r>
      <rPr>
        <sz val="10"/>
        <rFont val="Calibri"/>
        <family val="2"/>
      </rPr>
      <t>Pendiente establecer estado de avance del proyecto, y un avez se haya finalizado se cargará en el módulo de gestión de la DAAP</t>
    </r>
    <r>
      <rPr>
        <b/>
        <sz val="10"/>
        <rFont val="Calibri"/>
        <family val="2"/>
      </rPr>
      <t xml:space="preserve">
10/09/2025 </t>
    </r>
    <r>
      <rPr>
        <sz val="10"/>
        <rFont val="Calibri"/>
        <family val="2"/>
      </rPr>
      <t>oendiente establecer estado de avance del proyecto, y un avez se haya finalizado se cargará en el módulo de gestión de la DAAP</t>
    </r>
    <r>
      <rPr>
        <b/>
        <sz val="10"/>
        <rFont val="Calibri"/>
        <family val="2"/>
      </rPr>
      <t xml:space="preserve">
03/09/2025 </t>
    </r>
    <r>
      <rPr>
        <sz val="10"/>
        <rFont val="Calibri"/>
        <family val="2"/>
      </rPr>
      <t>El informa final del proyecto se cargará en el módulo de gestión de la DAAP una vez se formalice y apruebe por la VIP</t>
    </r>
  </si>
  <si>
    <t>Solicitar la resolución de cierre del PIDAR</t>
  </si>
  <si>
    <t>25/03/2026: El apoyo a la supervisión informa que el día 24 de marzo de 2026 se radicó el memorando dirigido a la VP para el cierre del proyecto.</t>
  </si>
  <si>
    <r>
      <rPr>
        <b/>
        <sz val="10"/>
        <color rgb="FFFF0000"/>
        <rFont val="Calibri"/>
        <family val="2"/>
      </rPr>
      <t xml:space="preserve">25/03/2026: El apoyo a la supervisión informa que, a la fecha, no se ha recibido la totalidad del informe de contrapartida. </t>
    </r>
    <r>
      <rPr>
        <b/>
        <sz val="10"/>
        <rFont val="Calibri"/>
        <family val="2"/>
      </rPr>
      <t xml:space="preserve">
2/12/2025 En la 10 mesa de verificación se estableció que esta pendiente la delegación del apoyo a la supervisión par avanzar con actividades en el proyecto
12/1/2025: </t>
    </r>
    <r>
      <rPr>
        <sz val="10"/>
        <rFont val="Calibri"/>
        <family val="2"/>
      </rPr>
      <t>El apoyo a la supervisión informa que la organización aún no ha establecido el procentaje final de contrapartida.</t>
    </r>
  </si>
  <si>
    <t>Realizar visita por parte del apoyo a la supervisión para proceder con el cierre del PIDAR.</t>
  </si>
  <si>
    <t>25/03/2026: El apoyo a la supervisión informa que la visita se tiene programada para el mes de abril.</t>
  </si>
  <si>
    <t xml:space="preserve">Avanzar en la elaboración del informe final de cierre </t>
  </si>
  <si>
    <t>25/03/2026: El apoyo a la supervisión informa que ya se encuentra en la elaboración del informe final de cierre.</t>
  </si>
  <si>
    <r>
      <rPr>
        <b/>
        <sz val="10"/>
        <color rgb="FFFF0000"/>
        <rFont val="Calibri"/>
        <family val="2"/>
      </rPr>
      <t>25/03/2026: El apoyo a la supervisión informa que el cierre del encargo fiduciario se solicitó en diciembre de 2025.</t>
    </r>
    <r>
      <rPr>
        <b/>
        <sz val="10"/>
        <rFont val="Calibri"/>
        <family val="2"/>
      </rPr>
      <t xml:space="preserve">
19/03/2026: El apoyo a la supervisión informa que, a la fecha, ya se solicitó el cierre del encargo fiduciario; sin embargo, no se ha recibido respuesta.
12/12/2025: El apoyo a la supervisión informa que se realizó el 10 de diciembre, mesa de trabajo con  los apoyos financieros, en la cual se informó que los pagos faltantes han sido aprobados por la fiducia, queda pendiente la solicitud por parte del representante legal del cierre del encargo fiduciario con el formato de la ADR, pertinente para tal efecto
2/12/2025 </t>
    </r>
    <r>
      <rPr>
        <sz val="10"/>
        <rFont val="Calibri"/>
        <family val="2"/>
      </rPr>
      <t>En la 10 mesa de verificación se estableció que esta pendiente la delegación del apoyo a la supervisión par avanzar con actividades en el proyecto</t>
    </r>
    <r>
      <rPr>
        <b/>
        <sz val="10"/>
        <rFont val="Calibri"/>
        <family val="2"/>
      </rPr>
      <t xml:space="preserve">
12/11/2025: </t>
    </r>
    <r>
      <rPr>
        <sz val="10"/>
        <rFont val="Calibri"/>
        <family val="2"/>
      </rPr>
      <t>El apoyo a la supervisión informa que aún no se ha realizado el desembolso por parte de la fiducia, por tal motivo no se ha solicitado el cierre del encargo fiduciario.</t>
    </r>
  </si>
  <si>
    <r>
      <t xml:space="preserve">19/03/2026: El apoyo a la supervisión informa que el CTGL para el uso del dinero consignado se realizó en dia 19 de diciembre de 2025.
12/12/2025: El apoyo a la supervisión informa que se realizó una mesa técnica con el fin de aclarar el procedimiento para la presentación de la solicitud de remanentes. El representante legal ya presentó la propuesta para el gasto; queda pendiente la realización del CTGL.
02/12/2025 </t>
    </r>
    <r>
      <rPr>
        <sz val="10"/>
        <rFont val="Calibri"/>
        <family val="2"/>
      </rPr>
      <t>En la 10 mesa de verificación se conoció que se espera que la organización remita la propuesta  y de esta manera cprogramar  mesa de trabajo y posteriormente CTGL.</t>
    </r>
    <r>
      <rPr>
        <b/>
        <sz val="10"/>
        <rFont val="Calibri"/>
        <family val="2"/>
      </rPr>
      <t xml:space="preserve">
12/11/2025: </t>
    </r>
    <r>
      <rPr>
        <sz val="10"/>
        <rFont val="Calibri"/>
        <family val="2"/>
      </rPr>
      <t>A la fecha, no se ha designado un apoyo a la supervisión para el proyecto PIDAR, motivo por el cual no se ha registrado avance en la actividad correspondiente.</t>
    </r>
  </si>
  <si>
    <r>
      <rPr>
        <b/>
        <sz val="10"/>
        <color rgb="FFFF0000"/>
        <rFont val="Calibri"/>
        <family val="2"/>
      </rPr>
      <t xml:space="preserve">25/03/2026:El apoyo a la supervisión informa que se encuentra pendiente la revisión del informe de cierre por parte de la VIP.
</t>
    </r>
    <r>
      <rPr>
        <b/>
        <sz val="10"/>
        <rFont val="Calibri"/>
        <family val="2"/>
      </rPr>
      <t xml:space="preserve">19/03/2026: El apoyo a la supervisión informa que se encuentra pendiente la revisión del informe de cierre por parte de la VIP.
12/12/2025:El apoyo a la supervisión informa que no se ha realizado la revisión del informe final de cierre, teniendo en cuenta que se encuentra revisando lo relacionado con el gasto del remanente.
2/12/2025 </t>
    </r>
    <r>
      <rPr>
        <sz val="10"/>
        <rFont val="Calibri"/>
        <family val="2"/>
      </rPr>
      <t>En la 10 mesa de verificación a la ejecución se estableció que se el apoyo a la supervisión asignado avanzará con esta actividad</t>
    </r>
    <r>
      <rPr>
        <b/>
        <sz val="10"/>
        <rFont val="Calibri"/>
        <family val="2"/>
      </rPr>
      <t xml:space="preserve">
12/11/2025: </t>
    </r>
    <r>
      <rPr>
        <sz val="10"/>
        <rFont val="Calibri"/>
        <family val="2"/>
      </rPr>
      <t>A la fecha, no se ha designado un apoyo a la supervisión para el proyecto PIDAR, motivo por el cual no se ha registrado avance en la actividad correspondiente.</t>
    </r>
  </si>
  <si>
    <t>Socializacion de cierre del PIDAR.</t>
  </si>
  <si>
    <t>25/03/2026: El apoyo a la supervisión informa que, a la fecha, no se ha definido la fecha de realización del evento de socialización de cierre del PIDAR.</t>
  </si>
  <si>
    <t>Aprobación informe de cierre del PIDAR.</t>
  </si>
  <si>
    <t>25/03/2026:El apoyo a la supervisión informa que se encuentra pendiente la revisión del informe de cierre por parte de la VIP.</t>
  </si>
  <si>
    <t>Realizar el CTGL de cierre del PIDAR</t>
  </si>
  <si>
    <t>25/03/2026: El apoyo a la supervisión informa que, a la fecha, no se tiene programado el CTGL de cierre del PIDAR.</t>
  </si>
  <si>
    <t xml:space="preserve">Realizar visita de cierre por parte del apoyo a la supervisión </t>
  </si>
  <si>
    <t>25/03/2026: El apoyo a la supervisión informa que, a la fecha, no se tiene programada la visita de cierre.</t>
  </si>
  <si>
    <r>
      <rPr>
        <b/>
        <sz val="10"/>
        <color rgb="FFFF0000"/>
        <rFont val="Calibri"/>
        <family val="2"/>
      </rPr>
      <t>25/03/2026:El apoyo a la supervisión informa que el TDR del conductor de tractor no se ha publicado, debido a que se está a la espera de la adjudicación del TDR del tractor.</t>
    </r>
    <r>
      <rPr>
        <b/>
        <sz val="10"/>
        <rFont val="Calibri"/>
        <family val="2"/>
      </rPr>
      <t xml:space="preserve">
16/03/2026: El apoyo a la supervisión informa que el TDR del conductor de tractor no se ha publicado, debido a que se está a la espera de la adjudicación del TDR del tractor.
15/12/2025 El TDR de tractor de conductor del tractor aun no se ha enviado a publicación
03/12/2025 </t>
    </r>
    <r>
      <rPr>
        <sz val="10"/>
        <rFont val="Calibri"/>
        <family val="2"/>
      </rPr>
      <t xml:space="preserve">En CTGL del 3 de diciembre se estableció que se debe actualizar el cronograma del conductor del tractor </t>
    </r>
    <r>
      <rPr>
        <b/>
        <sz val="10"/>
        <rFont val="Calibri"/>
        <family val="2"/>
      </rPr>
      <t xml:space="preserve">
12/11/2025: </t>
    </r>
    <r>
      <rPr>
        <sz val="10"/>
        <rFont val="Calibri"/>
        <family val="2"/>
      </rPr>
      <t>El apoyo a la supervisión informa que se realizó solicitud de envío a publicación, sin embargo la actividad quedó en espera hasta tanto no se formalice Director de la UTT7.</t>
    </r>
  </si>
  <si>
    <r>
      <rPr>
        <b/>
        <sz val="10"/>
        <color rgb="FFFF0000"/>
        <rFont val="Calibri"/>
        <family val="2"/>
      </rPr>
      <t xml:space="preserve">25/03/2026: El apoyo a la supervisión informa que ya se realizó la mesa de evaluación del TDR de tractor y aperos; se realizó el CTGL el día 24 de marzo de 2026, donde se aprobó el oferente del TDR
</t>
    </r>
    <r>
      <rPr>
        <b/>
        <sz val="10"/>
        <rFont val="Calibri"/>
        <family val="2"/>
      </rPr>
      <t>16/03/2026: El apoyo a la supervisión informa que se está llevando a cabo la mesa de verificación de los oferentes del TDR de tractor y aperos</t>
    </r>
    <r>
      <rPr>
        <b/>
        <sz val="10"/>
        <color rgb="FFFF0000"/>
        <rFont val="Calibri"/>
        <family val="2"/>
      </rPr>
      <t>.</t>
    </r>
    <r>
      <rPr>
        <b/>
        <sz val="10"/>
        <rFont val="Calibri"/>
        <family val="2"/>
      </rPr>
      <t xml:space="preserve">
15/12/2025  La mesa de verificación de oferentes se realizará un día habil posterior al cierre de observaciones que será hasta el 22 de diciembre
03/12/2025 </t>
    </r>
    <r>
      <rPr>
        <sz val="10"/>
        <rFont val="Calibri"/>
        <family val="2"/>
      </rPr>
      <t>El apoyo a la supervisión indica que un avez se haya finalizado la publicación se procederá a realizar la mesa de evaluación de oferentes</t>
    </r>
    <r>
      <rPr>
        <b/>
        <sz val="10"/>
        <rFont val="Calibri"/>
        <family val="2"/>
      </rPr>
      <t xml:space="preserve">
12/11/2025: </t>
    </r>
    <r>
      <rPr>
        <sz val="10"/>
        <rFont val="Calibri"/>
        <family val="2"/>
      </rPr>
      <t>Una vez se hayan postulado oferentes después de la publicación de TDR, se realizará mesa de verificación de oferentes del TDR de tractor y aperos.</t>
    </r>
  </si>
  <si>
    <r>
      <rPr>
        <b/>
        <sz val="10"/>
        <color rgb="FFFF0000"/>
        <rFont val="Calibri"/>
        <family val="2"/>
      </rPr>
      <t xml:space="preserve">25/03/2026: El apoyo a la supervisión informa que el CTGL para la adjudicación del TDR se llevó a cabo el día 24 de marzo de 2026.
</t>
    </r>
    <r>
      <rPr>
        <b/>
        <sz val="10"/>
        <rFont val="Calibri"/>
        <family val="2"/>
      </rPr>
      <t xml:space="preserve">16/03/2026: El apoyo a la supervisión informa que, a la fecha, no se ha superado la etapa de verificación de los oferentes.
15/12/2025 El CTGL se realizará una vez se haya realizado evaluación de oferentes
03/12/2025 </t>
    </r>
    <r>
      <rPr>
        <sz val="10"/>
        <rFont val="Calibri"/>
        <family val="2"/>
      </rPr>
      <t>SE estableció que una vez se haya realizado la mesa de evaluación de oferentes se progrmará CTGL para adjudicaciónd el TDR de tractor con aperos</t>
    </r>
    <r>
      <rPr>
        <b/>
        <sz val="10"/>
        <rFont val="Calibri"/>
        <family val="2"/>
      </rPr>
      <t xml:space="preserve">
12/11/2025: </t>
    </r>
    <r>
      <rPr>
        <sz val="10"/>
        <rFont val="Calibri"/>
        <family val="2"/>
      </rPr>
      <t>Una vez se hayan estructurado TDR de adjudicación tractor y aperos, se procederá a aprobar en CTGL .</t>
    </r>
  </si>
  <si>
    <r>
      <rPr>
        <b/>
        <sz val="10"/>
        <color rgb="FFFF0000"/>
        <rFont val="Calibri"/>
        <family val="2"/>
      </rPr>
      <t xml:space="preserve">25/03/2026: A la fecha no se ha publicado el TDR para el conductor del tractor.
</t>
    </r>
    <r>
      <rPr>
        <b/>
        <sz val="10"/>
        <rFont val="Calibri"/>
        <family val="2"/>
      </rPr>
      <t xml:space="preserve">16/03/2026: El apoyo a la supervisión informa que el TDR del conductor de tractor no se ha publicado, debido a que se está a la espera de la adjudicación del TDR del tractor.
15/12/2025 Un avez se haya finalizado el timepo de observaciones se procederá a convocar a mesa para evaluación de oferentes
03/12/2025 </t>
    </r>
    <r>
      <rPr>
        <sz val="10"/>
        <rFont val="Calibri"/>
        <family val="2"/>
      </rPr>
      <t>En CTGL del 3 de dicimebre se estableció que se debe actualizar cronograma para el proceso del TDR de conductor del tractor</t>
    </r>
    <r>
      <rPr>
        <b/>
        <sz val="10"/>
        <rFont val="Calibri"/>
        <family val="2"/>
      </rPr>
      <t xml:space="preserve">
12/11/2025: </t>
    </r>
    <r>
      <rPr>
        <sz val="10"/>
        <rFont val="Calibri"/>
        <family val="2"/>
      </rPr>
      <t>Una vez se hayan postulado oferentes después de la publicación de TDR, se realizará mesa de verificación de oferentes del TDR de tractor y aperos.</t>
    </r>
  </si>
  <si>
    <t xml:space="preserve">Verificar la continuidad del contrato del ingeniero agrónomo </t>
  </si>
  <si>
    <t>25/03/2026: El apoyo a la supervisión informa que no se ha verificado la continuidad del contrato, debido a que se ha venido realizando el proceso con los TDR.</t>
  </si>
  <si>
    <r>
      <rPr>
        <b/>
        <sz val="10"/>
        <color rgb="FFFF0000"/>
        <rFont val="Calibri"/>
        <family val="2"/>
      </rPr>
      <t xml:space="preserve">25/03/2026: El apoyo a la supervisión informa que ya todos los TDR fueron publicados. 
</t>
    </r>
    <r>
      <rPr>
        <b/>
        <sz val="10"/>
        <rFont val="Calibri"/>
        <family val="2"/>
      </rPr>
      <t xml:space="preserve">19/03/2026: El apoyo a la supervisión informa que ya se realizó la contratación de personal (4 veterinarios, 3 agrónomos, 1 ingeniero ambiental, 4 técnicos agropecuarios, 1 ingeniero de alimentos, 1 especialista en nutrición animal, 1 trabajador social, 1 profesional del área comercial, 1 administrador de empresas y 1 profesional socioempresarial); los demás TDR se encuentran en fase de contratación y evaluación.
12/12/2025 El apoyo a la supervisión indica que en el transcurso de la semana se comunicará con UNODC, para poder solicitar el cronograma de publicación de los Términos de Referencia (TDR) preaprobados, para así poder realizar el primer CTGL la siguiente semana según respuesta de UNODC, </t>
    </r>
  </si>
  <si>
    <t xml:space="preserve">Proceso de licitación de la obra </t>
  </si>
  <si>
    <t>25/03/2026: El apoyo a la supervisión informa que ya se realizó el proceso de publicación del TDR de la obra; la evaluación se realizará los días 06, 07 y 08 de abril de 2026.</t>
  </si>
  <si>
    <t>Publicacion de los TDR para la adquisicion de los 4 vehiculos</t>
  </si>
  <si>
    <t>25/03/2026: El apoyo a la supervisión informa que los TDR ya fueron publicados, se cerro el dia 24 de marzo de 2026; queda pendiente definir la fecha para la evaluación de los oferentes.</t>
  </si>
  <si>
    <t>Cargue del acta de incio de los contratos de profesionales</t>
  </si>
  <si>
    <t>25/03/2026: El apoyo a la supervisión informa que, a la fecha, ya se solicitó la información a la UNODC, pero no se ha obtenido respuesta.</t>
  </si>
  <si>
    <r>
      <rPr>
        <b/>
        <sz val="10"/>
        <color rgb="FFFF0000"/>
        <rFont val="Calibri"/>
        <family val="2"/>
      </rPr>
      <t>25/03/2026: El apoyo a la supervisión informa que ya se realizó la aprobación y publicación del TDR de obra civil, la cual cerró el día 11 de marzo de 2026.</t>
    </r>
    <r>
      <rPr>
        <b/>
        <sz val="10"/>
        <rFont val="Calibri"/>
        <family val="2"/>
      </rPr>
      <t xml:space="preserve">
04/12/2025 Esta pendiente que se programe el CTGL para aprobación de los TDR
12/11/2025: </t>
    </r>
    <r>
      <rPr>
        <sz val="10"/>
        <rFont val="Calibri"/>
        <family val="2"/>
      </rPr>
      <t>A la fecha no se ha llevado a cabo el CTGL correspondiente. Se está a la espera de delegación formal de apoyo a la supervisión y nombramiento de director UTT 7</t>
    </r>
    <r>
      <rPr>
        <b/>
        <sz val="10"/>
        <rFont val="Calibri"/>
        <family val="2"/>
      </rPr>
      <t xml:space="preserve">
06/11/2025 </t>
    </r>
    <r>
      <rPr>
        <sz val="10"/>
        <rFont val="Calibri"/>
        <family val="2"/>
      </rPr>
      <t>Proyecto en el cual se esta delegando nuevo apoyo a la supervisión, se espera información para adelanto del proyecto</t>
    </r>
    <r>
      <rPr>
        <b/>
        <sz val="10"/>
        <rFont val="Calibri"/>
        <family val="2"/>
      </rPr>
      <t xml:space="preserve">
29/10/2025: </t>
    </r>
    <r>
      <rPr>
        <sz val="10"/>
        <rFont val="Calibri"/>
        <family val="2"/>
      </rPr>
      <t>A la fecha no se ha llevado a cabo el CTGL correspondiente.</t>
    </r>
    <r>
      <rPr>
        <b/>
        <sz val="10"/>
        <rFont val="Calibri"/>
        <family val="2"/>
      </rPr>
      <t xml:space="preserve">
16/10/2025 E</t>
    </r>
    <r>
      <rPr>
        <sz val="10"/>
        <rFont val="Calibri"/>
        <family val="2"/>
      </rPr>
      <t>n cuanto se realice la mesa, se procederá a convocar el CTGL  para realizar la votación de los Términos de Referencia.</t>
    </r>
    <r>
      <rPr>
        <b/>
        <sz val="10"/>
        <rFont val="Calibri"/>
        <family val="2"/>
      </rPr>
      <t xml:space="preserve">
02/10/2025</t>
    </r>
    <r>
      <rPr>
        <sz val="10"/>
        <rFont val="Calibri"/>
        <family val="2"/>
      </rPr>
      <t xml:space="preserve"> Eal poyo a la supervisión indica que un avez se haya realizado mesa de estructuración de los TDR se progrmará CTGL para aprobación</t>
    </r>
    <r>
      <rPr>
        <b/>
        <sz val="10"/>
        <rFont val="Calibri"/>
        <family val="2"/>
      </rPr>
      <t xml:space="preserve">
17/09/2025:  </t>
    </r>
    <r>
      <rPr>
        <sz val="10"/>
        <rFont val="Calibri"/>
        <family val="2"/>
      </rPr>
      <t xml:space="preserve">A la fecha no se ha realizado CTGL teniendo en cuenta que los TDR se encuentran en elaboración  </t>
    </r>
    <r>
      <rPr>
        <b/>
        <sz val="10"/>
        <rFont val="Calibri"/>
        <family val="2"/>
      </rPr>
      <t xml:space="preserve"> 
10/09/2025:</t>
    </r>
    <r>
      <rPr>
        <sz val="10"/>
        <rFont val="Calibri"/>
        <family val="2"/>
      </rPr>
      <t xml:space="preserve"> A la fecha no se ha realizado CTGL teniendo en cuenta que los TDR se encuentran en elaboración   </t>
    </r>
    <r>
      <rPr>
        <b/>
        <sz val="10"/>
        <rFont val="Calibri"/>
        <family val="2"/>
      </rPr>
      <t xml:space="preserve">
03/09/2025 </t>
    </r>
    <r>
      <rPr>
        <sz val="10"/>
        <rFont val="Calibri"/>
        <family val="2"/>
      </rPr>
      <t>A la fecha no se ha realizado CTGL teniendo en cuenta que los TDR se encuentran en elaboración</t>
    </r>
    <r>
      <rPr>
        <b/>
        <sz val="10"/>
        <rFont val="Calibri"/>
        <family val="2"/>
      </rPr>
      <t xml:space="preserve">
27/08/2025 </t>
    </r>
    <r>
      <rPr>
        <sz val="10"/>
        <rFont val="Calibri"/>
        <family val="2"/>
      </rPr>
      <t>A la fecha se encuentran en la elaboración de los TDR de obra civil, interventoria y profesionales, posteriormente se continuará con las actividades correspondientes</t>
    </r>
    <r>
      <rPr>
        <b/>
        <sz val="10"/>
        <rFont val="Calibri"/>
        <family val="2"/>
      </rPr>
      <t xml:space="preserve">
20/08/2025  </t>
    </r>
    <r>
      <rPr>
        <sz val="10"/>
        <rFont val="Calibri"/>
        <family val="2"/>
      </rPr>
      <t xml:space="preserve">Se encuentra pendiente la realización del CTGL para aprobación de los TDR   </t>
    </r>
    <r>
      <rPr>
        <b/>
        <sz val="10"/>
        <rFont val="Calibri"/>
        <family val="2"/>
      </rPr>
      <t xml:space="preserve">
13/08/2025: </t>
    </r>
    <r>
      <rPr>
        <sz val="10"/>
        <rFont val="Calibri"/>
        <family val="2"/>
      </rPr>
      <t xml:space="preserve">Aun esta pendiente la realización del CTGL para aprobación de los TDR   </t>
    </r>
    <r>
      <rPr>
        <b/>
        <sz val="10"/>
        <rFont val="Calibri"/>
        <family val="2"/>
      </rPr>
      <t xml:space="preserve"> 
8/08/2025 </t>
    </r>
    <r>
      <rPr>
        <sz val="10"/>
        <rFont val="Calibri"/>
        <family val="2"/>
      </rPr>
      <t>Pendiente la realización del CTGL para aprobación de los TDR</t>
    </r>
  </si>
  <si>
    <t xml:space="preserve">Realizar mesa de evaluación de los proponentes para término de referencia No. 1     </t>
  </si>
  <si>
    <t>25/03/2026: El apoyo a la supervisión informa que la mesa de evaluación se llevó a cabo entre los días 11 y 17 de marzo de 2026, dando como resultado la adjudicación del término de referencia a uno de los oferentes</t>
  </si>
  <si>
    <t>Estructuracion termino de referencia No. 2 de interventoría</t>
  </si>
  <si>
    <t>25/03/2026: El apoyo a la supervisión informa que el TDR No. 2 de interventoría ya se estructuró, se encuentra publicado y en proceso de evaluación de los oferentes.</t>
  </si>
  <si>
    <r>
      <rPr>
        <b/>
        <sz val="10"/>
        <color rgb="FFFF0000"/>
        <rFont val="Calibri"/>
        <family val="2"/>
      </rPr>
      <t xml:space="preserve">14/04/2026: Segun mesa de verificacion, se informo que ya se envio el informe final a la vp, el dia10/04/2026.  
</t>
    </r>
    <r>
      <rPr>
        <b/>
        <sz val="10"/>
        <rFont val="Calibri"/>
        <family val="2"/>
      </rPr>
      <t xml:space="preserve">25/03/2026: el apoyo a la supervision indica que ya envio el informe final a la VIP, queda pendiente el acta de comite para el envio a la VIP.2/12/2025 El apoyo a la supervisión indica que se comunicó con el anterior apoyo a la supervisión quien habia iniciado y adelantado el informe final para coordinar el envío y continuar con el informe de esta manera finalizarlo y remitirlo a la VIP
12/11/2025: </t>
    </r>
    <r>
      <rPr>
        <sz val="10"/>
        <rFont val="Calibri"/>
        <family val="2"/>
      </rPr>
      <t>A la fecha, no se ha remitido el informe final de cierre a la Vicepresidencia de Integración Productiva, dado que aún no se cuenta con el apoyo a la supervisión  para avanzar con la culminación del documento.</t>
    </r>
  </si>
  <si>
    <r>
      <rPr>
        <b/>
        <sz val="10"/>
        <color rgb="FFFF0000"/>
        <rFont val="Calibri"/>
        <family val="2"/>
      </rPr>
      <t xml:space="preserve">14/04/2026 el apoyo a la supervisión manifiesta que los documentos los remitieron a la FIDUCIA y están a la espera que den visto bueno. </t>
    </r>
    <r>
      <rPr>
        <b/>
        <sz val="10"/>
        <rFont val="Calibri"/>
        <family val="2"/>
      </rPr>
      <t xml:space="preserve">
1/04/2026 El apoyo a la supervisión manifiesta que no se a realizado ningún cambio que sigue igual.
25/03/2026 el apoyo a la supervisión manifiesta que APC Tame, no ha tenido la disponibilidad de tiempo, debido a actividades internas de la misma organización. 
Estamos atentos a su agenda interna para poder desarrollar los pendientes.
</t>
    </r>
    <r>
      <rPr>
        <b/>
        <sz val="10"/>
        <color rgb="FFFF0000"/>
        <rFont val="Calibri"/>
        <family val="2"/>
      </rPr>
      <t>14/04/2026 el apoyo a la supervisión manifiesta que está pendiente para llevar a la mesa técnica financiera que esta por realizarse la semana que entra</t>
    </r>
    <r>
      <rPr>
        <b/>
        <sz val="10"/>
        <rFont val="Calibri"/>
        <family val="2"/>
      </rPr>
      <t xml:space="preserve">.  
19/03/2026 El apoyo a la supervisión manifiesta que está pendiente la mesa técnica, para poder cuadrar los TDR para el uso de los excedentes que son para la parte eléctrica posterior a esto realizar el CTGL.
10/12/2025 el apoyo a la supervisión manifiesta que no se ha realizado, se están realizando los pagos de obra civil, interventoría y contadora y después de realizar estos pagos, revisar en una mea de trabajo con financiera para establecer lo de los rendimientos 
04/12/2025 </t>
    </r>
    <r>
      <rPr>
        <sz val="10"/>
        <rFont val="Calibri"/>
        <family val="2"/>
      </rPr>
      <t>Actualmente esta pendiente que se realice la CTGL para aprobar del TDR de propuesta para uso de rendimientos financieros</t>
    </r>
    <r>
      <rPr>
        <b/>
        <sz val="10"/>
        <rFont val="Calibri"/>
        <family val="2"/>
      </rPr>
      <t xml:space="preserve">
12/11/2025: </t>
    </r>
    <r>
      <rPr>
        <sz val="10"/>
        <rFont val="Calibri"/>
        <family val="2"/>
      </rPr>
      <t>A la fecha no se ha llevado a cabo dicho CTGL. Se está a la espera de delegación formal de apoyo a la supervisión.</t>
    </r>
    <r>
      <rPr>
        <b/>
        <sz val="10"/>
        <rFont val="Calibri"/>
        <family val="2"/>
      </rPr>
      <t xml:space="preserve">
6/11/2025 </t>
    </r>
    <r>
      <rPr>
        <sz val="10"/>
        <rFont val="Calibri"/>
        <family val="2"/>
      </rPr>
      <t>Se cuenta con nuevo apoyo a la supervisión, el apoyo a la supervisión saliente indica que esta pendiente definir el estado financiero del proyecto y revisar la propuesta para el uso de rendimientos financieros para avanzar con actividades del proyecto</t>
    </r>
    <r>
      <rPr>
        <b/>
        <sz val="10"/>
        <rFont val="Calibri"/>
        <family val="2"/>
      </rPr>
      <t xml:space="preserve">
29/10/2025: </t>
    </r>
    <r>
      <rPr>
        <sz val="10"/>
        <rFont val="Calibri"/>
        <family val="2"/>
      </rPr>
      <t>El CTGL no podrá realizarse hasta tanto no se cuente con TDR revisados en mesa.</t>
    </r>
    <r>
      <rPr>
        <b/>
        <sz val="10"/>
        <rFont val="Calibri"/>
        <family val="2"/>
      </rPr>
      <t xml:space="preserve">
15/10/2025: </t>
    </r>
    <r>
      <rPr>
        <sz val="10"/>
        <rFont val="Calibri"/>
        <family val="2"/>
      </rPr>
      <t xml:space="preserve">a la fecha no se ha realizado CTGL debido a que la organización no ha enviado cotización y propuesta ajustada al presupuesto disponible.
</t>
    </r>
  </si>
  <si>
    <r>
      <rPr>
        <b/>
        <sz val="10"/>
        <color rgb="FFFF0000"/>
        <rFont val="Calibri"/>
        <family val="2"/>
      </rPr>
      <t xml:space="preserve">14/04/2026 el apoyo a la supervisión manifiesta que está pendiente para llevar a la mesa técnica financiera que esta por realizarse la semana que entra.  </t>
    </r>
    <r>
      <rPr>
        <b/>
        <sz val="10"/>
        <rFont val="Calibri"/>
        <family val="2"/>
      </rPr>
      <t xml:space="preserve">
1/04/2026 El apoyo a la supervisión manifiesta que no se a realizado ningún cambio todo sigue igual.
25/03/2026 el apoyo a la supervisión manifiesta que APC Tame, no ha tenido la disponibilidad de tiempo, debido a actividades internas de la misma organización. 
Estamos atentos a su agenda interna para poder desarrollar los pendientes.
19/03/2026 El apoyo a la supervisión manifiesta que a la fecha no se a realizado, que la otra semana habla con rl representante legal para programar fechas de esta mesa.
12/11/2025: </t>
    </r>
    <r>
      <rPr>
        <sz val="10"/>
        <rFont val="Calibri"/>
        <family val="2"/>
      </rPr>
      <t>En comunicación con área financiera se estableció que esta mesa no se ha llevado a cabo aún. También se encuentran esperando la delegación formal de apoyo a la supervisión</t>
    </r>
  </si>
  <si>
    <r>
      <rPr>
        <b/>
        <sz val="11"/>
        <color rgb="FFFF0000"/>
        <rFont val="Calibri"/>
        <family val="2"/>
        <scheme val="minor"/>
      </rPr>
      <t xml:space="preserve">13/04/2026 el apoyo a la supervisión manifiesta que el Motocarguero y TDR Nº6 estan desiertos. </t>
    </r>
    <r>
      <rPr>
        <b/>
        <sz val="11"/>
        <rFont val="Calibri"/>
        <family val="2"/>
        <scheme val="minor"/>
      </rPr>
      <t xml:space="preserve">
1/04/2026 el apoyo a la supervision manifiesta que sigue igual en espera de la supscripcion del contrato.
19/03/2026 el apoyo a la supervisión manifiesta que el TDR N°2 herramientas e insumos apícolas esta pendiente que la asociación suscriba contrato.  </t>
    </r>
  </si>
  <si>
    <t xml:space="preserve">Que la Representante Legal  envíe las actas de inicio de los contratos (traductor y suministro de equipos).  </t>
  </si>
  <si>
    <r>
      <rPr>
        <b/>
        <sz val="11"/>
        <color rgb="FFFF0000"/>
        <rFont val="Calibri"/>
        <family val="2"/>
        <scheme val="minor"/>
      </rPr>
      <t xml:space="preserve">13/04/2026 el apoyo a la supervisión manifiesta que el Contrato del traductor y suministro se revisó se remitió vía correo electrónico por la UTT7, se está a la espera que los envíen firmados y con pólizas para posterior realizar acta de inicio.  </t>
    </r>
    <r>
      <rPr>
        <b/>
        <sz val="11"/>
        <rFont val="Calibri"/>
        <family val="2"/>
        <scheme val="minor"/>
      </rPr>
      <t xml:space="preserve">
1/04/2026 el apoyo a la supervisión manifiesta que aun sigue igual no han reportado nada.
25/03/2026 el apoyo a la supervisión manifiesta que a la fecha no se han realizado no han reportado contratos ni actas de inicio. </t>
    </r>
  </si>
  <si>
    <t xml:space="preserve">Que la Representante Legal envie solicitud de ajuste al POI.    </t>
  </si>
  <si>
    <r>
      <rPr>
        <b/>
        <sz val="11"/>
        <color rgb="FFFF0000"/>
        <rFont val="Calibri"/>
        <family val="2"/>
        <scheme val="minor"/>
      </rPr>
      <t>13/04/2026 el apoyo a la supervisión manifiesta que aún sigue igual no ha enviado el oficio para el ajuste y se está esperando que envíen las 2 cotizaciones.</t>
    </r>
    <r>
      <rPr>
        <b/>
        <sz val="11"/>
        <rFont val="Calibri"/>
        <family val="2"/>
        <scheme val="minor"/>
      </rPr>
      <t xml:space="preserve">
1/04/2026 el apoyo a la supervisión manifiesta que aún sigue igual no han enviado el oficio para el ajuste 
25/03/2026 el apoyo a la supervisión manifiesta que no la ha enviado 
</t>
    </r>
  </si>
  <si>
    <t>Realizar término de referencia de las ECAS</t>
  </si>
  <si>
    <r>
      <rPr>
        <b/>
        <sz val="11"/>
        <color rgb="FFFF0000"/>
        <rFont val="Calibri"/>
        <family val="2"/>
        <scheme val="minor"/>
      </rPr>
      <t>13-04-2026 El apoyo a la supervisión manifiesta que las ECAS están en construcción, más o menos celebrar mesa de trabajo para revisión y luego CTGL a finales de abril en este mismo TDR también van los TDR de Ing, ambiental. Ing Agrónomo y auxiliar de enfermería.</t>
    </r>
    <r>
      <rPr>
        <b/>
        <sz val="11"/>
        <rFont val="Calibri"/>
        <family val="2"/>
        <scheme val="minor"/>
      </rPr>
      <t xml:space="preserve">
1/04/2026 el apoyo a la supervisión manifiesta que aún sigue igual con el equipo de estructuracion.
25/03/2026 el apoyo a la supervisión manifiesta que están en construcción con el equipo de mesa de estructuración </t>
    </r>
  </si>
  <si>
    <t>Realizar CTGL publicación del término de referencia No. 4 de Ing. Ambiental</t>
  </si>
  <si>
    <r>
      <rPr>
        <b/>
        <sz val="11"/>
        <color rgb="FFFF0000"/>
        <rFont val="Calibri"/>
        <family val="2"/>
        <scheme val="minor"/>
      </rPr>
      <t>13-04-2026 El apoyo a la supervisión manifiesta que está en construcción, más o menos celebrar mesa de trabajo para revisión y luego CTGL a finales de abril en este mismo TDR también van los TDR de Ing, ambiental. Ing Agrónomo y auxiliar de enfermería.</t>
    </r>
    <r>
      <rPr>
        <b/>
        <sz val="11"/>
        <rFont val="Calibri"/>
        <family val="2"/>
        <scheme val="minor"/>
      </rPr>
      <t xml:space="preserve">
1/04/2026 el apoyo a la supervisión manifiesta que aún sigue igual a la espera que la VGC loa remita. 
25/03/2026 el apoyo a la supervisión manifiesta que esta a la espera que los remita la VGC.</t>
    </r>
  </si>
  <si>
    <r>
      <rPr>
        <b/>
        <sz val="11"/>
        <color rgb="FFFF0000"/>
        <rFont val="Calibri"/>
        <family val="2"/>
        <scheme val="minor"/>
      </rPr>
      <t>13/04/2026 el apoyo a la supervisión manifiesta que en febrero 5 se realizó CTGL y se completó el proceso para que ASAIDA pueda suscribir el contrato con el traductor y el ambiental se declaró desierta.</t>
    </r>
    <r>
      <rPr>
        <b/>
        <sz val="11"/>
        <rFont val="Calibri"/>
        <family val="2"/>
        <scheme val="minor"/>
      </rPr>
      <t xml:space="preserve">
 1/03/2026 El apoyo a la supervision manifiesta que esta actividad ya se cumplio que en febrero 5 se realizó CTGL y se completó el proceso para que ASAIDA pueda suscribir el contrato con el traductor y el ambiental se declaró desierta. 
19/03/2026 el apoyo a la supervisión manifiesta que en febrero 5 se realizó CTGL y se completó el proceso para que ASAIDA pueda suscribir el contrato con el traductor y el ambiental se declaró desierta.</t>
    </r>
  </si>
  <si>
    <t>Establecer avance de los TDR material biológico (colmenas, motocargo insumos apícolas)</t>
  </si>
  <si>
    <r>
      <rPr>
        <b/>
        <sz val="10"/>
        <color rgb="FFFF0000"/>
        <rFont val="Calibri"/>
        <family val="2"/>
        <scheme val="minor"/>
      </rPr>
      <t xml:space="preserve">13-04-2026 El apoyo a la supervisión manifiesta que aún sigue igual y que no se puede continuar hasta los recursos se encuentren en la fiducia, la fiducia remite un correo manifestando que no hay fondos. </t>
    </r>
    <r>
      <rPr>
        <b/>
        <sz val="10"/>
        <rFont val="Calibri"/>
        <family val="2"/>
        <scheme val="minor"/>
      </rPr>
      <t xml:space="preserve">
1/04/2026 el apoyo a la supervisión manifiesta que aún sigue igual y que no se puede continuar hasta los recursos se encuentren en la fiducia.
25/03/2026 el apoyo a la supervisión manifiesta que a la fecha no se a realizado ya que el encargo fiduciario se encuentra sin fondos. 
19/03/2026 el apoyo a la supervisión manifiesta que no se desarrollado ya que se esta a la espera de que hacienda gire los recursos a la FIDUCIA ya que en el momento este encargo se encuentra sin fondos.  
12/12/2025: El apoyo a la supervision  indicó que aun no se ha programada la conformación del 1 CTGL,</t>
    </r>
  </si>
  <si>
    <t xml:space="preserve">Mesa de estructuración de los términos de referencia que se encuentren en el POI. </t>
  </si>
  <si>
    <r>
      <rPr>
        <b/>
        <sz val="11"/>
        <color rgb="FFFF0000"/>
        <rFont val="Calibri"/>
        <family val="2"/>
        <scheme val="minor"/>
      </rPr>
      <t xml:space="preserve">13-04-2026 El apoyo a la supervisión manifiesta que aún sigue igual y que no se puede continuar hasta que los recursos se encuentren en la fiducia, la fiducia remite un correo manifestando que no hay fondos. </t>
    </r>
    <r>
      <rPr>
        <b/>
        <sz val="11"/>
        <rFont val="Calibri"/>
        <family val="2"/>
        <scheme val="minor"/>
      </rPr>
      <t xml:space="preserve">
1/04/2026 el apoyo a la supervisión manifiesta que aún sigue igual aun no los remiten se esta a la espera. 
25/03/2026 el apoyo a la supervisión manifiesta que la asociación plantea remitirla en cuanto a el tractor y consultoría </t>
    </r>
  </si>
  <si>
    <r>
      <rPr>
        <sz val="7"/>
        <color theme="1"/>
        <rFont val="Times New Roman"/>
        <family val="1"/>
      </rPr>
      <t xml:space="preserve"> </t>
    </r>
    <r>
      <rPr>
        <sz val="11"/>
        <color theme="1"/>
        <rFont val="Arial"/>
        <family val="2"/>
      </rPr>
      <t>Gestión de los recursos por parte del apoyo a la supervisión.</t>
    </r>
  </si>
  <si>
    <r>
      <rPr>
        <b/>
        <sz val="11"/>
        <color rgb="FFFF0000"/>
        <rFont val="Calibri"/>
        <family val="2"/>
        <scheme val="minor"/>
      </rPr>
      <t xml:space="preserve">13-04-2026 El apoyo a la supervisión manifiesta que aún sigue igual y que no se puede continuar hasta los recursos se encuentren en la fiducia, la fiducia remite un correo manifestando que no hay fondos. </t>
    </r>
    <r>
      <rPr>
        <b/>
        <sz val="11"/>
        <rFont val="Calibri"/>
        <family val="2"/>
        <scheme val="minor"/>
      </rPr>
      <t xml:space="preserve">
1/04/2026 el apoyo a la supervisión manifiesta que no es competencia del apoyo y que se remitio el caso a hacienda. 
25/03/2026 el apoyo a la supervisión manifiesta que no es competencia que fue escalado a hacienda </t>
    </r>
  </si>
  <si>
    <r>
      <rPr>
        <b/>
        <sz val="10"/>
        <color rgb="FFFF0000"/>
        <rFont val="Calibri"/>
        <family val="2"/>
        <scheme val="minor"/>
      </rPr>
      <t>13-04-2026 El apoyo a la supervisión manifiesta que sigue igual que no se ha podido hacer nada hasta que tengan un ejecutor y poder seguir con el proceso.</t>
    </r>
    <r>
      <rPr>
        <b/>
        <sz val="10"/>
        <rFont val="Calibri"/>
        <family val="2"/>
        <scheme val="minor"/>
      </rPr>
      <t xml:space="preserve">
1/04/2026 el apoyo a la supervision manifiesta que aun sigue igul no han fijado fecha. 
25/03/2026 el apoyo a la supervisión manifiesta que UNODC no ha fijado fecha. 
</t>
    </r>
    <r>
      <rPr>
        <sz val="10"/>
        <rFont val="Calibri"/>
        <family val="2"/>
        <scheme val="minor"/>
      </rPr>
      <t>13/02/2026: El apoyo a la supervisión informa que el proyecto actualmente se encuentra sin memorando de acuerdo, debido a que aún están pendientes por cumplirse algunos requisitos ambientales establecidos para el PIDAR.</t>
    </r>
    <r>
      <rPr>
        <b/>
        <sz val="10"/>
        <rFont val="Calibri"/>
        <family val="2"/>
        <scheme val="minor"/>
      </rPr>
      <t xml:space="preserve">
1</t>
    </r>
    <r>
      <rPr>
        <sz val="10"/>
        <rFont val="Calibri"/>
        <family val="2"/>
        <scheme val="minor"/>
      </rPr>
      <t xml:space="preserve">2/12/2025: El apoyo a la supervision  indicó que aun no se ha programada la conformación del 1 CTGL, </t>
    </r>
  </si>
  <si>
    <t xml:space="preserve">Terminar el estudio de capacidades.     </t>
  </si>
  <si>
    <r>
      <rPr>
        <b/>
        <sz val="11"/>
        <color rgb="FFFF0000"/>
        <rFont val="Calibri"/>
        <family val="2"/>
        <scheme val="minor"/>
      </rPr>
      <t>13-04-2026 El apoyo a la supervisión manifiesta que sigue igual que no se ha podido hacer nada hasta que tengan un ejecutor y que quien hace esta accion es UNOD.</t>
    </r>
    <r>
      <rPr>
        <b/>
        <sz val="11"/>
        <rFont val="Calibri"/>
        <family val="2"/>
        <scheme val="minor"/>
      </rPr>
      <t xml:space="preserve">
1/04/2026 el apoyo a la supervision manifiesta que aun sigue igul y que el responsabele es UNODC.
25/03/2026 el apoyo a la supervisión manifiesta que se le hace al ejecutor y que el responsable es la UNODC.</t>
    </r>
  </si>
  <si>
    <t>Recibir el memorando de acuerdo para su respectivo cargue en el sharepoimt</t>
  </si>
  <si>
    <r>
      <rPr>
        <b/>
        <sz val="11"/>
        <color rgb="FFFF0000"/>
        <rFont val="Calibri"/>
        <family val="2"/>
        <scheme val="minor"/>
      </rPr>
      <t>13-04-2026 El apoyo a la supervisión manifiesta que sigue igual que no se ha podido hacer nada hasta que tengan un ejecutor y seguir con el proceso.</t>
    </r>
    <r>
      <rPr>
        <b/>
        <sz val="11"/>
        <rFont val="Calibri"/>
        <family val="2"/>
        <scheme val="minor"/>
      </rPr>
      <t xml:space="preserve">
1/04/2026 el apoyo a la supervision manifiesta que aun sigue igul sin ejecutor no se puede realizar nada.
25/03/2026 el apoyo a la supervisión manifiesta que no hay ejecutor por consiguiente no hay memorando. </t>
    </r>
  </si>
  <si>
    <r>
      <t xml:space="preserve">
</t>
    </r>
    <r>
      <rPr>
        <b/>
        <sz val="10"/>
        <color rgb="FFFF0000"/>
        <rFont val="Calibri"/>
        <family val="2"/>
      </rPr>
      <t>13/04/2026 el apoyo a la supervisión manifiesta que ya se realizó el 26 de marzo con la financiera de la UTT7, donde la financiera comento que la solicitud de cierre financiero quedo listo el 28 de febrero, pero el 2 de marzo se radico en la fiducia a la espera de una respuesta por parte de la FIDUCIA.</t>
    </r>
    <r>
      <rPr>
        <b/>
        <sz val="10"/>
        <rFont val="Calibri"/>
        <family val="2"/>
      </rPr>
      <t xml:space="preserve">
</t>
    </r>
    <r>
      <rPr>
        <sz val="10"/>
        <rFont val="Calibri"/>
        <family val="2"/>
      </rPr>
      <t xml:space="preserve">25/03/2026 el apoyo a la supervisión manifiesta que hasta el momento no se han realizado, la mesa financiera está programada para el día de mañana 26 de marzo en horas de la tarde </t>
    </r>
    <r>
      <rPr>
        <b/>
        <sz val="10"/>
        <rFont val="Calibri"/>
        <family val="2"/>
      </rPr>
      <t xml:space="preserve">
</t>
    </r>
    <r>
      <rPr>
        <sz val="10"/>
        <rFont val="Calibri"/>
        <family val="2"/>
      </rPr>
      <t xml:space="preserve">19/03/2026 El apoyo a la supervicion manifiesta que la mesa de trabajo con el equipo financiero está prevista a realizarse la próxima semana aun no tiene fecha fija. </t>
    </r>
    <r>
      <rPr>
        <b/>
        <sz val="10"/>
        <rFont val="Calibri"/>
        <family val="2"/>
      </rPr>
      <t xml:space="preserve">
15/12/2025 El apoyo a la supervisión indica que una vez se puedan realizar los demás pagos ante la fiducia,  se  corroborá el estado financiero del proyecto.</t>
    </r>
  </si>
  <si>
    <r>
      <rPr>
        <b/>
        <sz val="10"/>
        <color rgb="FFFF0000"/>
        <rFont val="Calibri"/>
        <family val="2"/>
      </rPr>
      <t xml:space="preserve">13/04/2026 el apoyo a la supervisión manifiesta que  el tema de las bombas estacionarias no cuenta con actas cargadas en el sharepoint que esta informacion no la tiene ya que ella no desarrollo esa actividad.  
25/03/2026 el apoyo a la supervisión manifiesta que  el tema de las bombas estacionarias no cuenta con actas cargadas en el sharepoint  </t>
    </r>
    <r>
      <rPr>
        <b/>
        <sz val="10"/>
        <rFont val="Calibri"/>
        <family val="2"/>
      </rPr>
      <t xml:space="preserve"> 
</t>
    </r>
    <r>
      <rPr>
        <sz val="10"/>
        <rFont val="Calibri"/>
        <family val="2"/>
      </rPr>
      <t xml:space="preserve">19/03/2026 El apoyo a la supervicion manifiesta  acta de entrega de los insumos y maquinaria se encuentra cargado en el sharepoint desde el 23 de febrero, sin embargo, el tema de las bombas estacionarias no cuenta con actas cargadas en el sharepoint. Dejo claridad que es un pidar que me fue asignado hace poco, y los anteriores apoyos a la supervisión no entregaron dicha información. </t>
    </r>
    <r>
      <rPr>
        <b/>
        <sz val="10"/>
        <rFont val="Calibri"/>
        <family val="2"/>
      </rPr>
      <t xml:space="preserve">
15/12/2025 El apoyo a la supervisión quien verificará el cargue de los documentos mencionados correspondiente a las actas de entrega
2/12/2025 </t>
    </r>
    <r>
      <rPr>
        <sz val="10"/>
        <rFont val="Calibri"/>
        <family val="2"/>
      </rPr>
      <t>Se cuenta con nuevo apoyo a la supervisión quien verificará el cargue de los documentos mencionados correspondiente a las actas de entrega</t>
    </r>
    <r>
      <rPr>
        <b/>
        <sz val="10"/>
        <rFont val="Calibri"/>
        <family val="2"/>
      </rPr>
      <t xml:space="preserve">
12/11/2025: </t>
    </r>
    <r>
      <rPr>
        <sz val="10"/>
        <rFont val="Calibri"/>
        <family val="2"/>
      </rPr>
      <t>la actividad sigue pendiente. Se está a la espera de delegación de nuevo apoyo a la supervisión del proyecto para solicitar el cargue de los documentos.</t>
    </r>
    <r>
      <rPr>
        <b/>
        <sz val="10"/>
        <rFont val="Calibri"/>
        <family val="2"/>
      </rPr>
      <t xml:space="preserve">
30/10/2025 </t>
    </r>
    <r>
      <rPr>
        <sz val="10"/>
        <rFont val="Calibri"/>
        <family val="2"/>
      </rPr>
      <t>En seguimiento al proyecto por parte de la DSYC se establece que esta pendiente esta actividad ya se cuenta con nuevo apoyo ala supervisión del proyecto</t>
    </r>
    <r>
      <rPr>
        <b/>
        <sz val="10"/>
        <rFont val="Calibri"/>
        <family val="2"/>
      </rPr>
      <t xml:space="preserve">
16/10/2025</t>
    </r>
    <r>
      <rPr>
        <sz val="10"/>
        <rFont val="Calibri"/>
        <family val="2"/>
      </rPr>
      <t xml:space="preserve"> En seguimiento al proyecto por parte de la DSYC se establece que esta pendiente esta actividad y conocer el nuevo apoyo ala supervisión del proyecto</t>
    </r>
  </si>
  <si>
    <t>Consolidar el informe final</t>
  </si>
  <si>
    <r>
      <rPr>
        <b/>
        <sz val="10"/>
        <color rgb="FFFF0000"/>
        <rFont val="Calibri"/>
        <family val="2"/>
      </rPr>
      <t>13/04/2026 el apoyo a la supervisión manifiesta que lo está realizando y también está esperando el acta de liquidación de la fiducia.</t>
    </r>
    <r>
      <rPr>
        <b/>
        <sz val="10"/>
        <rFont val="Calibri"/>
        <family val="2"/>
      </rPr>
      <t xml:space="preserve">
1/04/2026 el apoyo a la supervisión manifiesta que lo está realizando y también está esperando el acta de liquidación de la fiducia.
25/03/2026 el apoyo a la supervisión manifiesta que no lo ha realizado </t>
    </r>
  </si>
  <si>
    <t xml:space="preserve">Consolidar la documentación contractual en el sharepoint. </t>
  </si>
  <si>
    <r>
      <rPr>
        <b/>
        <sz val="10"/>
        <color rgb="FFFF0000"/>
        <rFont val="Calibri"/>
        <family val="2"/>
      </rPr>
      <t xml:space="preserve">13/04/2026 el apoyo a la supervisión manifiesta que la documentación contractual se encuentra cargada en sharepoint respecto a la documentación que ella ha realizado en el tiempo que lleva con el PIDAR Falta la información de los apoyos anteriores y por este motivo pide la colaboración de Natalia Guachetá ya que ella tiene acceso a la información, poder revisar y consolidar lo faltante. </t>
    </r>
    <r>
      <rPr>
        <b/>
        <sz val="10"/>
        <rFont val="Calibri"/>
        <family val="2"/>
      </rPr>
      <t xml:space="preserve">
1/04/2026 el apoyo a la supervisión manifiesta que la documentación contractual se encuentra cargada en sharepoint respecto a la documentacion que ella ha realizado en el tiempo que lleva con el PIDAR </t>
    </r>
    <r>
      <rPr>
        <b/>
        <sz val="10"/>
        <color rgb="FFFF0000"/>
        <rFont val="Calibri"/>
        <family val="2"/>
      </rPr>
      <t>YA SE REALIZO</t>
    </r>
    <r>
      <rPr>
        <b/>
        <sz val="10"/>
        <rFont val="Calibri"/>
        <family val="2"/>
      </rPr>
      <t xml:space="preserve">
25/03/2026 el apoyo a la supervisión manifiesta que La documentación contractual se encuentra cargada en sharepoint.</t>
    </r>
  </si>
  <si>
    <t>Solicitar informe de contrapartida</t>
  </si>
  <si>
    <r>
      <rPr>
        <b/>
        <sz val="10"/>
        <color rgb="FFFF0000"/>
        <rFont val="Calibri"/>
        <family val="2"/>
      </rPr>
      <t xml:space="preserve">13/04/2026 el apoyo a la supervisión manifiesta que el día 31 de marzo se remitió el correo al representante legal y a la fecha no ha remitido nada. </t>
    </r>
    <r>
      <rPr>
        <b/>
        <sz val="10"/>
        <rFont val="Calibri"/>
        <family val="2"/>
      </rPr>
      <t xml:space="preserve">
1/04/2026 el apoyo a la supervisión manifiesta que el día 31 se remitió el correo al representante legal.  
</t>
    </r>
    <r>
      <rPr>
        <sz val="10"/>
        <rFont val="Calibri"/>
        <family val="2"/>
      </rPr>
      <t>25/03/2026 el apoyo a la supervisión manifiesta que no lo ha solicitado que lo tiene pendiente</t>
    </r>
    <r>
      <rPr>
        <b/>
        <sz val="10"/>
        <rFont val="Calibri"/>
        <family val="2"/>
      </rPr>
      <t>.</t>
    </r>
  </si>
  <si>
    <t>Realizar comité de cierre</t>
  </si>
  <si>
    <r>
      <rPr>
        <b/>
        <sz val="10"/>
        <color rgb="FFFF0000"/>
        <rFont val="Calibri"/>
        <family val="2"/>
      </rPr>
      <t xml:space="preserve">13/04/2026 el apoyo a la supervisión manifiesta que está a la espera de reunir toda la información y el cierre financiero para realizarlo. </t>
    </r>
    <r>
      <rPr>
        <b/>
        <sz val="10"/>
        <rFont val="Calibri"/>
        <family val="2"/>
      </rPr>
      <t xml:space="preserve">
1/04/2026 el apoyo a la supervisión manifiesta que está a la espera de reunir toda la información y el cierre financiero para realizarlo. 
25/03/2026 el apoyo a la supervisión manifiesta que está a la espera de reunir toda la información para realizarlo. </t>
    </r>
  </si>
  <si>
    <t xml:space="preserve">Realizar visita por parte del apoyo a la supervisión.
</t>
  </si>
  <si>
    <r>
      <rPr>
        <b/>
        <sz val="10"/>
        <color rgb="FFFF0000"/>
        <rFont val="Calibri"/>
        <family val="2"/>
      </rPr>
      <t xml:space="preserve">13/04/2026 el apoyo a la supervisión manifiesta que la visita muy probablemente se realizará para el mes de julio 30. </t>
    </r>
    <r>
      <rPr>
        <b/>
        <sz val="10"/>
        <rFont val="Calibri"/>
        <family val="2"/>
      </rPr>
      <t xml:space="preserve">
1/04/2026 el apoyo a la supervisión manifiesta que la visita muy probablemente se realizará a finales de abril.
25/03/2026 el apoyo a la supervisión manifiesta que la visita muy probablemente se realizará en el mes de abril </t>
    </r>
  </si>
  <si>
    <r>
      <rPr>
        <b/>
        <sz val="10"/>
        <color rgb="FFFF0000"/>
        <rFont val="Calibri"/>
        <family val="2"/>
      </rPr>
      <t>14-04-2026 el apoyo a la supervisión manifiesta que estos TDR se han venido declarando desiertos y a la fecha no se ha realizado estos términos hasta tener ajuste al POI.</t>
    </r>
    <r>
      <rPr>
        <b/>
        <sz val="10"/>
        <rFont val="Calibri"/>
        <family val="2"/>
      </rPr>
      <t xml:space="preserve">
25/03/2026 el apoyo a la supervisión manifiesta que la representante legal, actualmente se encuentra a la espera de respuesta por parte de la fiducia para poder programar un ajuste al POI, asimismo, permitirá definir si se continúa con la estructuración de los TDR que se encuentran pendientes, relacionados con el análisis de cadmio en suelo y grano, así como avanzar en la logística de ECAS.
19/03/2026 el apoyo a la supervisión manifiesta que por lo que no se había realizado los pagos no se ha podido hacer nada hasta saber la parte financiera exacta están buscando hacer mesa de trabajo, pero no tienen un día fijo.
03/12/2025 Se reitera la alerta teniendo en cuenta que no se han subsanado las cusas d apertura de la alerta
12/11/2025: </t>
    </r>
    <r>
      <rPr>
        <sz val="10"/>
        <rFont val="Calibri"/>
        <family val="2"/>
      </rPr>
      <t>A la fecha no se han resuelto las causas que dieron origen a la apertura de la alerta, por lo tanto se reitera.</t>
    </r>
    <r>
      <rPr>
        <b/>
        <sz val="10"/>
        <rFont val="Calibri"/>
        <family val="2"/>
      </rPr>
      <t xml:space="preserve">
6/11/2025</t>
    </r>
    <r>
      <rPr>
        <sz val="10"/>
        <rFont val="Calibri"/>
        <family val="2"/>
      </rPr>
      <t xml:space="preserve"> Proyecto que cuenta con nuevo apoyo a la supervisión, actualmente persisten la situación de no ajuste o avance con los TDR de anaslis de cadmio en suelo y grano ni tampoco logistica ECAS, por tanto se reitera la alerta abierta por la DSYC</t>
    </r>
    <r>
      <rPr>
        <b/>
        <sz val="10"/>
        <rFont val="Calibri"/>
        <family val="2"/>
      </rPr>
      <t xml:space="preserve">
29/10/2025:</t>
    </r>
    <r>
      <rPr>
        <sz val="10"/>
        <rFont val="Calibri"/>
        <family val="2"/>
      </rPr>
      <t xml:space="preserve"> A la fecha no se han resuelto las causas que dieron origen a la apertura de la alerta, por lo que se reitera.</t>
    </r>
    <r>
      <rPr>
        <b/>
        <sz val="10"/>
        <rFont val="Calibri"/>
        <family val="2"/>
      </rPr>
      <t xml:space="preserve">
15/10/2025: </t>
    </r>
    <r>
      <rPr>
        <sz val="10"/>
        <rFont val="Calibri"/>
        <family val="2"/>
      </rPr>
      <t>A la fecha no se han resuelto las causas que dieron origen a la apertura de la alerta, por lo que se reitera</t>
    </r>
    <r>
      <rPr>
        <b/>
        <sz val="10"/>
        <rFont val="Calibri"/>
        <family val="2"/>
      </rPr>
      <t xml:space="preserve">.
02/10/2025 </t>
    </r>
    <r>
      <rPr>
        <sz val="10"/>
        <rFont val="Calibri"/>
        <family val="2"/>
      </rPr>
      <t xml:space="preserve">teniendo en cuenta que aun no se han definido acciones para avanzar con los TDR de analisis de cadmio en suelo y grano y TDR de logística de ECAS, ni tampoco se han definido acciones para redifinir ajustes, se </t>
    </r>
    <r>
      <rPr>
        <b/>
        <sz val="10"/>
        <rFont val="Calibri"/>
        <family val="2"/>
      </rPr>
      <t xml:space="preserve">reitera la alerta abierta por seguimiento y control
17/09/2025: </t>
    </r>
    <r>
      <rPr>
        <sz val="10"/>
        <rFont val="Calibri"/>
        <family val="2"/>
      </rPr>
      <t>Se reitera la alerta teniendo en cuenta que no se ha subsanado la causa de apertura por parte de dirección de seguimiento y control.</t>
    </r>
    <r>
      <rPr>
        <b/>
        <sz val="10"/>
        <rFont val="Calibri"/>
        <family val="2"/>
      </rPr>
      <t xml:space="preserve">
10/09/2025: </t>
    </r>
    <r>
      <rPr>
        <sz val="10"/>
        <rFont val="Calibri"/>
        <family val="2"/>
      </rPr>
      <t>Se reitera la alerta teniendo en cuenta que no se ha subsanado la causa de apertura por parte de dirección de seguimiento y control.</t>
    </r>
    <r>
      <rPr>
        <b/>
        <sz val="10"/>
        <rFont val="Calibri"/>
        <family val="2"/>
      </rPr>
      <t xml:space="preserve">
03/09/2025: </t>
    </r>
    <r>
      <rPr>
        <sz val="10"/>
        <rFont val="Calibri"/>
        <family val="2"/>
      </rPr>
      <t xml:space="preserve">Se reitera la alerta teniendo en cuenta que no se ha subsanado la causa de apertura por parte de dirección de seguimiento y control.  </t>
    </r>
    <r>
      <rPr>
        <b/>
        <sz val="10"/>
        <rFont val="Calibri"/>
        <family val="2"/>
      </rPr>
      <t xml:space="preserve">  
29/08/2025: </t>
    </r>
    <r>
      <rPr>
        <sz val="10"/>
        <rFont val="Calibri"/>
        <family val="2"/>
      </rPr>
      <t xml:space="preserve">Se reitera la alerta teniendo en cuenta que no se ha subsanado la causa de apertura por parte de dirección de seguimiento y control. </t>
    </r>
    <r>
      <rPr>
        <b/>
        <sz val="10"/>
        <rFont val="Calibri"/>
        <family val="2"/>
      </rPr>
      <t xml:space="preserve">
21/08/2025: </t>
    </r>
    <r>
      <rPr>
        <sz val="10"/>
        <rFont val="Calibri"/>
        <family val="2"/>
      </rPr>
      <t xml:space="preserve">Se reitera la alerta teniendo en cuenta que no se ha subsanado la causa de apertura por parte de dirección de seguimiento y control.  </t>
    </r>
    <r>
      <rPr>
        <b/>
        <sz val="10"/>
        <rFont val="Calibri"/>
        <family val="2"/>
      </rPr>
      <t xml:space="preserve">
13/08/2025:</t>
    </r>
    <r>
      <rPr>
        <sz val="10"/>
        <rFont val="Calibri"/>
        <family val="2"/>
      </rPr>
      <t xml:space="preserve"> Se reitera la alerta teniendo en cuenta que no se ha subsanado la causa de apertura por parte de dirección de seguimiento y control. </t>
    </r>
    <r>
      <rPr>
        <b/>
        <sz val="10"/>
        <rFont val="Calibri"/>
        <family val="2"/>
      </rPr>
      <t xml:space="preserve">  
08/08/2025 </t>
    </r>
    <r>
      <rPr>
        <sz val="10"/>
        <rFont val="Calibri"/>
        <family val="2"/>
      </rPr>
      <t>Se reitera la alerta teniendo en cuenta que no se ha subsanado la causa de apertura por parte de seguimiento y control</t>
    </r>
    <r>
      <rPr>
        <b/>
        <sz val="10"/>
        <rFont val="Calibri"/>
        <family val="2"/>
      </rPr>
      <t xml:space="preserve">
25/03/2026 el apoyo a la supervisión manifiesta que la representante legal, actualmente se encuentra a la espera de respuesta por parte de la fiducia para poder programar un ajuste al POI, asimismo, permitirá definir si se continúa con la estructuración de los TDR que se encuentran pendientes, relacionados con el análisis de cadmio en suelo y grano, así como avanzar en la logística de ECAS.
29/07/2025</t>
    </r>
    <r>
      <rPr>
        <sz val="10"/>
        <rFont val="Calibri"/>
        <family val="2"/>
      </rPr>
      <t>Se reitera la alerta teniendo en cuenta que no se han subsnado las causa de apertura de la alerta adicional no se ha ajustado el TDR de logística para realización de ECAS</t>
    </r>
    <r>
      <rPr>
        <b/>
        <sz val="10"/>
        <rFont val="Calibri"/>
        <family val="2"/>
      </rPr>
      <t xml:space="preserve">
23/07/2025</t>
    </r>
    <r>
      <rPr>
        <sz val="10"/>
        <rFont val="Calibri"/>
        <family val="2"/>
      </rPr>
      <t>Se reitera la alerta teniendo en cuenta que no se han subsnado las causa de apertura de la alerta adicional no se ha ajustado el TDR de logística para realización de ECAS</t>
    </r>
    <r>
      <rPr>
        <b/>
        <sz val="10"/>
        <rFont val="Calibri"/>
        <family val="2"/>
      </rPr>
      <t xml:space="preserve">
17/07/2025 </t>
    </r>
    <r>
      <rPr>
        <sz val="10"/>
        <rFont val="Calibri"/>
        <family val="2"/>
      </rPr>
      <t>Se reitera la alerta teniendo en cuenta que no se han subsnado las causa de apertura de la alerta adicional no se ha ajustado el TDR de logística para realización de ECAS</t>
    </r>
    <r>
      <rPr>
        <b/>
        <sz val="10"/>
        <rFont val="Calibri"/>
        <family val="2"/>
      </rPr>
      <t xml:space="preserve">
09/07/2025: </t>
    </r>
    <r>
      <rPr>
        <sz val="10"/>
        <rFont val="Calibri"/>
        <family val="2"/>
      </rPr>
      <t>Se reitera la alerta, teniendo en cuenta que, a pesar de haberse aprobado el TDR para el análisis de cadmio en el CTGL realizado el 20/06/2025, . Aún está pendiente la elaboración del TDR de logística para las ECAS.</t>
    </r>
    <r>
      <rPr>
        <b/>
        <sz val="10"/>
        <rFont val="Calibri"/>
        <family val="2"/>
      </rPr>
      <t xml:space="preserve">
01/07/2025: </t>
    </r>
    <r>
      <rPr>
        <sz val="10"/>
        <rFont val="Calibri"/>
        <family val="2"/>
      </rPr>
      <t>Se reitera la alerta, teniendo en cuenta que, a pesar de haberse aprobado los TDR para el análisis de cadmio en el CTGL realizado el 20/06/2025, aún falta el TDR de logística para las ECAS.</t>
    </r>
    <r>
      <rPr>
        <b/>
        <sz val="10"/>
        <rFont val="Calibri"/>
        <family val="2"/>
      </rPr>
      <t xml:space="preserve">
26/06/2025:</t>
    </r>
    <r>
      <rPr>
        <sz val="10"/>
        <rFont val="Calibri"/>
        <family val="2"/>
      </rPr>
      <t xml:space="preserve"> Se reitera la alerta, teniendo en cuenta que, a pesar de haberse aprobado los TDR para el análisis de cadmio en el CTGL realizado el 20/06/2025, aún falta el TDR de logística para las ECAS.</t>
    </r>
    <r>
      <rPr>
        <b/>
        <sz val="10"/>
        <rFont val="Calibri"/>
        <family val="2"/>
      </rPr>
      <t xml:space="preserve">
18/06/2025:</t>
    </r>
    <r>
      <rPr>
        <sz val="10"/>
        <rFont val="Calibri"/>
        <family val="2"/>
      </rPr>
      <t xml:space="preserve"> Se reitera la alerta teniendo en ecuenta que nos no se han aprobado los TDR de analisis de cadmio ni logistica para ECAS.</t>
    </r>
    <r>
      <rPr>
        <b/>
        <sz val="10"/>
        <rFont val="Calibri"/>
        <family val="2"/>
      </rPr>
      <t xml:space="preserve">
13/06/2025</t>
    </r>
    <r>
      <rPr>
        <sz val="10"/>
        <rFont val="Calibri"/>
        <family val="2"/>
      </rPr>
      <t xml:space="preserve"> A la fecha no se han subsanado las causas por las que se aperturó la alerta técnica desde la DSYC, teniendo en cuenta que no se han aprobado los TDR de análisis de cadmió ni logística para ECAS, por tanto se reitera la alerta mencionada</t>
    </r>
    <r>
      <rPr>
        <b/>
        <sz val="10"/>
        <rFont val="Calibri"/>
        <family val="2"/>
      </rPr>
      <t>.</t>
    </r>
  </si>
  <si>
    <r>
      <rPr>
        <b/>
        <sz val="10"/>
        <color rgb="FFFF0000"/>
        <rFont val="Calibri"/>
        <family val="2"/>
      </rPr>
      <t>14/04/2026 el apoyo a la supervisión manifiesta que en febrero se realizaron los pagos.</t>
    </r>
    <r>
      <rPr>
        <b/>
        <sz val="10"/>
        <rFont val="Calibri"/>
        <family val="2"/>
      </rPr>
      <t xml:space="preserve">
25/03/2026 el apoyo a la supervision manifiesta que esta actividad pendiente ya se realizo el 12 de Diciembre
19/03/2026 el apoyo a la supervision manifiesta que ya se realizó en enero el desembolso y en diciembre realizaron el CTGL
10/12/2025 el apoyo a la supervisión manifiesta que los soportes están siendo verificados por el equipo financiero de la UTT7.
04/12/2025 </t>
    </r>
    <r>
      <rPr>
        <sz val="10"/>
        <rFont val="Calibri"/>
        <family val="2"/>
      </rPr>
      <t>El apoyo financieron y apoyo a la supervisión indican que los pagos solictados fueron devueltos por la fiducia para volverlos a cargar la asociación debe remitir actualización de documentos en la fechas establecidas, se espera la remisión de estos documentos</t>
    </r>
    <r>
      <rPr>
        <b/>
        <sz val="10"/>
        <rFont val="Calibri"/>
        <family val="2"/>
      </rPr>
      <t xml:space="preserve">
12/11/2025 </t>
    </r>
    <r>
      <rPr>
        <sz val="10"/>
        <rFont val="Calibri"/>
        <family val="2"/>
      </rPr>
      <t>Los pagos de profesionales se encuentran pendientes por realizar al igual que los elementos de publicidad y mercadeo. A la fecha no se ha resuelto la situación de actualización de la factura por parte del proveedor.</t>
    </r>
    <r>
      <rPr>
        <b/>
        <sz val="10"/>
        <rFont val="Calibri"/>
        <family val="2"/>
      </rPr>
      <t xml:space="preserve">
6/11/2025 </t>
    </r>
    <r>
      <rPr>
        <sz val="10"/>
        <rFont val="Calibri"/>
        <family val="2"/>
      </rPr>
      <t>Se cuenta con nuevo apoyo a la supervisión la organización ya solicitó al contratista actualización de factura se espera respuesta</t>
    </r>
    <r>
      <rPr>
        <b/>
        <sz val="10"/>
        <rFont val="Calibri"/>
        <family val="2"/>
      </rPr>
      <t xml:space="preserve">
29/10/2025: </t>
    </r>
    <r>
      <rPr>
        <sz val="10"/>
        <rFont val="Calibri"/>
        <family val="2"/>
      </rPr>
      <t>El contrato de publicidad no se ha pagado, La fiducia devolvió pago ya que no puede pagar una factura del año anterior.</t>
    </r>
    <r>
      <rPr>
        <b/>
        <sz val="10"/>
        <rFont val="Calibri"/>
        <family val="2"/>
      </rPr>
      <t xml:space="preserve">
16/10/2025  </t>
    </r>
    <r>
      <rPr>
        <sz val="10"/>
        <rFont val="Calibri"/>
        <family val="2"/>
      </rPr>
      <t>Representante legal informa que la fiducia rechazó los pagos por corresponder a vigencias anteriores (2024). La fiducia solicita anular y rehacer las facturas en la vigencia actual, pero los proveedores se niegan por implicaciones contables y tributarias. Incluso si accedieran, no se podrían hacer los pagos este año porque se requerirían nuevas órdenes de pago en CTGL.</t>
    </r>
  </si>
  <si>
    <r>
      <rPr>
        <b/>
        <sz val="10"/>
        <color rgb="FFFF0000"/>
        <rFont val="Calibri"/>
        <family val="2"/>
      </rPr>
      <t>14/04/2026 el apoyo a la supervisión manifiesta que el acta no quedo formalizada por las partes involucradas y Fiduagraria no acepto esta acta por ende ahí empezó los rechazos y devolución de los tramites.</t>
    </r>
    <r>
      <rPr>
        <b/>
        <sz val="10"/>
        <rFont val="Calibri"/>
        <family val="2"/>
      </rPr>
      <t xml:space="preserve">  
25/03/2026 el apoyo a la supervisión manifiesta que, a la fecha no se han llevado a cabo mesas ni CTGL.
19/03/2026 el apoyo a la supervisión manifiesta que no se realizó ese ajuste porque tenía comprometido rendimientos financieros en un item que no se podía y la fiducia no lo permitió por este motivo se quedó quieto todo.  
10/12/2025 el apoyo a la supervisión manifiesta que no se ha realizado hasta que paguen proveedores para después utilizar los rendimientos y saber el total de dinero que quede.
04/12/2025 </t>
    </r>
    <r>
      <rPr>
        <sz val="10"/>
        <rFont val="Calibri"/>
        <family val="2"/>
      </rPr>
      <t>El apoyo a la supervisión indica que esta pendiente avanzar con esta actividade de revisión</t>
    </r>
    <r>
      <rPr>
        <b/>
        <sz val="10"/>
        <rFont val="Calibri"/>
        <family val="2"/>
      </rPr>
      <t xml:space="preserve">
12/11/2025: </t>
    </r>
    <r>
      <rPr>
        <sz val="10"/>
        <rFont val="Calibri"/>
        <family val="2"/>
      </rPr>
      <t>Esta actividad a la fecha no se ha resuelto debido a que no fue posible tanto por parte de UTT como de organización concertar fechas y generar documento definitivo al respecto.</t>
    </r>
  </si>
  <si>
    <r>
      <rPr>
        <b/>
        <sz val="10"/>
        <color rgb="FFFF0000"/>
        <rFont val="Calibri"/>
        <family val="2"/>
      </rPr>
      <t xml:space="preserve">14/04/2026 el apoyo a la supervisión manifiesta que el análisis de suelos se debe hacer y el de cadmio se podría obviar. Se concluyo con el concepto de los agrónomos que se reduzcan las ECAS y realizar un solo TDR. </t>
    </r>
    <r>
      <rPr>
        <b/>
        <sz val="10"/>
        <rFont val="Calibri"/>
        <family val="2"/>
      </rPr>
      <t xml:space="preserve">
25/03/2026 el apoyo a la supervisión manifiesta que, a la fecha no se han llevado a cabo mesas ni CTGL. 
19/03/2026 el apoyo a la supervisión manifiesta que no se ha realizado por que no se ha hecho el ajuste al POI hasta tener saldos reales. 
10/12/2025 el apoyo a la supervisión manifiesta que sigue pendiente hasta que realicen los pagos de los proveedores y saber el total del dinero que queda para realizar  análisis de cadmio en suelo y grano y logística de ECAS
04/12/2025 </t>
    </r>
    <r>
      <rPr>
        <sz val="10"/>
        <rFont val="Calibri"/>
        <family val="2"/>
      </rPr>
      <t xml:space="preserve">A la fecha esta actividade continua sin avance para determinar las acciones frente a los TDR </t>
    </r>
    <r>
      <rPr>
        <b/>
        <sz val="10"/>
        <rFont val="Calibri"/>
        <family val="2"/>
      </rPr>
      <t xml:space="preserve">
12/11/2025: </t>
    </r>
    <r>
      <rPr>
        <sz val="10"/>
        <rFont val="Calibri"/>
        <family val="2"/>
      </rPr>
      <t>A la fecha la mesa no se ha llevado a cabo. Se espera delegación formal de apoyo a la supervisión para que se cite esta actividad.</t>
    </r>
  </si>
  <si>
    <t xml:space="preserve">Ajustar, aprobar y adjudicar los TDR de análisis de Cadmio en suelo y grano.
</t>
  </si>
  <si>
    <r>
      <rPr>
        <b/>
        <sz val="10"/>
        <color rgb="FFFF0000"/>
        <rFont val="Calibri"/>
        <family val="2"/>
      </rPr>
      <t>13/04/2026 el apoyo a la supervisión manifiesta que esto se puede realizar hasta que se haga el ajuste al POI.</t>
    </r>
    <r>
      <rPr>
        <b/>
        <sz val="10"/>
        <rFont val="Calibri"/>
        <family val="2"/>
      </rPr>
      <t xml:space="preserve">
25/03/2026 el apoyo a la supervisión manifiesta que la representante legal, actualmente se encuentra a la espera de respuesta por parte de la fiducia para poder programar un ajuste al POI, asimismo, permitirá definir si se continúa con la estructuración de los TDR que se encuentran pendientes, relacionados con el análisis de cadmio en suelo y grano.</t>
    </r>
  </si>
  <si>
    <r>
      <rPr>
        <b/>
        <sz val="10"/>
        <color rgb="FFFF0000"/>
        <rFont val="Calibri"/>
        <family val="2"/>
      </rPr>
      <t xml:space="preserve">13/04/2026 el apoyo a la supervisión manifiesta que no se ha podido realizar nada hasta tener el ajuste al POI y después realizar los cambios pertinentes para la continuación. </t>
    </r>
    <r>
      <rPr>
        <b/>
        <sz val="10"/>
        <rFont val="Calibri"/>
        <family val="2"/>
      </rPr>
      <t xml:space="preserve">
25/03/2026 el apoyo a la supervisión manifiesta que se envió un correo a la representante legal con el fin de coordinar una mesa de trabajo y programar las acciones sugeridas, solicitando que esta se lleve a cabo durante la presente semana
19/03/2026 : El apoyo a la supervisión manifiesta que no se ha realizado hasta verificar recursos exactos con la representante legal.
15/12/2025 actualmente en el proyecto no se han subasanado las causas por las que se abrieron las 3 alertas por tanto se reiteran
03/12/2025 </t>
    </r>
    <r>
      <rPr>
        <sz val="10"/>
        <rFont val="Calibri"/>
        <family val="2"/>
      </rPr>
      <t>En la 10 MVE se establece que aun continuan las causas por las que se aperturaron las 3 alertas por tanto se reiteran</t>
    </r>
    <r>
      <rPr>
        <b/>
        <sz val="10"/>
        <rFont val="Calibri"/>
        <family val="2"/>
      </rPr>
      <t xml:space="preserve">
12/11/2025: </t>
    </r>
    <r>
      <rPr>
        <sz val="10"/>
        <rFont val="Calibri"/>
        <family val="2"/>
      </rPr>
      <t>Actualmente las causas de las 3 alertas abiertas no se han resuelto por tanto se reiteran las alertas abiertas por Seguimiento y Control.</t>
    </r>
    <r>
      <rPr>
        <b/>
        <sz val="10"/>
        <rFont val="Calibri"/>
        <family val="2"/>
      </rPr>
      <t xml:space="preserve">
6/11/2025 </t>
    </r>
    <r>
      <rPr>
        <sz val="10"/>
        <rFont val="Calibri"/>
        <family val="2"/>
      </rPr>
      <t>Actualmente las causas de las 3 alertas abiertas no se han resuelto por tanto se reiteran las alertas abiertas por Seguimiento y Control</t>
    </r>
    <r>
      <rPr>
        <b/>
        <sz val="10"/>
        <rFont val="Calibri"/>
        <family val="2"/>
      </rPr>
      <t xml:space="preserve">
29/10/2025: </t>
    </r>
    <r>
      <rPr>
        <sz val="10"/>
        <rFont val="Calibri"/>
        <family val="2"/>
      </rPr>
      <t>Actualmente las causas de las 3 alertas abiertas no se han resuelto por tanto se reiteran las alertas abiertas por Seguimiento y Control</t>
    </r>
    <r>
      <rPr>
        <b/>
        <sz val="10"/>
        <rFont val="Calibri"/>
        <family val="2"/>
      </rPr>
      <t xml:space="preserve">
16/10/2025 </t>
    </r>
    <r>
      <rPr>
        <sz val="10"/>
        <rFont val="Calibri"/>
        <family val="2"/>
      </rPr>
      <t>Actualmente las causas de las 3 alertas abiertas no se han resuelto por tanto se reiteran las alertas abiertas por Seguimiento y Control</t>
    </r>
    <r>
      <rPr>
        <b/>
        <sz val="10"/>
        <rFont val="Calibri"/>
        <family val="2"/>
      </rPr>
      <t xml:space="preserve">
01/10/2025 </t>
    </r>
    <r>
      <rPr>
        <sz val="10"/>
        <rFont val="Calibri"/>
        <family val="2"/>
      </rPr>
      <t>Actualmente las causas de las 3 alertas abiertas no se han resuelto por tanto se reiteran las alertas abiertas por Seguimiento y Control</t>
    </r>
    <r>
      <rPr>
        <b/>
        <sz val="10"/>
        <rFont val="Calibri"/>
        <family val="2"/>
      </rPr>
      <t xml:space="preserve">
17/09/2025: </t>
    </r>
    <r>
      <rPr>
        <sz val="10"/>
        <rFont val="Calibri"/>
        <family val="2"/>
      </rPr>
      <t>Persisten las causas por las que se aperturaron las alertas desde la DSYC , en ese sentido se reiteran las alertas.</t>
    </r>
    <r>
      <rPr>
        <b/>
        <sz val="10"/>
        <rFont val="Calibri"/>
        <family val="2"/>
      </rPr>
      <t xml:space="preserve">
10/09/2025: </t>
    </r>
    <r>
      <rPr>
        <sz val="10"/>
        <rFont val="Calibri"/>
        <family val="2"/>
      </rPr>
      <t>Persisten las causas por las que se aperturaron las alertas desde la DSYC , en ese sentido se reiteran las alertas.</t>
    </r>
    <r>
      <rPr>
        <b/>
        <sz val="10"/>
        <rFont val="Calibri"/>
        <family val="2"/>
      </rPr>
      <t xml:space="preserve">
04/09/2025 </t>
    </r>
    <r>
      <rPr>
        <sz val="10"/>
        <rFont val="Calibri"/>
        <family val="2"/>
      </rPr>
      <t>Persisten las causas por las que se aperturaron las alertas desde la DSYC , en ese sentido se reiteran las alertas.</t>
    </r>
    <r>
      <rPr>
        <b/>
        <sz val="10"/>
        <rFont val="Calibri"/>
        <family val="2"/>
      </rPr>
      <t xml:space="preserve">
28/08/2025 </t>
    </r>
    <r>
      <rPr>
        <sz val="10"/>
        <rFont val="Calibri"/>
        <family val="2"/>
      </rPr>
      <t>Persisten las causas por las que se aperturaron las alertas desde la DSYC , en ese sentido se reiteran las alertas</t>
    </r>
    <r>
      <rPr>
        <b/>
        <sz val="10"/>
        <rFont val="Calibri"/>
        <family val="2"/>
      </rPr>
      <t xml:space="preserve">.
20/08/2025: </t>
    </r>
    <r>
      <rPr>
        <sz val="10"/>
        <rFont val="Calibri"/>
        <family val="2"/>
      </rPr>
      <t>Se reiteran alertas teniendo en cuenta no se han subsanado las causas de apertura de las  mismas. Se aperturó nueva alerta de tipologia técnica teniendo en cuenta que no se vanza con lo scompromisos del CTGL N° 10. A la fecha se delega un nuevo apoyo  a la supervisión para el proyecto.</t>
    </r>
    <r>
      <rPr>
        <b/>
        <sz val="10"/>
        <rFont val="Calibri"/>
        <family val="2"/>
      </rPr>
      <t xml:space="preserve">
13/08/2025: </t>
    </r>
    <r>
      <rPr>
        <sz val="10"/>
        <rFont val="Calibri"/>
        <family val="2"/>
      </rPr>
      <t>Se reiteran alertas teniendo en cuenta no se han subsanado las causas de apertura de las  mismas. Se aperturó nueva alerta de tipologia técnica teniendo en cuenta que no se vanza con lo scompromisos del CTGL N° 10</t>
    </r>
    <r>
      <rPr>
        <b/>
        <sz val="10"/>
        <rFont val="Calibri"/>
        <family val="2"/>
      </rPr>
      <t xml:space="preserve">
07/08/2025:</t>
    </r>
    <r>
      <rPr>
        <sz val="10"/>
        <rFont val="Calibri"/>
        <family val="2"/>
      </rPr>
      <t xml:space="preserve"> Se reiteran alertas teniendo en cuenta que no se han subsanado las causas de apertura de las mismas.</t>
    </r>
    <r>
      <rPr>
        <b/>
        <sz val="10"/>
        <rFont val="Calibri"/>
        <family val="2"/>
      </rPr>
      <t xml:space="preserve">
29/07/2025: S</t>
    </r>
    <r>
      <rPr>
        <sz val="10"/>
        <rFont val="Calibri"/>
        <family val="2"/>
      </rPr>
      <t>e reiteran alertas teniendo en cuenta que no se han subsanado las causas de apertura de las mismas.</t>
    </r>
    <r>
      <rPr>
        <b/>
        <sz val="10"/>
        <rFont val="Calibri"/>
        <family val="2"/>
      </rPr>
      <t xml:space="preserve">
23/07/2025: </t>
    </r>
    <r>
      <rPr>
        <sz val="10"/>
        <rFont val="Calibri"/>
        <family val="2"/>
      </rPr>
      <t>Se reiteran alertas teniendo en cuenta que no se han subsanado las causas de apertura de las mismas</t>
    </r>
    <r>
      <rPr>
        <b/>
        <sz val="10"/>
        <rFont val="Calibri"/>
        <family val="2"/>
      </rPr>
      <t>.
17/07/2025:</t>
    </r>
    <r>
      <rPr>
        <sz val="10"/>
        <rFont val="Calibri"/>
        <family val="2"/>
      </rPr>
      <t xml:space="preserve"> Se reitera alertas teniendo en cuenta que no se han subsanado causas por las que se aperturaron las alertas.</t>
    </r>
    <r>
      <rPr>
        <b/>
        <sz val="10"/>
        <rFont val="Calibri"/>
        <family val="2"/>
      </rPr>
      <t xml:space="preserve">
09/07/2025:</t>
    </r>
    <r>
      <rPr>
        <sz val="10"/>
        <rFont val="Calibri"/>
        <family val="2"/>
      </rPr>
      <t>Se reitera la alerta teniendo en cuenta que Aun no se han subsanado las cusas por las que se aperturaron las alertas</t>
    </r>
    <r>
      <rPr>
        <b/>
        <sz val="10"/>
        <rFont val="Calibri"/>
        <family val="2"/>
      </rPr>
      <t xml:space="preserve">
01/07/2025:</t>
    </r>
    <r>
      <rPr>
        <sz val="10"/>
        <rFont val="Calibri"/>
        <family val="2"/>
      </rPr>
      <t>Se reitera la alerta teniendo en cuenta que Aun no se han subsanado las cusas por las que se aperturaron las alertas</t>
    </r>
    <r>
      <rPr>
        <b/>
        <sz val="10"/>
        <rFont val="Calibri"/>
        <family val="2"/>
      </rPr>
      <t xml:space="preserve">
26/06/2025:  </t>
    </r>
    <r>
      <rPr>
        <sz val="10"/>
        <rFont val="Calibri"/>
        <family val="2"/>
      </rPr>
      <t xml:space="preserve">Se reitera la alerta teniendo en cuenta que Aun no se cuentan con los soportes documentales para el cierre de la alerta. </t>
    </r>
    <r>
      <rPr>
        <b/>
        <sz val="10"/>
        <rFont val="Calibri"/>
        <family val="2"/>
      </rPr>
      <t xml:space="preserve">
18/06/2025: </t>
    </r>
    <r>
      <rPr>
        <sz val="10"/>
        <rFont val="Calibri"/>
        <family val="2"/>
      </rPr>
      <t xml:space="preserve"> Se reitera la alerta teniendo en cuenta que Aun no se cuentan con los soportes documentales para el cierre de la alerta.</t>
    </r>
    <r>
      <rPr>
        <b/>
        <sz val="10"/>
        <rFont val="Calibri"/>
        <family val="2"/>
      </rPr>
      <t xml:space="preserve"> 
12/06/2025: </t>
    </r>
    <r>
      <rPr>
        <sz val="10"/>
        <rFont val="Calibri"/>
        <family val="2"/>
      </rPr>
      <t>El apoyo a la supervisión informa que ya se ha avanzado en la búsqueda de alternativas para subsanar las causas que originaron la apertura de la alerta; sin embargo, aún no se cuenta con los soportes necesarios para proceder con su cierre.</t>
    </r>
    <r>
      <rPr>
        <b/>
        <sz val="10"/>
        <rFont val="Calibri"/>
        <family val="2"/>
      </rPr>
      <t xml:space="preserve">
29/05/2025 E</t>
    </r>
    <r>
      <rPr>
        <sz val="10"/>
        <rFont val="Calibri"/>
        <family val="2"/>
      </rPr>
      <t>n reunión con el apoyo a la supervisión indicó que se han definido acciones para avanzar con el proyecto sin embargo a la fecha no se cuenta con soportes para el cierre de las 2 alertas abiertas por DSYC</t>
    </r>
    <r>
      <rPr>
        <b/>
        <sz val="10"/>
        <rFont val="Calibri"/>
        <family val="2"/>
      </rPr>
      <t xml:space="preserve">
23/05/2025: </t>
    </r>
    <r>
      <rPr>
        <sz val="10"/>
        <rFont val="Calibri"/>
        <family val="2"/>
      </rPr>
      <t>El apoyo a la Supervisión informa que, hasta la fecha, no se ha realizado ninguna acción para subsanar las causas que originaron las alertas abiertas.</t>
    </r>
    <r>
      <rPr>
        <b/>
        <sz val="10"/>
        <rFont val="Calibri"/>
        <family val="2"/>
      </rPr>
      <t xml:space="preserve">
14/05/2025: </t>
    </r>
    <r>
      <rPr>
        <sz val="10"/>
        <rFont val="Calibri"/>
        <family val="2"/>
      </rPr>
      <t>El Apoyo a la Supervisión informa que aún no se ha realizado ninguna acción para subsanar las causas que originaron las alertas abiertas</t>
    </r>
    <r>
      <rPr>
        <b/>
        <sz val="10"/>
        <rFont val="Calibri"/>
        <family val="2"/>
      </rPr>
      <t xml:space="preserve">
07/05/2025: </t>
    </r>
    <r>
      <rPr>
        <sz val="10"/>
        <rFont val="Calibri"/>
        <family val="2"/>
      </rPr>
      <t>El Apoyo a la Supervisión informa que aún no se ha realizado ninguna acción para subsanar las causas que originaron la alerta vigente.</t>
    </r>
    <r>
      <rPr>
        <b/>
        <sz val="10"/>
        <rFont val="Calibri"/>
        <family val="2"/>
      </rPr>
      <t xml:space="preserve">
29/04/2025 </t>
    </r>
    <r>
      <rPr>
        <sz val="10"/>
        <rFont val="Calibri"/>
        <family val="2"/>
      </rPr>
      <t>En mesa de verificación realizada, se estableció que a la fecha no se ha logrado avanzar con acciones para subsanar las causas de las lertas abiertas</t>
    </r>
    <r>
      <rPr>
        <b/>
        <sz val="10"/>
        <rFont val="Calibri"/>
        <family val="2"/>
      </rPr>
      <t xml:space="preserve">
24/04/2025: </t>
    </r>
    <r>
      <rPr>
        <sz val="10"/>
        <rFont val="Calibri"/>
        <family val="2"/>
      </rPr>
      <t>A la fecha no se han adelantado acciones por parte de la UTT 7 para cerrar las dos alertas abiertas al PIDAR</t>
    </r>
    <r>
      <rPr>
        <b/>
        <sz val="10"/>
        <rFont val="Calibri"/>
        <family val="2"/>
      </rPr>
      <t xml:space="preserve">
16/04/2025: </t>
    </r>
    <r>
      <rPr>
        <sz val="10"/>
        <rFont val="Calibri"/>
        <family val="2"/>
      </rPr>
      <t>A la fecha no se han adelantado acciones por parte de la UTT 7 para cerrar las dos alertas abiertas al PIDAR</t>
    </r>
    <r>
      <rPr>
        <b/>
        <sz val="10"/>
        <rFont val="Calibri"/>
        <family val="2"/>
      </rPr>
      <t xml:space="preserve">
09/04/2025: </t>
    </r>
    <r>
      <rPr>
        <sz val="10"/>
        <rFont val="Calibri"/>
        <family val="2"/>
      </rPr>
      <t>A la fecha no se han adelantado acciones por parte de la UTT 7 para cerrar las dos alertas abiertas al PIDAR</t>
    </r>
    <r>
      <rPr>
        <b/>
        <sz val="10"/>
        <rFont val="Calibri"/>
        <family val="2"/>
      </rPr>
      <t xml:space="preserve">
03/03/2025 </t>
    </r>
    <r>
      <rPr>
        <sz val="10"/>
        <rFont val="Calibri"/>
        <family val="2"/>
      </rPr>
      <t>A la fecha no se han subsanado las causas para cierre de alertas abiertas por SYC</t>
    </r>
    <r>
      <rPr>
        <b/>
        <sz val="10"/>
        <rFont val="Calibri"/>
        <family val="2"/>
      </rPr>
      <t xml:space="preserve">
27/03/2025</t>
    </r>
    <r>
      <rPr>
        <sz val="10"/>
        <rFont val="Calibri"/>
        <family val="2"/>
      </rPr>
      <t xml:space="preserve"> A la fecha no se han subsanado las causas para cierre de alertas abiertas por SYC</t>
    </r>
    <r>
      <rPr>
        <b/>
        <sz val="10"/>
        <rFont val="Calibri"/>
        <family val="2"/>
      </rPr>
      <t xml:space="preserve">
19/03/2025:</t>
    </r>
    <r>
      <rPr>
        <sz val="10"/>
        <rFont val="Calibri"/>
        <family val="2"/>
      </rPr>
      <t>Las causas por las cuales se abrió la alerta no han sido resueltas por lo que la misma se reitera.</t>
    </r>
    <r>
      <rPr>
        <b/>
        <sz val="10"/>
        <rFont val="Calibri"/>
        <family val="2"/>
      </rPr>
      <t xml:space="preserve">
13/03/2025: </t>
    </r>
    <r>
      <rPr>
        <sz val="10"/>
        <rFont val="Calibri"/>
        <family val="2"/>
      </rPr>
      <t>Las causas por las cuales se abrió la alerta no han sido resueltas por lo que la misma se reitera.</t>
    </r>
    <r>
      <rPr>
        <b/>
        <sz val="10"/>
        <rFont val="Calibri"/>
        <family val="2"/>
      </rPr>
      <t xml:space="preserve">
06/03/2025:</t>
    </r>
    <r>
      <rPr>
        <sz val="10"/>
        <rFont val="Calibri"/>
        <family val="2"/>
      </rPr>
      <t xml:space="preserve"> Las causas por las cuales se abrió la alerta no han sido resueltas por lo que la misma se reitera.</t>
    </r>
  </si>
  <si>
    <r>
      <rPr>
        <b/>
        <sz val="10"/>
        <color rgb="FFFF0000"/>
        <rFont val="Calibri"/>
        <family val="2"/>
      </rPr>
      <t xml:space="preserve">13/04/2026 el apoyo a la supervisión manifiesta que no se ha podido realizar nada hasta tener el ajuste al POI pero que antes deben realizar mesas de trabajo con financiera para verificar los recursos. </t>
    </r>
    <r>
      <rPr>
        <b/>
        <sz val="10"/>
        <rFont val="Calibri"/>
        <family val="2"/>
      </rPr>
      <t xml:space="preserve">
25/03/2026 el apoyo a la supervisión manifiesta que no se ha realizado ninguna mesa de trabajo ni se ha realizado ajuste al POI
19/03/2026 El apoyo a la supervisión manifiesta que no se ha realizado hasta tener reunión con la representante legal verificar cotizaciones.
15/12/2025 EL apoyo a la supervisión  establó comunicación con la representante legal y se avanzará con el ajuste al POI necesario
04/12/2025 </t>
    </r>
    <r>
      <rPr>
        <sz val="10"/>
        <rFont val="Calibri"/>
        <family val="2"/>
      </rPr>
      <t>Se cuenta con un nuevo apoyo a la supervisión quien indica que se establó comunicación con la representante legal y se avanzará con el ajuste al POI necesario</t>
    </r>
    <r>
      <rPr>
        <b/>
        <sz val="10"/>
        <rFont val="Calibri"/>
        <family val="2"/>
      </rPr>
      <t xml:space="preserve">
12/11/2025: </t>
    </r>
    <r>
      <rPr>
        <sz val="10"/>
        <rFont val="Calibri"/>
        <family val="2"/>
      </rPr>
      <t>No se ha realizado CTGL para ajuste al POI respecto a los semovientes.</t>
    </r>
    <r>
      <rPr>
        <b/>
        <sz val="10"/>
        <rFont val="Calibri"/>
        <family val="2"/>
      </rPr>
      <t xml:space="preserve">
6/11/2025 </t>
    </r>
    <r>
      <rPr>
        <sz val="10"/>
        <rFont val="Calibri"/>
        <family val="2"/>
      </rPr>
      <t>Se cuenta con nuevo apoyo a la supervisión se establece que no se ha realizado CTGL para ajuste al POi respecto a los semovientes</t>
    </r>
    <r>
      <rPr>
        <b/>
        <sz val="10"/>
        <rFont val="Calibri"/>
        <family val="2"/>
      </rPr>
      <t xml:space="preserve">
29/10/2025: </t>
    </r>
    <r>
      <rPr>
        <sz val="10"/>
        <rFont val="Calibri"/>
        <family val="2"/>
      </rPr>
      <t xml:space="preserve">No se reporta avance en cuanto al estado de la propuesta de ajuste al POI enviada por la organización.
15/10/2025: El apo
</t>
    </r>
    <r>
      <rPr>
        <b/>
        <sz val="10"/>
        <rFont val="Calibri"/>
        <family val="2"/>
      </rPr>
      <t xml:space="preserve">15/10/2025: </t>
    </r>
    <r>
      <rPr>
        <sz val="10"/>
        <rFont val="Calibri"/>
        <family val="2"/>
      </rPr>
      <t>El apoyo a la supervisión informa que propuesta de ajuste al POI  respecto a semovientes se ecuentra en revisión tecnico jurídica.</t>
    </r>
    <r>
      <rPr>
        <b/>
        <sz val="10"/>
        <rFont val="Calibri"/>
        <family val="2"/>
      </rPr>
      <t xml:space="preserve">
01/10/2025 </t>
    </r>
    <r>
      <rPr>
        <sz val="10"/>
        <rFont val="Calibri"/>
        <family val="2"/>
      </rPr>
      <t xml:space="preserve">El apoyo a la supervisión informa que la organización no ha allegado documentos solicitados correspondientes a cotizaciones ni solicitud de ajuste al POI que incluye los semovientes </t>
    </r>
    <r>
      <rPr>
        <b/>
        <sz val="10"/>
        <rFont val="Calibri"/>
        <family val="2"/>
      </rPr>
      <t xml:space="preserve">
17/09/2025:</t>
    </r>
    <r>
      <rPr>
        <sz val="10"/>
        <rFont val="Calibri"/>
        <family val="2"/>
      </rPr>
      <t xml:space="preserve"> El apoyo a la supervisión informa que se está a la espera de la solicitud formal de modificación por parte de la asociación. Este requerimiento es indispensable para proceder sin intervenir el objeto del proyecto.</t>
    </r>
    <r>
      <rPr>
        <b/>
        <sz val="10"/>
        <rFont val="Calibri"/>
        <family val="2"/>
      </rPr>
      <t xml:space="preserve">
10/09/2025: </t>
    </r>
    <r>
      <rPr>
        <sz val="10"/>
        <rFont val="Calibri"/>
        <family val="2"/>
      </rPr>
      <t>El apoyo a la supervisión informa que se está a la espera de la solicitud formal de la modificación por parte de la asociación, para realización del ajuste al POI.</t>
    </r>
    <r>
      <rPr>
        <b/>
        <sz val="10"/>
        <rFont val="Calibri"/>
        <family val="2"/>
      </rPr>
      <t xml:space="preserve">
03/09/2025:</t>
    </r>
    <r>
      <rPr>
        <sz val="10"/>
        <rFont val="Calibri"/>
        <family val="2"/>
      </rPr>
      <t xml:space="preserve"> El apoyo a la supervisión informa que no se ha realizado ajuste al POI, aunque se han realizado mesas de trabajo  no se ha logrado aún determinar el estado financiero, para elaborar una propuesta de TDR de semovientes que se ajusten al presupuesto; adiconal, la organización no ha elaborado  propuesta formal de ajuste al POI en cuanto a tiempos de ejecución y valor de honorarios de profesionales (Médico Veterinario y Contador).</t>
    </r>
    <r>
      <rPr>
        <b/>
        <sz val="10"/>
        <rFont val="Calibri"/>
        <family val="2"/>
      </rPr>
      <t xml:space="preserve">
27/08/2025 </t>
    </r>
    <r>
      <rPr>
        <sz val="10"/>
        <rFont val="Calibri"/>
        <family val="2"/>
      </rPr>
      <t>El apoyo a la supervisión indicó queno se ha realizado ajuste al POI debido a que no se cuentan con soportes necesarios como cotizaciones de semovientes</t>
    </r>
    <r>
      <rPr>
        <b/>
        <sz val="10"/>
        <rFont val="Calibri"/>
        <family val="2"/>
      </rPr>
      <t xml:space="preserve"> 
20/08/2025: </t>
    </r>
    <r>
      <rPr>
        <sz val="10"/>
        <rFont val="Calibri"/>
        <family val="2"/>
      </rPr>
      <t>No se ha realizado ajuste al POI, teniendo en cuenta que cotizaciones no se ajustan al valor real de los semovientes.</t>
    </r>
    <r>
      <rPr>
        <b/>
        <sz val="10"/>
        <rFont val="Calibri"/>
        <family val="2"/>
      </rPr>
      <t xml:space="preserve">
13/08/2025: </t>
    </r>
    <r>
      <rPr>
        <sz val="10"/>
        <rFont val="Calibri"/>
        <family val="2"/>
      </rPr>
      <t>No se ha realizado ajuste al POI, teniendo en cuenta que cotizaciones no se ajustan al valor real de los semovientes.</t>
    </r>
    <r>
      <rPr>
        <b/>
        <sz val="10"/>
        <rFont val="Calibri"/>
        <family val="2"/>
      </rPr>
      <t xml:space="preserve">
06/08/2025: </t>
    </r>
    <r>
      <rPr>
        <sz val="10"/>
        <rFont val="Calibri"/>
        <family val="2"/>
      </rPr>
      <t>El apoyo a la supervisión informa que no se ha podido realizar ajuste al POI en razón a que las dos cotizaciones que han llegado no se ajustan al valor real de los semovientes, así como tampoco se ha definido que tipo de mejoramiento es el más apropiado. </t>
    </r>
    <r>
      <rPr>
        <b/>
        <sz val="10"/>
        <rFont val="Calibri"/>
        <family val="2"/>
      </rPr>
      <t xml:space="preserve">
23/07/2025: </t>
    </r>
    <r>
      <rPr>
        <sz val="10"/>
        <rFont val="Calibri"/>
        <family val="2"/>
      </rPr>
      <t xml:space="preserve"> El apoyo a la supervisión informa que aún no se ha realizado ajuste al POI</t>
    </r>
    <r>
      <rPr>
        <b/>
        <sz val="10"/>
        <rFont val="Calibri"/>
        <family val="2"/>
      </rPr>
      <t xml:space="preserve">
17/07/2025: </t>
    </r>
    <r>
      <rPr>
        <sz val="10"/>
        <rFont val="Calibri"/>
        <family val="2"/>
      </rPr>
      <t>El apoyo a la supervisión informa que aún no se ha realizado ajuste al POI, debido a que se ha priorizado la solución del problema jurídico por semovientes. Se recepcionaron cotizaciones por parte de la organización, las cuales se evaluaron desde la parte técnica con valores muy elevados y desproporcionados, en cuanto se subsane lo anterior se realizará ajuste al POI.</t>
    </r>
    <r>
      <rPr>
        <b/>
        <sz val="10"/>
        <rFont val="Calibri"/>
        <family val="2"/>
      </rPr>
      <t xml:space="preserve">
09/07/2025: </t>
    </r>
    <r>
      <rPr>
        <sz val="10"/>
        <rFont val="Calibri"/>
        <family val="2"/>
      </rPr>
      <t>El apoyo a la supervisión informa que a la fecha no se ha realizado el ajuste al POI porque la asociacion no ha allegado unas nuevas cotizaciones con unos valores mas adecuados para la compra de semovientes.</t>
    </r>
    <r>
      <rPr>
        <b/>
        <sz val="10"/>
        <rFont val="Calibri"/>
        <family val="2"/>
      </rPr>
      <t xml:space="preserve">
01/07/2025: </t>
    </r>
    <r>
      <rPr>
        <sz val="10"/>
        <rFont val="Calibri"/>
        <family val="2"/>
      </rPr>
      <t>El apoyo a la supervisión informa que a la fecha no se ha realizado el ajuste al POI teniendo en cuenta que las cotizaciones suministradas por parte de la asociación presentan unos valores muy altos lo cual no se ajustan al dinero existente en el POI</t>
    </r>
    <r>
      <rPr>
        <b/>
        <sz val="10"/>
        <rFont val="Calibri"/>
        <family val="2"/>
      </rPr>
      <t xml:space="preserve">
26/06/2025:</t>
    </r>
    <r>
      <rPr>
        <sz val="10"/>
        <rFont val="Calibri"/>
        <family val="2"/>
      </rPr>
      <t>El apoyo a la supervisión informa que no se ha realizado el ajuste al POI</t>
    </r>
    <r>
      <rPr>
        <b/>
        <sz val="10"/>
        <rFont val="Calibri"/>
        <family val="2"/>
      </rPr>
      <t xml:space="preserve">
18/06/2025:</t>
    </r>
    <r>
      <rPr>
        <sz val="10"/>
        <rFont val="Calibri"/>
        <family val="2"/>
      </rPr>
      <t>El apoyo a la supervisión informa que se va a priorizar la liquidación del contrato actual de semovientes. Una vez esta se haya realizado, se procederá con las acciones siguientes, como el ajuste al POI.</t>
    </r>
    <r>
      <rPr>
        <b/>
        <sz val="10"/>
        <rFont val="Calibri"/>
        <family val="2"/>
      </rPr>
      <t xml:space="preserve">
11/06/2025: </t>
    </r>
    <r>
      <rPr>
        <sz val="10"/>
        <rFont val="Calibri"/>
        <family val="2"/>
      </rPr>
      <t>El apoyo a la supervisión informa que se realizará un ajuste al POI con el fin de modificar el contrato del socio empresarial, el contrato del veterinario, incluir los semovientes faltantes y evaluar la viabilidad de adquirir 51 terneros. No obstante, dicho ajuste se efectuará una vez se lleve a cabo la mesa de trabajo para la liquidación del contrato de semovientes vigente, se realice el correspondiente CTGL y se efectúe el pago respectivo.</t>
    </r>
  </si>
  <si>
    <r>
      <rPr>
        <b/>
        <sz val="10"/>
        <color rgb="FFFF0000"/>
        <rFont val="Calibri"/>
        <family val="2"/>
      </rPr>
      <t>13/04/2026 el apoyo a la supervisión manifiesta que están a la espera de las cotizaciones.</t>
    </r>
    <r>
      <rPr>
        <b/>
        <sz val="10"/>
        <rFont val="Calibri"/>
        <family val="2"/>
      </rPr>
      <t xml:space="preserve">
25/03/2026 el apoyo a la supervisión manifiesta que se envió un correo a la representante legal con el fin de coordinar una mesa de trabajo y programar las acciones sugeridas, solicitando que esta se lleve a cabo durante la presente semana se había solicitado información sobre los contratos ejecutados y los pagos pendientes. Al respecto, la representante manifestó que, tras una revisión, se evidenciaron inconsistencias en las fechas, por lo que contactó a los profesionales encargados para realizar las correcciones correspondientes. Indicó además que, una vez ajustada la información, será remitida a nosotros
19/03/2026 El apoyo a la supervisión manifiesta que no se ha realizado hasta tener reunión con la representante legal verificar cotizaciones no se ha podido ya que la representante ha estado ocupada tienen planteado realizar mesa de trabajo el 20 de marzo de 2026.
10/12/2025 el apoyo a la supervisión manifiesta que no se ha realizado por que no ha vuelto a tener comunicación con la representante legal 
04/12/2025 </t>
    </r>
    <r>
      <rPr>
        <sz val="10"/>
        <rFont val="Calibri"/>
        <family val="2"/>
      </rPr>
      <t>El nuevo apoyo a la supervisión indica que tiene concomiento que se cuenta con el concdepto jurídico y esta pendiente el concepto técnico sin embargo se dbe establecer la viabilidad de las cotizaciones aportada por la representante legal dado el tiempo que ha transcurrido</t>
    </r>
    <r>
      <rPr>
        <b/>
        <sz val="10"/>
        <rFont val="Calibri"/>
        <family val="2"/>
      </rPr>
      <t xml:space="preserve">
12/11/2025: </t>
    </r>
    <r>
      <rPr>
        <sz val="10"/>
        <rFont val="Calibri"/>
        <family val="2"/>
      </rPr>
      <t>La solicitud de ajuste al POI para el tema de los semovientes se encuentra en revisión por parte del área técnica y jurídica de la UTT, y demas requerimientos por parte de la organización.</t>
    </r>
    <r>
      <rPr>
        <b/>
        <sz val="10"/>
        <rFont val="Calibri"/>
        <family val="2"/>
      </rPr>
      <t xml:space="preserve">
06/11/2025  </t>
    </r>
    <r>
      <rPr>
        <sz val="10"/>
        <rFont val="Calibri"/>
        <family val="2"/>
      </rPr>
      <t>Se cuenta con nuevo apoyo a la supervisión ; la solicitud de ajuste al POI para el tema de los semovientes se encuentra en revisión por parte del área técnica y jurídica de la UTT, y demas requerimientos por parte de la organización</t>
    </r>
    <r>
      <rPr>
        <b/>
        <sz val="10"/>
        <rFont val="Calibri"/>
        <family val="2"/>
      </rPr>
      <t xml:space="preserve">
29/10/2025:</t>
    </r>
    <r>
      <rPr>
        <sz val="10"/>
        <rFont val="Calibri"/>
        <family val="2"/>
      </rPr>
      <t xml:space="preserve"> No se ha realizado mesa de trabajo para revisión de documentación aportados por el representante legal para avance del proyecto.</t>
    </r>
    <r>
      <rPr>
        <b/>
        <sz val="10"/>
        <rFont val="Calibri"/>
        <family val="2"/>
      </rPr>
      <t xml:space="preserve">
16/10/2025: </t>
    </r>
    <r>
      <rPr>
        <sz val="10"/>
        <rFont val="Calibri"/>
        <family val="2"/>
      </rPr>
      <t>El apoyo a la supervisión informa que el  documento de ajuste al POI y cotizaciones se ecuentran en revisión técnico jurídica.</t>
    </r>
  </si>
  <si>
    <t>Realizar mesa de trabajo con el fin de revisar documentos aportado ajuste al POI, cotizaciones) por la representante legal para avance del proyecto</t>
  </si>
  <si>
    <t>Estructuración de los TDR que salgan del ajuste al POI</t>
  </si>
  <si>
    <r>
      <rPr>
        <b/>
        <sz val="10"/>
        <color rgb="FFFF0000"/>
        <rFont val="Calibri"/>
        <family val="2"/>
      </rPr>
      <t xml:space="preserve">14/04/2026 el apoyo a la supervisión manifiesta que no se han realizado hasta tener el ajuste al POI </t>
    </r>
    <r>
      <rPr>
        <b/>
        <sz val="10"/>
        <rFont val="Calibri"/>
        <family val="2"/>
      </rPr>
      <t xml:space="preserve">
25/03/2026 el apoyo a la supervisión manifiesta que no se ha realizado ninguna mesa de trabajo ni se ha realizado ajuste al POI</t>
    </r>
  </si>
  <si>
    <t>Verificación con la fiducia en cuanto al estado actual de los recursos.</t>
  </si>
  <si>
    <r>
      <rPr>
        <b/>
        <sz val="10"/>
        <color rgb="FFFF0000"/>
        <rFont val="Calibri"/>
        <family val="2"/>
      </rPr>
      <t>14/04/2026 el apoyo a la supervisión manifiesta que el 27 de marzo realizo una mesa con la financiera de la UUT7 y la representante legal llegaron a un acuerdo donde la R/L llenara un formato y después de esto programar una mesa técnica financiera para revisar el ajuste al POI en la segunda semana de abril.</t>
    </r>
    <r>
      <rPr>
        <b/>
        <sz val="10"/>
        <rFont val="Calibri"/>
        <family val="2"/>
      </rPr>
      <t xml:space="preserve">
25/03/2026 el apoyo a la supervisión manifiesta que tampoco se ha llevado a cabo la verificación de la fiducia para revisar estados de los recursos.</t>
    </r>
  </si>
  <si>
    <r>
      <rPr>
        <b/>
        <sz val="10"/>
        <color rgb="FFFF0000"/>
        <rFont val="Calibri"/>
        <family val="2"/>
      </rPr>
      <t xml:space="preserve">13/04/2026 el apoyo a la supervisión manifiesta que remitieron los pagos a la FIDUCIA por un valor de 12 millos la cual la FIDUCIA rechazo este pago ya que los valores no coinciden a la fecha no se ha realizado ese pago ni se ha realizado la modificación del valor por que los documentos no están actualizados, en cuanto el pago del auxiliar agropecuario también fue rechazado.  
</t>
    </r>
    <r>
      <rPr>
        <b/>
        <sz val="10"/>
        <rFont val="Calibri"/>
        <family val="2"/>
      </rPr>
      <t xml:space="preserve">12/12/2025 El apoyo a la supervisión  indica que esta pendiente definir sotuación para la factura pendiente
03/12/2025 </t>
    </r>
    <r>
      <rPr>
        <sz val="10"/>
        <rFont val="Calibri"/>
        <family val="2"/>
      </rPr>
      <t>Se cuenta con nuevo apoyo a la supervisión quien indica que eta pendiente definir sotuación para la factura pendiente</t>
    </r>
    <r>
      <rPr>
        <b/>
        <sz val="10"/>
        <rFont val="Calibri"/>
        <family val="2"/>
      </rPr>
      <t xml:space="preserve">
12/11/2025: </t>
    </r>
    <r>
      <rPr>
        <sz val="10"/>
        <rFont val="Calibri"/>
        <family val="2"/>
      </rPr>
      <t xml:space="preserve">Se cuenta con nuevo apoyo a la supervisión  y se establece que no se ha avanzado con la definición de la claridad de la factura </t>
    </r>
    <r>
      <rPr>
        <b/>
        <sz val="10"/>
        <rFont val="Calibri"/>
        <family val="2"/>
      </rPr>
      <t xml:space="preserve">
5/11/2025 </t>
    </r>
    <r>
      <rPr>
        <sz val="10"/>
        <rFont val="Calibri"/>
        <family val="2"/>
      </rPr>
      <t xml:space="preserve">Se cuenta con nuevo apoyo a la supervisión  y se establece que no se ha avanzado con la definición de la claridad de la factura </t>
    </r>
    <r>
      <rPr>
        <b/>
        <sz val="10"/>
        <rFont val="Calibri"/>
        <family val="2"/>
      </rPr>
      <t xml:space="preserve">
29/10/2025:</t>
    </r>
    <r>
      <rPr>
        <sz val="10"/>
        <rFont val="Calibri"/>
        <family val="2"/>
      </rPr>
      <t>En segumiento de la DSYC el  AOT Aún no se ha avanzado en la definición del estado de factura de análisis de suelo realizado, actividad, dado que no se ha designado apoyo a la supervisión para este proyecto por parte de la UTT.</t>
    </r>
    <r>
      <rPr>
        <b/>
        <sz val="10"/>
        <rFont val="Calibri"/>
        <family val="2"/>
      </rPr>
      <t xml:space="preserve">
16/10/2025: </t>
    </r>
    <r>
      <rPr>
        <sz val="10"/>
        <rFont val="Calibri"/>
        <family val="2"/>
      </rPr>
      <t>En segumiento de la DSYC el  AOT Aún no se ha avanzado en la definición del estado de factura de análisis de suelo realizado, actividad, dado que no se ha designado apoyo a la supervisión para este proyecto por parte de la UTT.</t>
    </r>
    <r>
      <rPr>
        <b/>
        <sz val="10"/>
        <rFont val="Calibri"/>
        <family val="2"/>
      </rPr>
      <t xml:space="preserve">
01/10/2025</t>
    </r>
    <r>
      <rPr>
        <sz val="10"/>
        <rFont val="Calibri"/>
        <family val="2"/>
      </rPr>
      <t xml:space="preserve"> El apoyo a la supervisión indica que dando claridad se allegaron 2 documentos correspondientes a la exoneración tributaria. la factura corregida no la han enviado ni el acta de inicio</t>
    </r>
    <r>
      <rPr>
        <b/>
        <sz val="10"/>
        <rFont val="Calibri"/>
        <family val="2"/>
      </rPr>
      <t xml:space="preserve"> 
24/09/2025: </t>
    </r>
    <r>
      <rPr>
        <sz val="10"/>
        <rFont val="Calibri"/>
        <family val="2"/>
      </rPr>
      <t>El apoyo a la supervisión informa que ya se recibió la factura con las correcciones sobre el valor total. Se espera que el representante legal allegue el acta de inicio y el recibo a satisfacción.</t>
    </r>
    <r>
      <rPr>
        <b/>
        <sz val="10"/>
        <rFont val="Calibri"/>
        <family val="2"/>
      </rPr>
      <t xml:space="preserve">
17/09/2025: </t>
    </r>
    <r>
      <rPr>
        <sz val="10"/>
        <rFont val="Calibri"/>
        <family val="2"/>
      </rPr>
      <t xml:space="preserve">El apoyo a la supervisión informa que no se ha recibido la subsanación de la factura ni los documentos faltantes,por parte del organización,  tales como el acta de inicio y el recibo a satisfacción, los cuales son necesarios para  solicitar el pago. Ademas se encuentra pendiente la subsanacion de la factura emitida por la empresa que realizo el análisis de suelo. </t>
    </r>
    <r>
      <rPr>
        <b/>
        <sz val="10"/>
        <rFont val="Calibri"/>
        <family val="2"/>
      </rPr>
      <t xml:space="preserve">
10/09/2025: </t>
    </r>
    <r>
      <rPr>
        <sz val="10"/>
        <rFont val="Calibri"/>
        <family val="2"/>
      </rPr>
      <t>El apoyo a la supervisión informa que no se ha recibido la subsanación de la factura ni los documentos faltantes,por parte del organización,  tales como el acta de inicio y el recibo a satisfacción, los cuales son necesarios para  solicitar el pago.</t>
    </r>
    <r>
      <rPr>
        <b/>
        <sz val="10"/>
        <rFont val="Calibri"/>
        <family val="2"/>
      </rPr>
      <t xml:space="preserve">
03/09/2025:</t>
    </r>
    <r>
      <rPr>
        <sz val="10"/>
        <rFont val="Calibri"/>
        <family val="2"/>
      </rPr>
      <t xml:space="preserve"> El apoyo a la supervisión informa que la factura emitida por SGS corresponde a un valor de $12.648.000, calculado como si se hubieran realizado la totalidad de los análisis de suelos. Sin embargo, únicamente se procesaron 62 muestras de las 93 previstas. Por lo anterior, se remitió un correo solicitando que la facturación corresponda únicamente a los análisis efectivamente ejecutados.</t>
    </r>
    <r>
      <rPr>
        <b/>
        <sz val="10"/>
        <rFont val="Calibri"/>
        <family val="2"/>
      </rPr>
      <t xml:space="preserve">
28/08/2025</t>
    </r>
    <r>
      <rPr>
        <sz val="10"/>
        <rFont val="Calibri"/>
        <family val="2"/>
      </rPr>
      <t xml:space="preserve"> El apoyo a la supervisión indica que segun la factura enviada por la empresa contratista remite cobro incluyendo el IVA aparte, pero en el contrato  estaba incluido por lo que se debe corregir la factura: adicional que se de claridad del número de análisis realizados</t>
    </r>
    <r>
      <rPr>
        <b/>
        <sz val="10"/>
        <rFont val="Calibri"/>
        <family val="2"/>
      </rPr>
      <t xml:space="preserve">
20/08/2025: </t>
    </r>
    <r>
      <rPr>
        <sz val="10"/>
        <rFont val="Calibri"/>
        <family val="2"/>
      </rPr>
      <t>El apoyo a la supervisión informa que se cuenta con la factura emitida por SGS correspondiente al análisis de suelos; no obstante, el contrato establece que el valor facturado incluye todos los impuestos, y en la factura presentada se está cobrando adicionalmente el IVA. Desde el 06 de agosto de 2025 se solicitó presencialmente al delegado del Gobernador del Cabildo Indígena de Caño Mochuelo la subsanación de esta situación, sin que a la fecha se haya recibido respuesta. En consecuencia, no es posible autorizar el pago de la factura, toda vez que tampoco se cuenta con el acta de inicio, el acta de recibo a satisfacción ni el informe final del contratista debidamente suscritos por las partes.</t>
    </r>
    <r>
      <rPr>
        <b/>
        <sz val="10"/>
        <rFont val="Calibri"/>
        <family val="2"/>
      </rPr>
      <t xml:space="preserve">
13/08/2025: </t>
    </r>
    <r>
      <rPr>
        <sz val="10"/>
        <rFont val="Calibri"/>
        <family val="2"/>
      </rPr>
      <t>El apoyo a la supervisión informa que aún no se cuenta con la información completa para definir el estado de la factura.</t>
    </r>
    <r>
      <rPr>
        <b/>
        <sz val="10"/>
        <rFont val="Calibri"/>
        <family val="2"/>
      </rPr>
      <t xml:space="preserve">
06/08/2025: </t>
    </r>
    <r>
      <rPr>
        <sz val="10"/>
        <rFont val="Calibri"/>
        <family val="2"/>
      </rPr>
      <t xml:space="preserve">El apoyo a la supervisión informa que ya se realizó la entrega de algunas facturas por parte del representante legal; sin embargo, no se logró la formalización del acta de inicio ni del acta de recibido, al no contar con las firmas del contratista. </t>
    </r>
    <r>
      <rPr>
        <b/>
        <sz val="10"/>
        <rFont val="Calibri"/>
        <family val="2"/>
      </rPr>
      <t xml:space="preserve">
29/07/2025 </t>
    </r>
    <r>
      <rPr>
        <sz val="10"/>
        <rFont val="Calibri"/>
        <family val="2"/>
      </rPr>
      <t xml:space="preserve">La factura de acuerdo a lo que comenta el apoyo a la supervisión no se ha realizado el pago teniendo en cuenta que no se ha remitido los documentos solictados como es acta de inicio y demas documentos </t>
    </r>
    <r>
      <rPr>
        <b/>
        <sz val="10"/>
        <rFont val="Calibri"/>
        <family val="2"/>
      </rPr>
      <t xml:space="preserve">
23/07/2025:</t>
    </r>
    <r>
      <rPr>
        <sz val="10"/>
        <rFont val="Calibri"/>
        <family val="2"/>
      </rPr>
      <t>El apoyo a la supervisión informa que  no se cuenta con el documento solicitado</t>
    </r>
    <r>
      <rPr>
        <b/>
        <sz val="10"/>
        <rFont val="Calibri"/>
        <family val="2"/>
      </rPr>
      <t xml:space="preserve">
16/07/2025:</t>
    </r>
    <r>
      <rPr>
        <sz val="10"/>
        <rFont val="Calibri"/>
        <family val="2"/>
      </rPr>
      <t xml:space="preserve"> El apoyo a la supervisión informa que  no se cuenta con el documento solicitado</t>
    </r>
    <r>
      <rPr>
        <b/>
        <sz val="10"/>
        <rFont val="Calibri"/>
        <family val="2"/>
      </rPr>
      <t xml:space="preserve">
16/07/2025: </t>
    </r>
    <r>
      <rPr>
        <sz val="10"/>
        <rFont val="Calibri"/>
        <family val="2"/>
      </rPr>
      <t>El apoyo a la supervisión informa que  no ha sido posible obtener respuesta ni la emisión de los documentos por parte del delegado del gobernador indígena</t>
    </r>
    <r>
      <rPr>
        <b/>
        <sz val="10"/>
        <rFont val="Calibri"/>
        <family val="2"/>
      </rPr>
      <t xml:space="preserve">
09/07/2025: </t>
    </r>
    <r>
      <rPr>
        <sz val="10"/>
        <rFont val="Calibri"/>
        <family val="2"/>
      </rPr>
      <t>El apoyo a la supervisión informa que  no ha sido posible obtener respuesta ni la emisión de los documentos por parte del delegado del gobernador indígena a pesar de la reiteración de solicitud</t>
    </r>
    <r>
      <rPr>
        <b/>
        <sz val="10"/>
        <rFont val="Calibri"/>
        <family val="2"/>
      </rPr>
      <t xml:space="preserve">
03/07/2025:</t>
    </r>
    <r>
      <rPr>
        <sz val="10"/>
        <rFont val="Calibri"/>
        <family val="2"/>
      </rPr>
      <t xml:space="preserve">El apoyo a la supervisión informa que se está a la espera de que la organización envíe los documentos requeridos, tales como el acta de inicio, el recibo a satisfacción y el acta de liquidación, con el fin de proceder con el pago correspondiente.
</t>
    </r>
    <r>
      <rPr>
        <b/>
        <sz val="10"/>
        <rFont val="Calibri"/>
        <family val="2"/>
      </rPr>
      <t xml:space="preserve">26/06/2025: </t>
    </r>
    <r>
      <rPr>
        <sz val="10"/>
        <rFont val="Calibri"/>
        <family val="2"/>
      </rPr>
      <t>El apoyo a la supervisión informa que se está a la espera de que la organización envíe los documentos requeridos, tales como el acta de inicio, el recibo a satisfacción y el acta de liquidación, con el fin de proceder con el pago correspondiente.</t>
    </r>
    <r>
      <rPr>
        <b/>
        <sz val="10"/>
        <rFont val="Calibri"/>
        <family val="2"/>
      </rPr>
      <t xml:space="preserve">
18/06/2025:</t>
    </r>
    <r>
      <rPr>
        <sz val="10"/>
        <rFont val="Calibri"/>
        <family val="2"/>
      </rPr>
      <t xml:space="preserve"> En el CTGL quedó establecido que, para efectuar el pago, se debe contar con el acta de inicio, el contrato debidamente firmado y el recibo a satisfacción por parte de la asociación, teniendo en cuenta que el proceso se encuentra en cobro jurídico.</t>
    </r>
    <r>
      <rPr>
        <b/>
        <sz val="10"/>
        <rFont val="Calibri"/>
        <family val="2"/>
      </rPr>
      <t xml:space="preserve">
12/06/2025: </t>
    </r>
    <r>
      <rPr>
        <sz val="10"/>
        <rFont val="Calibri"/>
        <family val="2"/>
      </rPr>
      <t>El apoyo a la supervisión informa que se está a la espera de que el representante del gobernador indígena envíe el contrato, el acta de inicio y el recibo a satisfacción, con el fin de definir cómo proceder frente al pago de la factura.</t>
    </r>
  </si>
  <si>
    <r>
      <rPr>
        <b/>
        <sz val="10"/>
        <color rgb="FFFF0000"/>
        <rFont val="Calibri"/>
        <family val="2"/>
      </rPr>
      <t xml:space="preserve">13/04/2026 el apoyo a la supervisión manifiesta que el año pasado anexaron fotos y actas al director en su momento, pero en el archivo no hay nada. </t>
    </r>
    <r>
      <rPr>
        <b/>
        <sz val="10"/>
        <rFont val="Calibri"/>
        <family val="2"/>
      </rPr>
      <t xml:space="preserve">
12/12/2025 No se han cargado las actas de recibo a satisfacción de las plántulas debido a que el cabildo indigena no las ha remitido en su totalidad y esta pendiente su revisión.
03/12/2025 </t>
    </r>
    <r>
      <rPr>
        <sz val="10"/>
        <rFont val="Calibri"/>
        <family val="2"/>
      </rPr>
      <t>El apoyo a la supervisión indica esta pendiente definir la acción de continuar con el pago de las plántulas entrrgadas teniendo en cuenta que solo se encontraban en la verificación 12 mil plantulas aproximadamente.</t>
    </r>
    <r>
      <rPr>
        <b/>
        <sz val="10"/>
        <rFont val="Calibri"/>
        <family val="2"/>
      </rPr>
      <t xml:space="preserve">
12/11/2025:</t>
    </r>
    <r>
      <rPr>
        <sz val="10"/>
        <rFont val="Calibri"/>
        <family val="2"/>
      </rPr>
      <t>Se cuenta con nuevo apoyo a la supervisión, se establece que no se han cargado actas individuales de entregas de la plántulas, asi mismo se progrmó visita al proyecto para verificar la entrega de las plántulas del 18 al 22 de noviembre.</t>
    </r>
    <r>
      <rPr>
        <b/>
        <sz val="10"/>
        <rFont val="Calibri"/>
        <family val="2"/>
      </rPr>
      <t xml:space="preserve">
7/11/2025 </t>
    </r>
    <r>
      <rPr>
        <sz val="10"/>
        <rFont val="Calibri"/>
        <family val="2"/>
      </rPr>
      <t>Se cuenta con nuevo apoyo a la supervisión, se establece que no se han cargado actas individuales de entregas de la plántulas, asi mismo se progrmó visita al proyecto para verificar la entrega de las plántulas esta visita se realizará del 18 al 22 de noviembre.</t>
    </r>
    <r>
      <rPr>
        <b/>
        <sz val="10"/>
        <rFont val="Calibri"/>
        <family val="2"/>
      </rPr>
      <t xml:space="preserve">
29/10/2025:</t>
    </r>
    <r>
      <rPr>
        <sz val="10"/>
        <rFont val="Calibri"/>
        <family val="2"/>
      </rPr>
      <t xml:space="preserve"> Dentro del módulo de gestión de la DAAP se encuentra cargada el acta de entrega al gobernador indígena delegado del representante legal, quedando pendientes las actas de entrega correspondientes a cada uno de los beneficiarios. En CTGL del 27 de cotubre se definió que se realizará visita de verificación de la entrega de las 47 mil plántulas</t>
    </r>
    <r>
      <rPr>
        <b/>
        <sz val="10"/>
        <rFont val="Calibri"/>
        <family val="2"/>
      </rPr>
      <t xml:space="preserve">
16/10/2025: </t>
    </r>
    <r>
      <rPr>
        <sz val="10"/>
        <rFont val="Calibri"/>
        <family val="2"/>
      </rPr>
      <t>Aún no se ha realizado el cargue de recibo a satisfacción de las plántulas en el módulo de gestión DAAP.</t>
    </r>
    <r>
      <rPr>
        <b/>
        <sz val="10"/>
        <rFont val="Calibri"/>
        <family val="2"/>
      </rPr>
      <t xml:space="preserve">
01/10/2025 </t>
    </r>
    <r>
      <rPr>
        <sz val="10"/>
        <rFont val="Calibri"/>
        <family val="2"/>
      </rPr>
      <t>El apoyo a la supervisión indica que no se han cargado las actas de entrega de las plántulas debido a que no las ha allegado la organización</t>
    </r>
    <r>
      <rPr>
        <b/>
        <sz val="10"/>
        <rFont val="Calibri"/>
        <family val="2"/>
      </rPr>
      <t xml:space="preserve">
24/09/2025: </t>
    </r>
    <r>
      <rPr>
        <sz val="10"/>
        <rFont val="Calibri"/>
        <family val="2"/>
      </rPr>
      <t>El apoyo a la supervisión informa que ya se encuentran firmadas todas las actas de entrega, pero está pendiente la firma por parte del apoyo a la supervisión para su posterior cargue en el módulo de gestión de la DAAP.</t>
    </r>
    <r>
      <rPr>
        <b/>
        <sz val="10"/>
        <rFont val="Calibri"/>
        <family val="2"/>
      </rPr>
      <t xml:space="preserve">
18/09/2025: </t>
    </r>
    <r>
      <rPr>
        <sz val="10"/>
        <rFont val="Calibri"/>
        <family val="2"/>
      </rPr>
      <t>El apoyo a la supervisión informa que las plántulas fueron entregadas al gobernador indígena, por lo cual se deberá esperar un plazo de 20 días para que este realice la respectiva entrega a cada uno de los beneficiarios. Con las actas formalizadas se cargaran el módulo de gestión d ela DAPP</t>
    </r>
    <r>
      <rPr>
        <b/>
        <sz val="10"/>
        <rFont val="Calibri"/>
        <family val="2"/>
      </rPr>
      <t xml:space="preserve">
10/09/2025: </t>
    </r>
    <r>
      <rPr>
        <sz val="10"/>
        <rFont val="Calibri"/>
        <family val="2"/>
      </rPr>
      <t>El apoyo a la supervisión informa que las plántulas fueron entregadas al gobernador indígena, por lo cual se deberá esperar un plazo de 20 días para que este realice la respectiva entrega a cada uno de los beneficiarios. Con las actas formalizadas se cargaran el módulo de gestión d ela DAPP</t>
    </r>
    <r>
      <rPr>
        <b/>
        <sz val="10"/>
        <rFont val="Calibri"/>
        <family val="2"/>
      </rPr>
      <t xml:space="preserve">
03/09/2025: </t>
    </r>
    <r>
      <rPr>
        <sz val="10"/>
        <rFont val="Calibri"/>
        <family val="2"/>
      </rPr>
      <t>El apoyo a la supervisión informa que las plántulas fueron entregadas al gobernador indígena, por lo cual se deberá esperar un plazo de 20 días para que este realice la respectiva entrega a cada uno de los beneficiarios.</t>
    </r>
    <r>
      <rPr>
        <b/>
        <sz val="10"/>
        <rFont val="Calibri"/>
        <family val="2"/>
      </rPr>
      <t xml:space="preserve">
28/08/2025: </t>
    </r>
    <r>
      <rPr>
        <sz val="10"/>
        <rFont val="Calibri"/>
        <family val="2"/>
      </rPr>
      <t>Una vez se entreguen las plántulas, se formalizarán las actas de entrega y se cargarán al módulo de gestión de la DAAP.</t>
    </r>
    <r>
      <rPr>
        <b/>
        <sz val="10"/>
        <rFont val="Calibri"/>
        <family val="2"/>
      </rPr>
      <t xml:space="preserve">
20/08/2025: </t>
    </r>
    <r>
      <rPr>
        <sz val="10"/>
        <rFont val="Calibri"/>
        <family val="2"/>
      </rPr>
      <t>Una vez se entreguen las plántulas, se formalizarán las actas de entrega y se cargarán al módulo de gestión de la DAAP.</t>
    </r>
    <r>
      <rPr>
        <b/>
        <sz val="10"/>
        <rFont val="Calibri"/>
        <family val="2"/>
      </rPr>
      <t xml:space="preserve">
13/08/2025: </t>
    </r>
    <r>
      <rPr>
        <sz val="10"/>
        <rFont val="Calibri"/>
        <family val="2"/>
      </rPr>
      <t>Una vez se entreguen las plántulas, se formalizarán las actas de entrega y se cargarán al módulo de gestión de la DAAP.</t>
    </r>
    <r>
      <rPr>
        <b/>
        <sz val="10"/>
        <rFont val="Calibri"/>
        <family val="2"/>
      </rPr>
      <t xml:space="preserve">
13/08/2025: </t>
    </r>
    <r>
      <rPr>
        <sz val="10"/>
        <rFont val="Calibri"/>
        <family val="2"/>
      </rPr>
      <t>Una vez se entreguen las plántulas, se formalizarán las actas de entrega y se cargarán al módulo de gestión de la DAAP.</t>
    </r>
    <r>
      <rPr>
        <b/>
        <sz val="10"/>
        <rFont val="Calibri"/>
        <family val="2"/>
      </rPr>
      <t xml:space="preserve">
06/08/2025: </t>
    </r>
    <r>
      <rPr>
        <sz val="10"/>
        <rFont val="Calibri"/>
        <family val="2"/>
      </rPr>
      <t>El apoyo a la supervisión informa que, hasta tanto no se realice la actividad de entrega del material vegetal se cargarán las actas en el módulo de gestión de la DAAP.</t>
    </r>
  </si>
  <si>
    <r>
      <rPr>
        <b/>
        <sz val="10"/>
        <color rgb="FFFF0000"/>
        <rFont val="Calibri"/>
        <family val="2"/>
      </rPr>
      <t xml:space="preserve">13/04/2026 el apoyo a la supervisión manifiesta que los TDR ya se habían realizado y se enviaron a VGC el 30 de septiembre del 2025, a la fecha no hay respuesta.  </t>
    </r>
    <r>
      <rPr>
        <b/>
        <sz val="10"/>
        <rFont val="Calibri"/>
        <family val="2"/>
      </rPr>
      <t xml:space="preserve">
10/12/2025:El apoyo a la supervisión informa que, a la fecha, no se han recibido los Términos de Referencia (TDR) con el visto bueno por parte de la VGC.
03/12/2025 </t>
    </r>
    <r>
      <rPr>
        <sz val="10"/>
        <rFont val="Calibri"/>
        <family val="2"/>
      </rPr>
      <t>El apoyo a la supervisión indica que aun no se cuenta con visto bueno de os TDR</t>
    </r>
    <r>
      <rPr>
        <b/>
        <sz val="10"/>
        <rFont val="Calibri"/>
        <family val="2"/>
      </rPr>
      <t xml:space="preserve">
12/11/2025: </t>
    </r>
    <r>
      <rPr>
        <sz val="10"/>
        <rFont val="Calibri"/>
        <family val="2"/>
      </rPr>
      <t>El apoyo a la supervisión informa que no se ha recibo los TDR con visto bueno  por parte de Presidencia para programar CTGL.</t>
    </r>
    <r>
      <rPr>
        <b/>
        <sz val="10"/>
        <rFont val="Calibri"/>
        <family val="2"/>
      </rPr>
      <t xml:space="preserve">
7/11/2025 </t>
    </r>
    <r>
      <rPr>
        <sz val="10"/>
        <rFont val="Calibri"/>
        <family val="2"/>
      </rPr>
      <t>Proyecto en el cual se asignó un nuevo apoyo a la supervisión, No se ha realizado CTGL para aporbación del TDR de insumos debido a que aun se encuentra en revisión por presidencia de la ADR</t>
    </r>
    <r>
      <rPr>
        <b/>
        <sz val="10"/>
        <rFont val="Calibri"/>
        <family val="2"/>
      </rPr>
      <t xml:space="preserve">
29/10/2025:A</t>
    </r>
    <r>
      <rPr>
        <sz val="10"/>
        <rFont val="Calibri"/>
        <family val="2"/>
      </rPr>
      <t>l momento no se han remitido los TDR con visto bueno para programar CTGL de aprobación</t>
    </r>
    <r>
      <rPr>
        <b/>
        <sz val="10"/>
        <rFont val="Calibri"/>
        <family val="2"/>
      </rPr>
      <t xml:space="preserve">
16/10/2025 </t>
    </r>
    <r>
      <rPr>
        <sz val="10"/>
        <rFont val="Calibri"/>
        <family val="2"/>
      </rPr>
      <t>Al momento no se han remitido los TDR con visto bueno para programar CTGL de aprobación</t>
    </r>
  </si>
  <si>
    <t>Verificar las entregas de plántulas</t>
  </si>
  <si>
    <t>13/04/2026 el apoyo a la supervisión manifiesta que envió un correo a la persona que hizo visita a campo y ya le enviaron la información por correo electrónico el día 13 de abril de 2026</t>
  </si>
  <si>
    <r>
      <t xml:space="preserve">
</t>
    </r>
    <r>
      <rPr>
        <b/>
        <sz val="10"/>
        <color rgb="FFFF0000"/>
        <rFont val="Calibri"/>
        <family val="2"/>
      </rPr>
      <t>1/04/2026 el apoyo a la supervision manifiesta que a la fecha no se ha realizado sigue igual.
25/03/2026 el apoyo a la supervisión manifiesta que se comunico por correo electrónico con la Dra Sandra González de la UNODC, y le informó que el TDR para construir los invernaderos fue adjudicado en el mes de marzo del 2026, y que la ejecución del mismo a mediados de marzo.</t>
    </r>
    <r>
      <rPr>
        <b/>
        <sz val="10"/>
        <rFont val="Calibri"/>
        <family val="2"/>
      </rPr>
      <t xml:space="preserve">
</t>
    </r>
    <r>
      <rPr>
        <sz val="10"/>
        <rFont val="Calibri"/>
        <family val="2"/>
      </rPr>
      <t xml:space="preserve">19/03/2026  el apoyo a la supervisión manifiesta que no informaron la publicacion de los TDR Y se remitió correo electrónico a UNODC solicitando la información del estado de avancé del PIDAR el día 20 de febrero, este mismo día manifestó UNODC que el proceso está en subsanaciones. </t>
    </r>
    <r>
      <rPr>
        <b/>
        <sz val="10"/>
        <rFont val="Calibri"/>
        <family val="2"/>
      </rPr>
      <t xml:space="preserve">
</t>
    </r>
    <r>
      <rPr>
        <sz val="10"/>
        <rFont val="Calibri"/>
        <family val="2"/>
      </rPr>
      <t>12/12/2025: El apoyo a la supervisión informa que aún UNODC no ha dado información sobre la publicación de los TDR de invernadero, que están previstos para el 15 de diciembre.</t>
    </r>
  </si>
  <si>
    <r>
      <rPr>
        <b/>
        <sz val="10"/>
        <color rgb="FFFF0000"/>
        <rFont val="Calibri"/>
        <family val="2"/>
      </rPr>
      <t xml:space="preserve">13/04/2026 el apoyo a la supervisión manifiesta que se debe construir primero los invernaderos teniendo esto se puede poner los tanques zamorano. </t>
    </r>
    <r>
      <rPr>
        <b/>
        <sz val="10"/>
        <rFont val="Calibri"/>
        <family val="2"/>
      </rPr>
      <t xml:space="preserve">
1/04/2026 el apoyo a la supervision manifiesta que a la fecha no se ha realizado sigue igual.
25/03/2026 el apoyo a la supervisión manifiesta que la Representante Legal de ASOAGRÍCOLAS manifiesta que están esperando unas cotizaciones para poder elegir el que más se ajuste a precio y calidad para poder adelantar la construcción de los tanques.
</t>
    </r>
    <r>
      <rPr>
        <sz val="10"/>
        <rFont val="Calibri"/>
        <family val="2"/>
      </rPr>
      <t>19/03/2026 el apoyo a la supervisión manifiesta que  el 3 de marzo se solicitó nuevamente avance de la contratación de los invernaderos y respondió el 4 de marzo diciendo que ya se adjudico y que esta en el proceso contractual de firmas y pólizas.
Se adjudico el termino y se firmo acta de inicio el 16 de marzo.</t>
    </r>
    <r>
      <rPr>
        <b/>
        <sz val="10"/>
        <rFont val="Calibri"/>
        <family val="2"/>
      </rPr>
      <t xml:space="preserve">
</t>
    </r>
    <r>
      <rPr>
        <sz val="10"/>
        <rFont val="Calibri"/>
        <family val="2"/>
      </rPr>
      <t>10/12/2025: El apoyo a la supervisión informa que la organización no ha enviado informe de avance en la construcción de Tanques Zamorano.</t>
    </r>
  </si>
  <si>
    <t xml:space="preserve">Realizar publicación y posterior adjudicación del contrato ´para construcción de tanques zamorano e invernadero. </t>
  </si>
  <si>
    <r>
      <rPr>
        <b/>
        <sz val="10"/>
        <color rgb="FFFF0000"/>
        <rFont val="Calibri"/>
        <family val="2"/>
      </rPr>
      <t>13/04/2026 el apoyo a la supervisión manifiesta que sigue igual sin información por arte de la UNODC y requiere que por parte del director se haga un requerimiento o una mesa de trabajo para consolidar la información.</t>
    </r>
    <r>
      <rPr>
        <b/>
        <sz val="10"/>
        <rFont val="Calibri"/>
        <family val="2"/>
      </rPr>
      <t xml:space="preserve">
1/04/2026 el apoyo a la supervision manifiesta que a la fecha no se ha realizado sigue igual.
25/03/2026 el apoyo a la supervisión manifiesta que esta actividad la realiza la UNODC, y que ellos no proporcionan ninguna información al respecto.</t>
    </r>
  </si>
  <si>
    <t>Actualizar el shareponit con la información contractual.</t>
  </si>
  <si>
    <r>
      <rPr>
        <b/>
        <sz val="10"/>
        <color rgb="FFFF0000"/>
        <rFont val="Calibri"/>
        <family val="2"/>
      </rPr>
      <t>13/04/2026 el apoyo a la supervisión manifiesta que sigue igual sin información por arte de la UNODC y requiere que por parte del director se haga un requerimiento o una mesa de trabajo para consolidar la información.</t>
    </r>
    <r>
      <rPr>
        <b/>
        <sz val="10"/>
        <rFont val="Calibri"/>
        <family val="2"/>
      </rPr>
      <t xml:space="preserve">
1/04/2026 el apoyo a la supervision manifiesta que a la fecha no se ha realizado sigue igual.
25/03/2026 el apoyo a la supervisión manifiesta que en el tiempo que ha transcurrido desde el 1 de enero hasta la fecha, no se ha realizado ningún contrato, y el que hasta ahora se realizó, la UNODC no ha informado nada al respecto. El día 25 de marzo se ofició a la Sra Sandra González solicitándole brindar información sobre el contrato de construcción de los invernaderos, se está a la espera de la respuesta.</t>
    </r>
  </si>
  <si>
    <t>A la fecha no se ha podido cerrar la alerta, teniendo en cuenta, que no se ha realizado la totalidad de las actividades por lo cual se abrió la alerta en donde manifiestan que el 27 de marzo realizo una mesa con la financiera de la UUT7 y la representante legal, donde llegaron a un acuerdo que la representante legal llenara un formato y después de esto programar una mesa técnica financiera para revisar el ajuste al POI en la segunda semana de abril.
Sin este ajuste al POI no se puede realizar ninguna actividad que nos permita quitar la alerta</t>
  </si>
  <si>
    <t xml:space="preserve">El TDR para construir los invernaderos fue adjudicado en el mes de marzo del 2026, y que la ejecución del mismo a mediados de marzo (pero UNODC no suministra La información), de la misma manera no hay información clara respecto a los invernaderos por este motivo la alerta sigue abierta.   </t>
  </si>
  <si>
    <t>Avances semana del  30 de marzo al 20 de abril 2026</t>
  </si>
  <si>
    <t>No se ha cerrado la alerta debido a la falta de ajuste al POI, aprobación y publicación de los TDR de cadmio en suelo y grano y logística de ECAS. Se reitera la alerta, ya que esta situación impacta el normal desarrollo del proyecto.</t>
  </si>
  <si>
    <t>Ya se cumplió, pero no se puede cerrar esta alerta hasta tener la documentación que verifique la entrega de las plántulas e insumos.</t>
  </si>
  <si>
    <t>A la fecha no se ha realizado CTGL para aprobación de ajuste al POI. Teniendo en cuenta el tiemp que ha transcurrido se debe realizar revisión de los documentos partados por la representante legal y establecer la viabilidad de los recursos y cotizaciones.</t>
  </si>
  <si>
    <t xml:space="preserve">Esta alerta continua hasta obtener la documentación que nos ayude a verificar la información En cuanto al TDR traductor simultáneo de lengua castellana a lengua UWA, el 5 de febrero se realizó CTGL para la aprobación, se está a la espera que remitan acta de inicio y póliza, en cuanto al profesional ambiental se declaró desierto, a la espera que vuelvan publicar este TDR.  		</t>
  </si>
  <si>
    <t>Consider+Q6:X6ando que los términos de referencia son insumos fundamentales para el correcto desarrollo de todos los PIDAR deben adelantarse las gestiones necesarias para que sean aprobados y publicados. En los casos en que se presenten dificultades en dichas aprobaciones, la supervisión asignada a cada proyecto debe enfocarlo como una prioridad y evitar que su aprobación se dilate innecesariamente</t>
  </si>
  <si>
    <t>Se reitera la alerta  por que no se ha avanzado en la declaratoria de incumplimiento del contrato de las compra de semovientes.</t>
  </si>
  <si>
    <t>Alerta aun vigente, ya se realizo el CTGL, se realizaron los TDR, se publicaron , pero no se presentaron oferentes, y se declaro desierta.</t>
  </si>
  <si>
    <t>La alerta sigue abierta, ya que se reintegro el dinero, pero aun no esta la documentacion en el sharpoin de la vip, que soporte que todo se hizo bajos los tarmites legales vigentes.</t>
  </si>
  <si>
    <r>
      <t xml:space="preserve">Realizar CTGL para aprobación de la propuesta para el uso de excedentes financieros/ </t>
    </r>
    <r>
      <rPr>
        <b/>
        <sz val="10"/>
        <color rgb="FFFF0000"/>
        <rFont val="Calibri"/>
        <family val="2"/>
      </rPr>
      <t>CARLOS BUENAS TARDES ELIMINAR ESTA, TIENE DUPLICIDAD</t>
    </r>
  </si>
  <si>
    <r>
      <rPr>
        <b/>
        <sz val="10"/>
        <color rgb="FFFF0000"/>
        <rFont val="Calibri"/>
        <family val="2"/>
      </rPr>
      <t xml:space="preserve">13/04/2026; Segun apoyo a la supervision ya se encuentra toda la informacion documental en el orfeo.                
</t>
    </r>
    <r>
      <rPr>
        <sz val="10"/>
        <rFont val="Calibri"/>
        <family val="2"/>
      </rPr>
      <t>25/03/2026:el apoyo a la supervision indica que a corte de octubre de 2025, quedo toda la informacion del expediente en el orfeo
2/12/2025: No se ha avanzado en cargue de expediente contractual en orfeo.
5/11/2025  El nuevo apoyo a la supervisión indica que se avanzará con el cargue del expediente documental en orfeo
16/10/2025: El apoyo a la supervisión informa que no se ha avanzado con el cargue de expediente contractual en orfeo.
16/10/2025:</t>
    </r>
    <r>
      <rPr>
        <b/>
        <sz val="10"/>
        <rFont val="Calibri"/>
        <family val="2"/>
      </rPr>
      <t xml:space="preserve"> </t>
    </r>
    <r>
      <rPr>
        <sz val="10"/>
        <rFont val="Calibri"/>
        <family val="2"/>
      </rPr>
      <t>El apoyo a la supervisión informa que no se ha avanzado con el cargue de expediente contractual en orfeo.</t>
    </r>
  </si>
  <si>
    <r>
      <rPr>
        <b/>
        <sz val="10"/>
        <color rgb="FFFF0000"/>
        <rFont val="Calibri"/>
        <family val="2"/>
        <scheme val="minor"/>
      </rPr>
      <t xml:space="preserve">29/04/2026: El apoyo a la supervision indica que el pidar sigue igual, por que la UNODC no tiene equipo ejecutor.       </t>
    </r>
    <r>
      <rPr>
        <b/>
        <sz val="10"/>
        <color theme="1"/>
        <rFont val="Calibri"/>
        <family val="2"/>
        <scheme val="minor"/>
      </rPr>
      <t>14/04/2026</t>
    </r>
    <r>
      <rPr>
        <sz val="10"/>
        <color theme="1"/>
        <rFont val="Calibri"/>
        <family val="2"/>
        <scheme val="minor"/>
      </rPr>
      <t xml:space="preserve">: El apoyo a la supervision indica que queda pendiente reunion para la conformacion de CTL, no se ha programado ya que la UNODC, esta en proceso seleccion del ejecutor.    
</t>
    </r>
    <r>
      <rPr>
        <b/>
        <sz val="10"/>
        <color theme="1"/>
        <rFont val="Calibri"/>
        <family val="2"/>
        <scheme val="minor"/>
      </rPr>
      <t>25/03/2026:</t>
    </r>
    <r>
      <rPr>
        <sz val="10"/>
        <color theme="1"/>
        <rFont val="Calibri"/>
        <family val="2"/>
        <scheme val="minor"/>
      </rPr>
      <t xml:space="preserve"> El apoyo a la supervision indica que queda pendiente reunion para la conformacion de CTL, no se ha programado ya que la UNODC, esta en proceso seleccion del ejecutor                                                                                                
</t>
    </r>
    <r>
      <rPr>
        <b/>
        <sz val="10"/>
        <color theme="1"/>
        <rFont val="Calibri"/>
        <family val="2"/>
        <scheme val="minor"/>
      </rPr>
      <t>12/12/2025:</t>
    </r>
    <r>
      <rPr>
        <sz val="10"/>
        <color theme="1"/>
        <rFont val="Calibri"/>
        <family val="2"/>
        <scheme val="minor"/>
      </rPr>
      <t xml:space="preserve"> El apoyo a la supervision  indicó que aun no se ha programada la conformación del 1 CTGL,</t>
    </r>
  </si>
  <si>
    <r>
      <t>13/03/2026: Segun mesa de verificacion  queda pendiente: 1,Emision del visto bueno del informe. 2,Comite de cierre. 3, fecha problable de cirre: 30/04/2026</t>
    </r>
    <r>
      <rPr>
        <sz val="10"/>
        <color rgb="FFFF0000"/>
        <rFont val="Calibri"/>
        <family val="2"/>
      </rPr>
      <t>.</t>
    </r>
    <r>
      <rPr>
        <sz val="10"/>
        <rFont val="Calibri"/>
        <family val="2"/>
      </rPr>
      <t xml:space="preserve">                                                             12/12/2025:El apoyo a la supervisión informa que, a la fecha, no se ha programado el CTGL para la aprobación de la propuesta de uso de excedentes.
02/12/2025 El apoyo a la supervisión indica que la organización no ha remitido al propuesta para el uso de los excedentes, teniendo en cuenta que se deben reunir como organización y definir el uso de  los excedentes
12/11/2025: El apoyo a la supervisión informa que aún no se ha programado el Comité Técnico de Gestión Local (CTGL).
06/11/2025 Se designó nuevo apoyo a la supervisión indica que el CTGL no se ha realizado debido a que la fiducia no ha consignado el valor de los excedentes y por taanto no se cuenta con propuesta para el uso de estos excedentes
30/10/2025 A la feha no se ha realizado CTGL debdio a que aun no se conoce el monto de excedentes para elaborar propuesta para su uso
16/10/2025 A la feha no se ha realizado CTGL debdio a que aun no se conoce el monto de excedentes para elaborar propuesta para su uso</t>
    </r>
  </si>
  <si>
    <r>
      <rPr>
        <b/>
        <sz val="10"/>
        <color rgb="FFFF0000"/>
        <rFont val="Calibri"/>
        <family val="2"/>
      </rPr>
      <t xml:space="preserve">29/04/2026:El apoyo a la supervision informa que no se realiza mesa, sino socializacion de cierre, el dia de hoy envio el correo a la UNODC, la organizacion y UTT para programarla.                                                                    </t>
    </r>
    <r>
      <rPr>
        <b/>
        <sz val="10"/>
        <rFont val="Calibri"/>
        <family val="2"/>
      </rPr>
      <t>14/04/2026:</t>
    </r>
    <r>
      <rPr>
        <sz val="10"/>
        <rFont val="Calibri"/>
        <family val="2"/>
      </rPr>
      <t xml:space="preserve"> segun mesa de verificacion esta pendiente el informe final, socializacion de cierre y CTGL para cierre.  </t>
    </r>
    <r>
      <rPr>
        <b/>
        <sz val="10"/>
        <color rgb="FFFF0000"/>
        <rFont val="Calibri"/>
        <family val="2"/>
      </rPr>
      <t xml:space="preserve">            
</t>
    </r>
    <r>
      <rPr>
        <b/>
        <sz val="10"/>
        <rFont val="Calibri"/>
        <family val="2"/>
      </rPr>
      <t>25/03/2026:</t>
    </r>
    <r>
      <rPr>
        <sz val="10"/>
        <rFont val="Calibri"/>
        <family val="2"/>
      </rPr>
      <t>El apoyo a la supervision informa que hablo telefonicamente con el delegado de la UNODC y la organizacion quedando pendiente el carge de las actas de entrega de las cosechadoras de agua, analisis de suelo y tejido foliar, igualmente el de suministro maquinarias y equipos. pendiente tambien subir los contratosde los oferentes.</t>
    </r>
    <r>
      <rPr>
        <b/>
        <sz val="10"/>
        <rFont val="Calibri"/>
        <family val="2"/>
      </rPr>
      <t xml:space="preserve">
12/12/2025: </t>
    </r>
    <r>
      <rPr>
        <sz val="10"/>
        <rFont val="Calibri"/>
        <family val="2"/>
      </rPr>
      <t>El apoyo a la supervisión informa que no se ha realizado mesa con UNODC para revisión del estado del proyecto.</t>
    </r>
  </si>
  <si>
    <r>
      <rPr>
        <b/>
        <sz val="10"/>
        <color rgb="FFFF0000"/>
        <rFont val="Calibri"/>
        <family val="2"/>
      </rPr>
      <t>29/04/26: El apoyo a la supervision  no se ha realizado el  CTGL, hasta que se relice la visita de cierre.</t>
    </r>
    <r>
      <rPr>
        <sz val="10"/>
        <rFont val="Calibri"/>
        <family val="2"/>
      </rPr>
      <t>14/04/2026: Segun mesa de verificacion esta pendiente la revision y verificacion de activadades CTGL, se envio de nuevo el informe a la VIP el dia 9/04/2026.</t>
    </r>
    <r>
      <rPr>
        <sz val="10"/>
        <color rgb="FFFF0000"/>
        <rFont val="Calibri"/>
        <family val="2"/>
      </rPr>
      <t xml:space="preserve">                                                                                                                    </t>
    </r>
    <r>
      <rPr>
        <b/>
        <sz val="10"/>
        <rFont val="Calibri"/>
        <family val="2"/>
      </rPr>
      <t>13/03/2026:</t>
    </r>
    <r>
      <rPr>
        <sz val="10"/>
        <rFont val="Calibri"/>
        <family val="2"/>
      </rPr>
      <t xml:space="preserve"> segun el apoyo a la  supervision ya se realizo el CGTL, queda pendiente el cierre, ya se envio el informe final, esta a espera del visto  bueno vip para citar CTGL de cierre.                                                         
</t>
    </r>
    <r>
      <rPr>
        <b/>
        <sz val="10"/>
        <rFont val="Calibri"/>
        <family val="2"/>
      </rPr>
      <t>12/12/2025:</t>
    </r>
    <r>
      <rPr>
        <sz val="10"/>
        <rFont val="Calibri"/>
        <family val="2"/>
      </rPr>
      <t>El apoyo a la supervisión informa que, a la fecha, no se ha programado el CTGL para la aprobación de la propuesta de uso de excedentes.
02/12/2025 El apoyo a la supervisión indica que la organización no ha remitido al propuesta para el uso de los excedentes, teniendo en cuenta que se deben reunir como organización y definir el uso de  los excedentes
12/11/2025: El apoyo a la supervisión informa que aún no se ha programado el Comité Técnico de Gestión Local (CTGL).
06/11/2025 Se designó nuevo apoyo a la supervisión indica que el CTGL no se ha realizado debido a que la fiducia no ha consignado el valor de los excedentes y por taanto no se cuenta con propuesta para el uso de estos excedentes
30/10/2025 A la feha no se ha realizado CTGL debdio a que aun no se conoce el monto de excedentes para elaborar propuesta para su uso
16/10/2025 A la feha no se ha realizado CTGL debdio a que aun no se conoce el monto de excedentes para elaborar propuesta para su uso</t>
    </r>
  </si>
  <si>
    <r>
      <rPr>
        <b/>
        <sz val="10"/>
        <color rgb="FFFF0000"/>
        <rFont val="Calibri"/>
        <family val="2"/>
      </rPr>
      <t xml:space="preserve">29/04/2026: El apoyo a la supervision indica que ya se realizo CTGL, el dia 10/04/2026, ya salio UTT.    </t>
    </r>
    <r>
      <rPr>
        <sz val="10"/>
        <rFont val="Calibri"/>
        <family val="2"/>
      </rPr>
      <t xml:space="preserve">                                                                 </t>
    </r>
    <r>
      <rPr>
        <b/>
        <sz val="10"/>
        <rFont val="Calibri"/>
        <family val="2"/>
      </rPr>
      <t>14/04/2026:</t>
    </r>
    <r>
      <rPr>
        <sz val="10"/>
        <rFont val="Calibri"/>
        <family val="2"/>
      </rPr>
      <t xml:space="preserve"> segun apoyo a la supervision ya se realizo el CTGL, ya lo reviso y avalo la alcaldia.  </t>
    </r>
    <r>
      <rPr>
        <b/>
        <sz val="10"/>
        <color rgb="FFFF0000"/>
        <rFont val="Calibri"/>
        <family val="2"/>
      </rPr>
      <t xml:space="preserve">            
</t>
    </r>
    <r>
      <rPr>
        <b/>
        <sz val="10"/>
        <rFont val="Calibri"/>
        <family val="2"/>
      </rPr>
      <t xml:space="preserve">25/03/2026: </t>
    </r>
    <r>
      <rPr>
        <sz val="10"/>
        <rFont val="Calibri"/>
        <family val="2"/>
      </rPr>
      <t xml:space="preserve">el apoyo a la supervision indica que ya se realizo el CGTL, ya se recibio dicha acta por parte de la organizacion, esta pendiente de revision y firma por parte de la alcaldia.                                                                              
</t>
    </r>
    <r>
      <rPr>
        <b/>
        <sz val="10"/>
        <rFont val="Calibri"/>
        <family val="2"/>
      </rPr>
      <t>15/12/2025:</t>
    </r>
    <r>
      <rPr>
        <sz val="10"/>
        <rFont val="Calibri"/>
        <family val="2"/>
      </rPr>
      <t>El apoyo a la supervisión informa que no se ha programado el CTGL para el cierre, debido a que se está a la espera de la revisión y terminación del informe final de cierre.
3/12/2025 El apoyo a la supervisión indicó que no se ha programado CTGL sin embargo se avanzará paralelamente al avance del  informe fina del proyecto</t>
    </r>
    <r>
      <rPr>
        <b/>
        <sz val="10"/>
        <rFont val="Calibri"/>
        <family val="2"/>
      </rPr>
      <t xml:space="preserve">
12/11/2025:</t>
    </r>
    <r>
      <rPr>
        <sz val="10"/>
        <rFont val="Calibri"/>
        <family val="2"/>
      </rPr>
      <t>Se asigna nuevo apoyo a la supervisión. El Comité Técnico de Gestión Local (CTGL) no se ha realizado debido a que aún no ha sido programado; en ese sentido, se debe coordinar con la representante legal la realización del CTGL</t>
    </r>
    <r>
      <rPr>
        <b/>
        <sz val="10"/>
        <rFont val="Calibri"/>
        <family val="2"/>
      </rPr>
      <t xml:space="preserve">
5/11/2025 </t>
    </r>
    <r>
      <rPr>
        <sz val="10"/>
        <rFont val="Calibri"/>
        <family val="2"/>
      </rPr>
      <t>Se asigna nuevo apoyo a la supervisión, este CTGL no se ha realizado debido  a que no se ha programado y en ese sentido cooordinar con la rperesentante legal para la asistencia</t>
    </r>
    <r>
      <rPr>
        <b/>
        <sz val="10"/>
        <rFont val="Calibri"/>
        <family val="2"/>
      </rPr>
      <t xml:space="preserve">
29/10/2025: </t>
    </r>
    <r>
      <rPr>
        <sz val="10"/>
        <rFont val="Calibri"/>
        <family val="2"/>
      </rPr>
      <t xml:space="preserve">Se encuentra pendiente la realización del CTGL. </t>
    </r>
    <r>
      <rPr>
        <b/>
        <sz val="10"/>
        <rFont val="Calibri"/>
        <family val="2"/>
      </rPr>
      <t xml:space="preserve">
16/10/2025 </t>
    </r>
    <r>
      <rPr>
        <sz val="10"/>
        <rFont val="Calibri"/>
        <family val="2"/>
      </rPr>
      <t xml:space="preserve">El repreesentante legal  indicó que el Comité Técnico de Gestión Local (CTGL) de cierre se tiene previsto realizar una vez concluya el
evento de socialización de cierre, </t>
    </r>
  </si>
  <si>
    <r>
      <rPr>
        <b/>
        <sz val="10"/>
        <color rgb="FFFF0000"/>
        <rFont val="Calibri"/>
        <family val="2"/>
      </rPr>
      <t xml:space="preserve">29/04/2026:El apoyo a la supervision indica que ya se encuentra cargado en el modulo de la DAAP los contratos.              </t>
    </r>
    <r>
      <rPr>
        <b/>
        <sz val="10"/>
        <color theme="1"/>
        <rFont val="Calibri"/>
        <family val="2"/>
      </rPr>
      <t xml:space="preserve">                                                             14/04/2026</t>
    </r>
    <r>
      <rPr>
        <sz val="10"/>
        <color rgb="FFFF0000"/>
        <rFont val="Calibri"/>
        <family val="2"/>
      </rPr>
      <t xml:space="preserve">: </t>
    </r>
    <r>
      <rPr>
        <sz val="10"/>
        <color theme="1"/>
        <rFont val="Calibri"/>
        <family val="2"/>
      </rPr>
      <t>verificando el modulo de gestion de la DAP, no se evidencia aun el cargue de los contratos de insumos, se observa es el acta de inicio</t>
    </r>
    <r>
      <rPr>
        <sz val="10"/>
        <color rgb="FFFF0000"/>
        <rFont val="Calibri"/>
        <family val="2"/>
      </rPr>
      <t xml:space="preserve">.   </t>
    </r>
    <r>
      <rPr>
        <b/>
        <sz val="10"/>
        <color rgb="FFFF0000"/>
        <rFont val="Calibri"/>
        <family val="2"/>
      </rPr>
      <t xml:space="preserve">       
</t>
    </r>
    <r>
      <rPr>
        <b/>
        <sz val="10"/>
        <rFont val="Calibri"/>
        <family val="2"/>
      </rPr>
      <t xml:space="preserve">25/03/2026; el apoyo a la supervision indica que ya el proyecto esta para cierre, ya se proyecto memorando para envio a la VIP02/12/2025 Se al apoyo a la supervisión acerca del cargue de los documentos de manera que esten debidamente escaneados
12/11/2025: </t>
    </r>
    <r>
      <rPr>
        <sz val="10"/>
        <rFont val="Calibri"/>
        <family val="2"/>
      </rPr>
      <t xml:space="preserve">Una vez verificado el módulo de gestión de la DAAP por el AOT Juana Goyenecha, se evidencia que los contratos aún no han sido cargados nuevamente </t>
    </r>
    <r>
      <rPr>
        <b/>
        <sz val="10"/>
        <rFont val="Calibri"/>
        <family val="2"/>
      </rPr>
      <t xml:space="preserve">
05/11/2025 </t>
    </r>
    <r>
      <rPr>
        <sz val="10"/>
        <rFont val="Calibri"/>
        <family val="2"/>
      </rPr>
      <t>Se ha asignado nuevo apoyo a la supervisión el apoyo saliente indica que revisando el módulo de gestión encontró que se encuentra cargado el contrato pero la firma se encuentra en otro formato y aparte del contrato por tanto se debe solictar nuevamente que se remita el documento</t>
    </r>
    <r>
      <rPr>
        <b/>
        <sz val="10"/>
        <rFont val="Calibri"/>
        <family val="2"/>
      </rPr>
      <t xml:space="preserve">
29/10/2025: </t>
    </r>
    <r>
      <rPr>
        <sz val="10"/>
        <rFont val="Calibri"/>
        <family val="2"/>
      </rPr>
      <t>Una vez revisada la información en el módulo de gestión de la DAAP, se evidencia que los contratos no han sido cargados.</t>
    </r>
    <r>
      <rPr>
        <b/>
        <sz val="10"/>
        <rFont val="Calibri"/>
        <family val="2"/>
      </rPr>
      <t xml:space="preserve">
16/10/2025 </t>
    </r>
    <r>
      <rPr>
        <sz val="10"/>
        <rFont val="Calibri"/>
        <family val="2"/>
      </rPr>
      <t xml:space="preserve"> El apoyo a la supervisión comunicó que esta actividad continúa pendiente de ejecución, en la medida en que aún no se ha efectuado la
verificación de los documentos cargados en el módulo de gestión de la DAAP</t>
    </r>
  </si>
  <si>
    <r>
      <rPr>
        <b/>
        <sz val="10"/>
        <color rgb="FFFF0000"/>
        <rFont val="Calibri"/>
        <family val="2"/>
      </rPr>
      <t xml:space="preserve">29/04/2026: Segun apoyo a la supervision indica que hay una controversia tecnica, financiera y juridica por lo cual no se ha cerrado la alerta, no se han concertado los TDR.                   </t>
    </r>
    <r>
      <rPr>
        <b/>
        <sz val="10"/>
        <color theme="1"/>
        <rFont val="Calibri"/>
        <family val="2"/>
      </rPr>
      <t xml:space="preserve">13/04/2026: </t>
    </r>
    <r>
      <rPr>
        <sz val="10"/>
        <color theme="1"/>
        <rFont val="Calibri"/>
        <family val="2"/>
      </rPr>
      <t>Segun mesa de verificacion la alerta sigue en firma ya que no se han concertado los TDR, ni el ajuste al POI para subsanar las causales de la misma.</t>
    </r>
    <r>
      <rPr>
        <b/>
        <sz val="10"/>
        <color theme="1"/>
        <rFont val="Calibri"/>
        <family val="2"/>
      </rPr>
      <t xml:space="preserve">                                                      18/03/2026</t>
    </r>
    <r>
      <rPr>
        <sz val="10"/>
        <color theme="1"/>
        <rFont val="Calibri"/>
        <family val="2"/>
      </rPr>
      <t xml:space="preserve">: Segun en mesa tecnica queda pendiente: 1, revision y ajuste POI. 2,mesa de trabajo para la validacion del POI. 3,Revision estado encargo fiduciario. 4,estructuracion y aprobacion terminos de referencia.5,Revision de suspension de profesionales. 6,Seguimiento polizas por incumplimiento semovientes. </t>
    </r>
    <r>
      <rPr>
        <sz val="10"/>
        <rFont val="Calibri"/>
        <family val="2"/>
      </rPr>
      <t xml:space="preserve">                                                                                        </t>
    </r>
    <r>
      <rPr>
        <b/>
        <sz val="10"/>
        <rFont val="Calibri"/>
        <family val="2"/>
      </rPr>
      <t>15/12/2025</t>
    </r>
    <r>
      <rPr>
        <sz val="10"/>
        <rFont val="Calibri"/>
        <family val="2"/>
      </rPr>
      <t xml:space="preserve"> Se reiteran las alertas teniendo en cuenta que no se han subsanado las causas por las que se aperturaron las alertas </t>
    </r>
    <r>
      <rPr>
        <b/>
        <sz val="10"/>
        <rFont val="Calibri"/>
        <family val="2"/>
      </rPr>
      <t xml:space="preserve">
03/12/2025 </t>
    </r>
    <r>
      <rPr>
        <sz val="10"/>
        <rFont val="Calibri"/>
        <family val="2"/>
      </rPr>
      <t xml:space="preserve">Se reiteran las alertas teniendo en cuenta que no se han subsanado las causas por las que se aperturaron las alertas </t>
    </r>
    <r>
      <rPr>
        <b/>
        <sz val="10"/>
        <rFont val="Calibri"/>
        <family val="2"/>
      </rPr>
      <t xml:space="preserve">
12/11/2025: </t>
    </r>
    <r>
      <rPr>
        <sz val="10"/>
        <rFont val="Calibri"/>
        <family val="2"/>
      </rPr>
      <t>Se reiteran las alertas debido a que las causas que las generaron no han sido subsanadas</t>
    </r>
    <r>
      <rPr>
        <b/>
        <sz val="10"/>
        <rFont val="Calibri"/>
        <family val="2"/>
      </rPr>
      <t xml:space="preserve">
06/11/2025: </t>
    </r>
    <r>
      <rPr>
        <sz val="10"/>
        <rFont val="Calibri"/>
        <family val="2"/>
      </rPr>
      <t xml:space="preserve"> Se reiteran las alertas debido a que las causas que las generaron no han sido subsanadas.</t>
    </r>
    <r>
      <rPr>
        <b/>
        <sz val="10"/>
        <rFont val="Calibri"/>
        <family val="2"/>
      </rPr>
      <t xml:space="preserve">
29/10/2025:  </t>
    </r>
    <r>
      <rPr>
        <sz val="10"/>
        <rFont val="Calibri"/>
        <family val="2"/>
      </rPr>
      <t>Se reiteran las alertas debido a que las causas que las generaron no han sido subsanadas.</t>
    </r>
    <r>
      <rPr>
        <b/>
        <sz val="10"/>
        <rFont val="Calibri"/>
        <family val="2"/>
      </rPr>
      <t xml:space="preserve">
15/10/2025: </t>
    </r>
    <r>
      <rPr>
        <sz val="10"/>
        <rFont val="Calibri"/>
        <family val="2"/>
      </rPr>
      <t>Se reiteran las alertas debido a que las causas que las generaron no han sido subsanadas.</t>
    </r>
    <r>
      <rPr>
        <b/>
        <sz val="10"/>
        <rFont val="Calibri"/>
        <family val="2"/>
      </rPr>
      <t xml:space="preserve">
02/10/2025: </t>
    </r>
    <r>
      <rPr>
        <sz val="10"/>
        <rFont val="Calibri"/>
        <family val="2"/>
      </rPr>
      <t>Teniendo en cuenta que aun persiten las causas de las 2 alertas abiertas por seguimiento y control se reiteran y se informa al apoyo a la supervisión</t>
    </r>
    <r>
      <rPr>
        <b/>
        <sz val="10"/>
        <rFont val="Calibri"/>
        <family val="2"/>
      </rPr>
      <t xml:space="preserve">
17/09/2025: </t>
    </r>
    <r>
      <rPr>
        <sz val="10"/>
        <rFont val="Calibri"/>
        <family val="2"/>
      </rPr>
      <t>Teniendo en cuenta que aun persiten las causas de las 2 alertas abiertas se reiteran y se informa al apoyo a la supervisión</t>
    </r>
    <r>
      <rPr>
        <b/>
        <sz val="10"/>
        <rFont val="Calibri"/>
        <family val="2"/>
      </rPr>
      <t xml:space="preserve">
11/09/2025 </t>
    </r>
    <r>
      <rPr>
        <sz val="10"/>
        <rFont val="Calibri"/>
        <family val="2"/>
      </rPr>
      <t>Teniendo en cuenta que aun persiten las causas de las 2 alertas abiertas se reiteran y se informa al apoyo a la supervisión</t>
    </r>
    <r>
      <rPr>
        <b/>
        <sz val="10"/>
        <rFont val="Calibri"/>
        <family val="2"/>
      </rPr>
      <t xml:space="preserve">
 03/09/2025: </t>
    </r>
    <r>
      <rPr>
        <sz val="10"/>
        <rFont val="Calibri"/>
        <family val="2"/>
      </rPr>
      <t>Se reitera  las alerta ya que no se han subsanado las causas de apertura por parte de la DSYC</t>
    </r>
    <r>
      <rPr>
        <b/>
        <sz val="10"/>
        <rFont val="Calibri"/>
        <family val="2"/>
      </rPr>
      <t xml:space="preserve">
21/08/2025: S</t>
    </r>
    <r>
      <rPr>
        <sz val="10"/>
        <rFont val="Calibri"/>
        <family val="2"/>
      </rPr>
      <t>e reiteran  las alerta ya que no se han subsnado las causas de apertura por parte de la DSYC</t>
    </r>
    <r>
      <rPr>
        <b/>
        <sz val="10"/>
        <rFont val="Calibri"/>
        <family val="2"/>
      </rPr>
      <t xml:space="preserve">
13/08/2025: </t>
    </r>
    <r>
      <rPr>
        <sz val="10"/>
        <rFont val="Calibri"/>
        <family val="2"/>
      </rPr>
      <t>Se reiteran  las alerta ya que no se han subsnado las causas de apertura por parte de la DSYC</t>
    </r>
    <r>
      <rPr>
        <b/>
        <sz val="10"/>
        <rFont val="Calibri"/>
        <family val="2"/>
      </rPr>
      <t xml:space="preserve">
06/08/2025: </t>
    </r>
    <r>
      <rPr>
        <sz val="10"/>
        <rFont val="Calibri"/>
        <family val="2"/>
      </rPr>
      <t xml:space="preserve">Se reiteran  las alerta ya que no se han subsnado las causas de apertura por parte de la DSYC
</t>
    </r>
    <r>
      <rPr>
        <b/>
        <sz val="10"/>
        <rFont val="Calibri"/>
        <family val="2"/>
      </rPr>
      <t xml:space="preserve">31/07/2025 16/07/2025: </t>
    </r>
    <r>
      <rPr>
        <sz val="10"/>
        <rFont val="Calibri"/>
        <family val="2"/>
      </rPr>
      <t>Se reitera la alerta toda vez que Aun no se ha logrado subsanar las causas por la cual se aperturó la alerta del contrato de semovientes.</t>
    </r>
    <r>
      <rPr>
        <b/>
        <sz val="10"/>
        <rFont val="Calibri"/>
        <family val="2"/>
      </rPr>
      <t xml:space="preserve">
16/07/2025: </t>
    </r>
    <r>
      <rPr>
        <sz val="10"/>
        <rFont val="Calibri"/>
        <family val="2"/>
      </rPr>
      <t>Se reitera la alerta toda vez que Aun no se ha logrado subsanar las causas por la cual se aperturó la alerta del contrato de semovientes.</t>
    </r>
    <r>
      <rPr>
        <b/>
        <sz val="10"/>
        <rFont val="Calibri"/>
        <family val="2"/>
      </rPr>
      <t xml:space="preserve">
09/07/2025:</t>
    </r>
    <r>
      <rPr>
        <sz val="10"/>
        <rFont val="Calibri"/>
        <family val="2"/>
      </rPr>
      <t xml:space="preserve"> Se reitera la alerta toda vez que Aun no se ha logrado subsanar las causas por la cual se aperturó la alerta del contrato de semovientes.</t>
    </r>
    <r>
      <rPr>
        <b/>
        <sz val="10"/>
        <rFont val="Calibri"/>
        <family val="2"/>
      </rPr>
      <t xml:space="preserve">
03/07/2025: </t>
    </r>
    <r>
      <rPr>
        <sz val="10"/>
        <rFont val="Calibri"/>
        <family val="2"/>
      </rPr>
      <t>Se reitera la alerta toda vez que Aun no se ha logrado subsanar las causas por la cual se aperturó la alerta del contrato de semovientes.</t>
    </r>
    <r>
      <rPr>
        <b/>
        <sz val="10"/>
        <rFont val="Calibri"/>
        <family val="2"/>
      </rPr>
      <t xml:space="preserve">
26/06/2025: </t>
    </r>
    <r>
      <rPr>
        <sz val="10"/>
        <rFont val="Calibri"/>
        <family val="2"/>
      </rPr>
      <t>Se reitera la alerta porque toda vez que Aun no se ha logrado subsanar las causas por la cual se aperturó la alerta del contrato de semovientes.</t>
    </r>
    <r>
      <rPr>
        <b/>
        <sz val="10"/>
        <rFont val="Calibri"/>
        <family val="2"/>
      </rPr>
      <t xml:space="preserve">
18/06/2025: </t>
    </r>
    <r>
      <rPr>
        <sz val="10"/>
        <rFont val="Calibri"/>
        <family val="2"/>
      </rPr>
      <t>Aun no se ha logrado subsanar las causas por la cual se aperturó la alerta del contrato de semovientes.</t>
    </r>
    <r>
      <rPr>
        <b/>
        <sz val="10"/>
        <rFont val="Calibri"/>
        <family val="2"/>
      </rPr>
      <t xml:space="preserve">
12/06/2025: </t>
    </r>
    <r>
      <rPr>
        <sz val="10"/>
        <rFont val="Calibri"/>
        <family val="2"/>
      </rPr>
      <t>Aun no se ha logrado subsanar las causas por la cual se abrio la alerta del contrato de semovientes.</t>
    </r>
    <r>
      <rPr>
        <b/>
        <sz val="10"/>
        <rFont val="Calibri"/>
        <family val="2"/>
      </rPr>
      <t xml:space="preserve">
30/05/2025: </t>
    </r>
    <r>
      <rPr>
        <sz val="10"/>
        <rFont val="Calibri"/>
        <family val="2"/>
      </rPr>
      <t>La situación que presenta el PIDAR no se ha logrado resolver especificicamente  semovientes y la fiduciaria; por lo tanto, la alerta permanece abierta.</t>
    </r>
    <r>
      <rPr>
        <b/>
        <sz val="10"/>
        <rFont val="Calibri"/>
        <family val="2"/>
      </rPr>
      <t xml:space="preserve">
21/05/2025: </t>
    </r>
    <r>
      <rPr>
        <sz val="10"/>
        <rFont val="Calibri"/>
        <family val="2"/>
      </rPr>
      <t>La situación que presenta el PIDAR no se ha logrado resolver especificicamente  semovientes y la fiduciaria; por lo tanto, la alerta permanece abierta.</t>
    </r>
    <r>
      <rPr>
        <b/>
        <sz val="10"/>
        <rFont val="Calibri"/>
        <family val="2"/>
      </rPr>
      <t xml:space="preserve">
14/05/2025: </t>
    </r>
    <r>
      <rPr>
        <sz val="10"/>
        <rFont val="Calibri"/>
        <family val="2"/>
      </rPr>
      <t>Supervisión informa que aún continúan sin resolverse los asuntos relacionados con los semovientes y la fiduciaria; por lo tanto, la alerta permanece abierta.</t>
    </r>
    <r>
      <rPr>
        <b/>
        <sz val="10"/>
        <rFont val="Calibri"/>
        <family val="2"/>
      </rPr>
      <t xml:space="preserve">
07/05/2025: </t>
    </r>
    <r>
      <rPr>
        <sz val="10"/>
        <rFont val="Calibri"/>
        <family val="2"/>
      </rPr>
      <t>Supervisión informa que aún continúan sin resolverse los asuntos relacionados con los semovientes y la fiduciaria; por lo tanto, la alerta permanece activa.</t>
    </r>
    <r>
      <rPr>
        <b/>
        <sz val="10"/>
        <rFont val="Calibri"/>
        <family val="2"/>
      </rPr>
      <t xml:space="preserve">
29/04/2025 </t>
    </r>
    <r>
      <rPr>
        <sz val="10"/>
        <rFont val="Calibri"/>
        <family val="2"/>
      </rPr>
      <t>En mesa de verificación el apoyo a la supervisión indicó que aun persiste el tema de los semovientes sin resolver, de igual manera el tema de pagos de la fiducia, por tanto persiste las alertas abiertas por SYC</t>
    </r>
    <r>
      <rPr>
        <b/>
        <sz val="10"/>
        <rFont val="Calibri"/>
        <family val="2"/>
      </rPr>
      <t xml:space="preserve">
16/04/2025 </t>
    </r>
    <r>
      <rPr>
        <sz val="10"/>
        <rFont val="Calibri"/>
        <family val="2"/>
      </rPr>
      <t>el apoyo a la supervisión indicó que aun persiste el tema de los semovientes sin resolver, de igual manera el tema de pagos de la fiducia, por tanto persiste las alertas abiertas por SYC</t>
    </r>
    <r>
      <rPr>
        <b/>
        <sz val="10"/>
        <rFont val="Calibri"/>
        <family val="2"/>
      </rPr>
      <t xml:space="preserve">
10/04/2025</t>
    </r>
    <r>
      <rPr>
        <sz val="10"/>
        <rFont val="Calibri"/>
        <family val="2"/>
      </rPr>
      <t xml:space="preserve"> el apoyo a la supervisión indicó que aun persiste el tema de los semovientes sin resolver, de igual manera el tema de pagos de la fiducia, por tanto persiste las alertas abiertas por SYC</t>
    </r>
    <r>
      <rPr>
        <b/>
        <sz val="10"/>
        <rFont val="Calibri"/>
        <family val="2"/>
      </rPr>
      <t xml:space="preserve">
03/04/2025 </t>
    </r>
    <r>
      <rPr>
        <sz val="10"/>
        <rFont val="Calibri"/>
        <family val="2"/>
      </rPr>
      <t>el apoyo a la supervisión indicó que aun persiste el tema de los semovientes sin resolver, de igual manera el tema de pagos de la fiducia, por tanto persiste las alertas abiertas por SYC</t>
    </r>
    <r>
      <rPr>
        <b/>
        <sz val="10"/>
        <rFont val="Calibri"/>
        <family val="2"/>
      </rPr>
      <t xml:space="preserve">
27/03/2025: En conversación con </t>
    </r>
    <r>
      <rPr>
        <sz val="10"/>
        <rFont val="Calibri"/>
        <family val="2"/>
      </rPr>
      <t>el apoyo a la supervisión indicó que aun persiste el tema de los semovientes sin resolver, de igaul manera el tema de pagos de la fiducia, por tanto persiste las alertas abiertas por SYC</t>
    </r>
    <r>
      <rPr>
        <b/>
        <sz val="10"/>
        <rFont val="Calibri"/>
        <family val="2"/>
      </rPr>
      <t xml:space="preserve">
20/03/2025:  </t>
    </r>
    <r>
      <rPr>
        <sz val="10"/>
        <rFont val="Calibri"/>
        <family val="2"/>
      </rPr>
      <t>El apoyo a la supervisión indica que La fiducia  respondió al derecho de petición enviado por la organización. En este se acepta que se realizaron cobros indebidos puesto que indican que en compensación no cobrarían comisión mensual de manejo hasta que se igualaran las cuentas. El considera que la respuesta no es suficiente. en ese sentiod aun se reitera la alerta</t>
    </r>
    <r>
      <rPr>
        <b/>
        <sz val="10"/>
        <rFont val="Calibri"/>
        <family val="2"/>
      </rPr>
      <t xml:space="preserve">
13/03/2025:</t>
    </r>
    <r>
      <rPr>
        <sz val="10"/>
        <rFont val="Calibri"/>
        <family val="2"/>
      </rPr>
      <t xml:space="preserve"> La causa de apertura de la alerta no se ha resuelto.</t>
    </r>
    <r>
      <rPr>
        <b/>
        <sz val="10"/>
        <rFont val="Calibri"/>
        <family val="2"/>
      </rPr>
      <t xml:space="preserve">
06/03/2025 </t>
    </r>
    <r>
      <rPr>
        <sz val="10"/>
        <rFont val="Calibri"/>
        <family val="2"/>
      </rPr>
      <t>La causa de apertura de la alerta no se ha resuelto.</t>
    </r>
    <r>
      <rPr>
        <b/>
        <sz val="10"/>
        <rFont val="Calibri"/>
        <family val="2"/>
      </rPr>
      <t xml:space="preserve">
20-02-2025 A</t>
    </r>
    <r>
      <rPr>
        <sz val="10"/>
        <rFont val="Calibri"/>
        <family val="2"/>
      </rPr>
      <t xml:space="preserve"> la fecha aun persisten las causas de apertura de las alerta por tanto se reiteran</t>
    </r>
    <r>
      <rPr>
        <b/>
        <sz val="10"/>
        <rFont val="Calibri"/>
        <family val="2"/>
      </rPr>
      <t xml:space="preserve">
18-12-2024 </t>
    </r>
    <r>
      <rPr>
        <sz val="10"/>
        <rFont val="Calibri"/>
        <family val="2"/>
      </rPr>
      <t>A la fecha no hay resolución al respecto, por lo que se reitera la alerta.</t>
    </r>
    <r>
      <rPr>
        <b/>
        <sz val="10"/>
        <rFont val="Calibri"/>
        <family val="2"/>
      </rPr>
      <t xml:space="preserve">
12-12-2024 </t>
    </r>
    <r>
      <rPr>
        <sz val="10"/>
        <rFont val="Calibri"/>
        <family val="2"/>
      </rPr>
      <t>El apoyo a la supervisión informó que no hay aun resolución respecto a la entrega de semovientes por lo que se reitera la alerta</t>
    </r>
    <r>
      <rPr>
        <b/>
        <sz val="10"/>
        <rFont val="Calibri"/>
        <family val="2"/>
      </rPr>
      <t xml:space="preserve">
04-12-2024 El a</t>
    </r>
    <r>
      <rPr>
        <sz val="10"/>
        <rFont val="Calibri"/>
        <family val="2"/>
      </rPr>
      <t>poyo a la supervisión informó que no hay aun resolución respecto a la entrega de semovientes por lo que se reitera la alerta.</t>
    </r>
    <r>
      <rPr>
        <b/>
        <sz val="10"/>
        <rFont val="Calibri"/>
        <family val="2"/>
      </rPr>
      <t xml:space="preserve">
29-11-2024</t>
    </r>
    <r>
      <rPr>
        <sz val="10"/>
        <rFont val="Calibri"/>
        <family val="2"/>
      </rPr>
      <t xml:space="preserve"> Ell paoyoa  al supervisión informó que aun no se ha definido nada al respecto para adelabtar la entrega de semvoientes, por tanto se reitera la alerta abierta por la DSYC</t>
    </r>
    <r>
      <rPr>
        <b/>
        <sz val="10"/>
        <rFont val="Calibri"/>
        <family val="2"/>
      </rPr>
      <t xml:space="preserve">
20-11-2024 </t>
    </r>
    <r>
      <rPr>
        <sz val="10"/>
        <rFont val="Calibri"/>
        <family val="2"/>
      </rPr>
      <t xml:space="preserve">El apoyo a la supervisión indica que no se han adelantado los ajustes necesarios, </t>
    </r>
    <r>
      <rPr>
        <b/>
        <sz val="10"/>
        <rFont val="Calibri"/>
        <family val="2"/>
      </rPr>
      <t xml:space="preserve">
13-11-2024 </t>
    </r>
    <r>
      <rPr>
        <sz val="10"/>
        <rFont val="Calibri"/>
        <family val="2"/>
      </rPr>
      <t>Aun no se ha realizado la entrega de semovientes, por lo que la alerta se reitera</t>
    </r>
    <r>
      <rPr>
        <b/>
        <sz val="10"/>
        <rFont val="Calibri"/>
        <family val="2"/>
      </rPr>
      <t xml:space="preserve">
06-11-2024 </t>
    </r>
    <r>
      <rPr>
        <sz val="10"/>
        <rFont val="Calibri"/>
        <family val="2"/>
      </rPr>
      <t xml:space="preserve">Aun no se ha realizado la entrega de semovientes, por lo que la alerta se reitera
</t>
    </r>
    <r>
      <rPr>
        <b/>
        <sz val="10"/>
        <rFont val="Calibri"/>
        <family val="2"/>
      </rPr>
      <t xml:space="preserve">01-11-2024 </t>
    </r>
    <r>
      <rPr>
        <sz val="10"/>
        <rFont val="Calibri"/>
        <family val="2"/>
      </rPr>
      <t>La alerta se mantiene abierta debido a que aun la situación que la generó no se ha subsanado. Referente a entrega de semovientes</t>
    </r>
    <r>
      <rPr>
        <b/>
        <sz val="10"/>
        <rFont val="Calibri"/>
        <family val="2"/>
      </rPr>
      <t xml:space="preserve">
24-10-2024 </t>
    </r>
    <r>
      <rPr>
        <sz val="10"/>
        <rFont val="Calibri"/>
        <family val="2"/>
      </rPr>
      <t>La alerta se mantiene abierta debido a que aun la situación que la generó no se ha subsanado. Referente a entrega de semovientes</t>
    </r>
    <r>
      <rPr>
        <b/>
        <sz val="10"/>
        <rFont val="Calibri"/>
        <family val="2"/>
      </rPr>
      <t xml:space="preserve">
17-10-2024 </t>
    </r>
    <r>
      <rPr>
        <sz val="10"/>
        <rFont val="Calibri"/>
        <family val="2"/>
      </rPr>
      <t xml:space="preserve"> Teniendo en cuenta el estado actual del proyecto, la alerta abierta por SYC se mantiene ,debido a que no se ha subsanado las causas de apertura</t>
    </r>
    <r>
      <rPr>
        <b/>
        <sz val="10"/>
        <rFont val="Calibri"/>
        <family val="2"/>
      </rPr>
      <t xml:space="preserve">
10-10-2024 </t>
    </r>
    <r>
      <rPr>
        <sz val="10"/>
        <rFont val="Calibri"/>
        <family val="2"/>
      </rPr>
      <t>La alerta se mantiene abierta debido a que aun la situación que la generó no se ha subsanado.</t>
    </r>
    <r>
      <rPr>
        <b/>
        <sz val="10"/>
        <rFont val="Calibri"/>
        <family val="2"/>
      </rPr>
      <t xml:space="preserve">
03-10-2024</t>
    </r>
    <r>
      <rPr>
        <sz val="10"/>
        <rFont val="Calibri"/>
        <family val="2"/>
      </rPr>
      <t xml:space="preserve"> La alerta se mantiene abierta teniendo en cuenta que la causa de apertura continua sin subsanar</t>
    </r>
    <r>
      <rPr>
        <b/>
        <sz val="10"/>
        <rFont val="Calibri"/>
        <family val="2"/>
      </rPr>
      <t xml:space="preserve">
26-09-2024 </t>
    </r>
    <r>
      <rPr>
        <sz val="10"/>
        <rFont val="Calibri"/>
        <family val="2"/>
      </rPr>
      <t xml:space="preserve">la alerta se reitera debido a que el tema de los semovientes no se ha subsanado </t>
    </r>
    <r>
      <rPr>
        <b/>
        <sz val="10"/>
        <rFont val="Calibri"/>
        <family val="2"/>
      </rPr>
      <t xml:space="preserve">
19-09-2024 </t>
    </r>
    <r>
      <rPr>
        <sz val="10"/>
        <rFont val="Calibri"/>
        <family val="2"/>
      </rPr>
      <t>La alerta se mantiene abierta teniendo en cuenta que la causa de apertura continua sin subsanar</t>
    </r>
    <r>
      <rPr>
        <b/>
        <sz val="10"/>
        <rFont val="Calibri"/>
        <family val="2"/>
      </rPr>
      <t xml:space="preserve">
12-09-2024 </t>
    </r>
    <r>
      <rPr>
        <sz val="10"/>
        <rFont val="Calibri"/>
        <family val="2"/>
      </rPr>
      <t xml:space="preserve">La alerta se mantiene abierta teniendo en cuenta que la causa de apertura continua sin resolver: La no entrega de semovientes </t>
    </r>
    <r>
      <rPr>
        <b/>
        <sz val="10"/>
        <rFont val="Calibri"/>
        <family val="2"/>
      </rPr>
      <t xml:space="preserve">
05-09-2024</t>
    </r>
    <r>
      <rPr>
        <sz val="10"/>
        <rFont val="Calibri"/>
        <family val="2"/>
      </rPr>
      <t xml:space="preserve"> La alerta se mantiene abierta teniendo en cuenta que la causa de apertura continua siendo amenaza para el normal desarrollo del proyecto la cual es la no aprobación de los términos de referencia</t>
    </r>
    <r>
      <rPr>
        <b/>
        <sz val="10"/>
        <rFont val="Calibri"/>
        <family val="2"/>
      </rPr>
      <t xml:space="preserve">
22-08-2024 </t>
    </r>
    <r>
      <rPr>
        <sz val="10"/>
        <rFont val="Calibri"/>
        <family val="2"/>
      </rPr>
      <t>La alerta se mantiene abierta teniendo en cuenta que la causa de apertura continua siendo amenaza para el normal desarrollo del proyecto</t>
    </r>
    <r>
      <rPr>
        <b/>
        <sz val="10"/>
        <rFont val="Calibri"/>
        <family val="2"/>
      </rPr>
      <t xml:space="preserve">
15-08-2024 </t>
    </r>
    <r>
      <rPr>
        <sz val="10"/>
        <rFont val="Calibri"/>
        <family val="2"/>
      </rPr>
      <t>La alerta se mantiene abierta teniendo en cuenta que la causa de apertura continua siendo amenaza para el normal desarrollo del proyecto</t>
    </r>
    <r>
      <rPr>
        <b/>
        <sz val="10"/>
        <rFont val="Calibri"/>
        <family val="2"/>
      </rPr>
      <t xml:space="preserve">
9-08-2024 </t>
    </r>
    <r>
      <rPr>
        <sz val="10"/>
        <rFont val="Calibri"/>
        <family val="2"/>
      </rPr>
      <t xml:space="preserve">Las causas de la alerta no se han subsanado
</t>
    </r>
    <r>
      <rPr>
        <b/>
        <sz val="10"/>
        <rFont val="Calibri"/>
        <family val="2"/>
      </rPr>
      <t xml:space="preserve">31-07-2024 </t>
    </r>
    <r>
      <rPr>
        <sz val="10"/>
        <rFont val="Calibri"/>
        <family val="2"/>
      </rPr>
      <t>Si bien se liquidó el contrato con el proveedor de semovientes, se debe dar celeridad para adjudicar nuevamente y realizar entregas de Bovinos, una vez suceda esta situación esraran subsanadas las acusas de esta alerta; en ese sentido se mantien abierta la alerta desde seguimiento y control</t>
    </r>
    <r>
      <rPr>
        <b/>
        <sz val="10"/>
        <rFont val="Calibri"/>
        <family val="2"/>
      </rPr>
      <t xml:space="preserve">
25-07-2024</t>
    </r>
    <r>
      <rPr>
        <sz val="10"/>
        <rFont val="Calibri"/>
        <family val="2"/>
      </rPr>
      <t xml:space="preserve"> Si bien se liquidó el contrato con el proveedor de semovientes, se debe dar celeridad para adjudicar nuevamente y realizar entregas de Bovinos, una vez suceda esta situación esraran subsanadas las acusas de esta alerta; en ese sentido se mantien abierta la alerta desde seguimiento y control</t>
    </r>
    <r>
      <rPr>
        <b/>
        <sz val="10"/>
        <rFont val="Calibri"/>
        <family val="2"/>
      </rPr>
      <t xml:space="preserve">
18-07-2024: S</t>
    </r>
    <r>
      <rPr>
        <sz val="10"/>
        <rFont val="Calibri"/>
        <family val="2"/>
      </rPr>
      <t>e reitera la alerta teniendo en cuenta que no se ha subsanado la causa por la que se abrió la alerta</t>
    </r>
    <r>
      <rPr>
        <b/>
        <sz val="10"/>
        <rFont val="Calibri"/>
        <family val="2"/>
      </rPr>
      <t xml:space="preserve">
11-07-2024 </t>
    </r>
    <r>
      <rPr>
        <sz val="10"/>
        <rFont val="Calibri"/>
        <family val="2"/>
      </rPr>
      <t>Se reitera la alerta teniendo en cuenta que no se ha subsanado la causa por la que se abrió la alerta</t>
    </r>
    <r>
      <rPr>
        <b/>
        <sz val="10"/>
        <rFont val="Calibri"/>
        <family val="2"/>
      </rPr>
      <t xml:space="preserve">
04-07-2024:</t>
    </r>
    <r>
      <rPr>
        <sz val="10"/>
        <rFont val="Calibri"/>
        <family val="2"/>
      </rPr>
      <t xml:space="preserve"> El apoyo a la supervisión informa que la asociación solicitó ejecución de póliza de cumplimiento, pendiente legalización de terminación del contrato, revisión de TDR y publicación de una nueva convocatoria para contratar el suministro de semovientes. y de esta manera proceder al cierre de la alerta abierta</t>
    </r>
  </si>
  <si>
    <t>Realizar CTGL de cierre del proyecto.</t>
  </si>
  <si>
    <r>
      <rPr>
        <b/>
        <sz val="10"/>
        <color rgb="FFFF0000"/>
        <rFont val="Calibri"/>
        <family val="2"/>
      </rPr>
      <t xml:space="preserve">29/04/2026: El apoyo a la supervision indica que ya se valido la ultima factura por la compra del computador, directamente con el  juridico y el area social, por tal motivo no hay desestimiento tacito, se espera el informe F17.                                                                                </t>
    </r>
    <r>
      <rPr>
        <b/>
        <sz val="10"/>
        <rFont val="Calibri"/>
        <family val="2"/>
      </rPr>
      <t xml:space="preserve">13/04/2026: </t>
    </r>
    <r>
      <rPr>
        <sz val="10"/>
        <rFont val="Calibri"/>
        <family val="2"/>
      </rPr>
      <t xml:space="preserve">Segun mesa de verificacion realizada, quedo pendiente revisar por parte del apoyo a la supervision sobre el desestimiento tacito que se habia acordado  entre las partes, por el incumplimiento en la compra de los semovientes, fecha probable de cierre: 30/06/2026. </t>
    </r>
    <r>
      <rPr>
        <b/>
        <sz val="10"/>
        <color rgb="FFFF0000"/>
        <rFont val="Calibri"/>
        <family val="2"/>
      </rPr>
      <t xml:space="preserve">                 </t>
    </r>
    <r>
      <rPr>
        <b/>
        <sz val="10"/>
        <rFont val="Calibri"/>
        <family val="2"/>
      </rPr>
      <t xml:space="preserve">                                 
24/03/2026:</t>
    </r>
    <r>
      <rPr>
        <sz val="10"/>
        <rFont val="Calibri"/>
        <family val="2"/>
      </rPr>
      <t>Se le envio el documento al represenrante legal fijando el tiempo estipulado para subsanar documentos</t>
    </r>
  </si>
  <si>
    <t xml:space="preserve">Gestionar, por parte del nuevo apoyo a la supervisión, una reunión con el apoyo jurídico de la Vicepresidencia de Proyectos, con el fin de definir las acciones frente al desistimiento tácito enviado al representante legall                                                                                                                                                             </t>
  </si>
  <si>
    <r>
      <rPr>
        <b/>
        <sz val="10"/>
        <color rgb="FFFF0000"/>
        <rFont val="Calibri"/>
        <family val="2"/>
      </rPr>
      <t>29/04/2026:El apoyo a la supervision anota que no se ha realizado el CTGL de cierre, falta el correo de la contrapartida y certificado de socializacion de cierre.</t>
    </r>
    <r>
      <rPr>
        <b/>
        <sz val="10"/>
        <rFont val="Calibri"/>
        <family val="2"/>
      </rPr>
      <t xml:space="preserve">                13/04/2026: </t>
    </r>
    <r>
      <rPr>
        <sz val="10"/>
        <rFont val="Calibri"/>
        <family val="2"/>
      </rPr>
      <t xml:space="preserve">segun mesa de verificacion no se ha realizado CTGL.no se ha consolidado y estructurado el informe final.   </t>
    </r>
    <r>
      <rPr>
        <b/>
        <sz val="10"/>
        <rFont val="Calibri"/>
        <family val="2"/>
      </rPr>
      <t xml:space="preserve">                                                  25/03/2026: </t>
    </r>
    <r>
      <rPr>
        <sz val="10"/>
        <rFont val="Calibri"/>
        <family val="2"/>
      </rPr>
      <t>el apoyo a la supervision  indica que no se ha realizado el CTGL de cierre de proceso a la fecha.02/12/2025No se ha programado Comité Técnico de Gestión Local (CTGL), teniendo en cuenta que aún no se ha resuelto lo relacionado con la factura de compra correspondiente al uso del saldo disponible.</t>
    </r>
    <r>
      <rPr>
        <b/>
        <sz val="10"/>
        <rFont val="Calibri"/>
        <family val="2"/>
      </rPr>
      <t xml:space="preserve">
12/11/2025: </t>
    </r>
    <r>
      <rPr>
        <sz val="10"/>
        <rFont val="Calibri"/>
        <family val="2"/>
      </rPr>
      <t>No se ha programado Comité Técnico de Gestión Local (CTGL), teniendo en cuenta que aún no se ha resuelto lo relacionado con la factura de compra correspondiente al uso del saldo disponible.</t>
    </r>
    <r>
      <rPr>
        <b/>
        <sz val="10"/>
        <rFont val="Calibri"/>
        <family val="2"/>
      </rPr>
      <t xml:space="preserve">
30/10/2025 </t>
    </r>
    <r>
      <rPr>
        <sz val="10"/>
        <rFont val="Calibri"/>
        <family val="2"/>
      </rPr>
      <t>No se ha programado CTGL teniendo en cuenta que no se ha resuelto lo relacionado con la factura de compra pra el uso de saldo</t>
    </r>
    <r>
      <rPr>
        <b/>
        <sz val="10"/>
        <rFont val="Calibri"/>
        <family val="2"/>
      </rPr>
      <t xml:space="preserve">
16/10/2025  E</t>
    </r>
    <r>
      <rPr>
        <sz val="10"/>
        <rFont val="Calibri"/>
        <family val="2"/>
      </rPr>
      <t>l apoyo a la supervisión indica que aun no se ha programado el CTGL de cierre del proyecto</t>
    </r>
    <r>
      <rPr>
        <b/>
        <sz val="10"/>
        <rFont val="Calibri"/>
        <family val="2"/>
      </rPr>
      <t xml:space="preserve">
02/10/2025 </t>
    </r>
    <r>
      <rPr>
        <sz val="10"/>
        <rFont val="Calibri"/>
        <family val="2"/>
      </rPr>
      <t>El apoyo a la supervisión indica que se ha elaborado un oficio formal que será remitido desde la Dirección de la UTT. Actualmente, está pendiente la firma, y una vez firmando, se enviará a través del sistema Orfeo, se espera posteriormente avanzar con el CTGL de cierre</t>
    </r>
    <r>
      <rPr>
        <b/>
        <sz val="10"/>
        <rFont val="Calibri"/>
        <family val="2"/>
      </rPr>
      <t xml:space="preserve">
24/09/2025:</t>
    </r>
    <r>
      <rPr>
        <sz val="10"/>
        <rFont val="Calibri"/>
        <family val="2"/>
      </rPr>
      <t>El apoyo a la supervisión informa que, una vez se notifique al representante legal para establecer un término de respuesta, se programará el CTGL. para el cierre del proyecto</t>
    </r>
    <r>
      <rPr>
        <b/>
        <sz val="10"/>
        <rFont val="Calibri"/>
        <family val="2"/>
      </rPr>
      <t xml:space="preserve">
17/09/2025:</t>
    </r>
    <r>
      <rPr>
        <sz val="10"/>
        <rFont val="Calibri"/>
        <family val="2"/>
      </rPr>
      <t xml:space="preserve"> El apoyo a la supervisión informa que, una vez se notifique al representante legal para establecer un término de respuesta, se programará el CTGL. para el cierre del proyecto</t>
    </r>
    <r>
      <rPr>
        <b/>
        <sz val="10"/>
        <rFont val="Calibri"/>
        <family val="2"/>
      </rPr>
      <t xml:space="preserve">
10/09/2025:  </t>
    </r>
    <r>
      <rPr>
        <sz val="10"/>
        <rFont val="Calibri"/>
        <family val="2"/>
      </rPr>
      <t>el AOT Juana Goyeneche comunica, que  no ha sido posible realizar el CTGL, debido a que no se cuentan con los documentos ni con las actividades resueltas para finalizar el proyecto.</t>
    </r>
    <r>
      <rPr>
        <b/>
        <sz val="10"/>
        <rFont val="Calibri"/>
        <family val="2"/>
      </rPr>
      <t xml:space="preserve">
03/09/2025:</t>
    </r>
    <r>
      <rPr>
        <sz val="10"/>
        <rFont val="Calibri"/>
        <family val="2"/>
      </rPr>
      <t>El apoyo a la supervisión indica que no ha sido posible realizar el CTGL, debido a que no se cuentan con los documentos ni con las actividades resueltas para finalizar el proyecto.</t>
    </r>
    <r>
      <rPr>
        <b/>
        <sz val="10"/>
        <rFont val="Calibri"/>
        <family val="2"/>
      </rPr>
      <t xml:space="preserve">
20/08/2025:</t>
    </r>
    <r>
      <rPr>
        <sz val="10"/>
        <rFont val="Calibri"/>
        <family val="2"/>
      </rPr>
      <t xml:space="preserve">El apoyo a la supervisión indica que no ha sido posible realizar el CTGL, debido a que no se cuentan con los documentos ni con las actividades resueltas para finalizar el proyecto. </t>
    </r>
    <r>
      <rPr>
        <b/>
        <sz val="10"/>
        <rFont val="Calibri"/>
        <family val="2"/>
      </rPr>
      <t xml:space="preserve">
13/08/2025: </t>
    </r>
    <r>
      <rPr>
        <sz val="10"/>
        <rFont val="Calibri"/>
        <family val="2"/>
      </rPr>
      <t>El apoyo a la supervisión indica que no ha sido posible realizar el CTGL, debido a que no se cuentan con los documentos ni con las actividades resueltas para finalizar el proyecto.</t>
    </r>
    <r>
      <rPr>
        <b/>
        <sz val="10"/>
        <rFont val="Calibri"/>
        <family val="2"/>
      </rPr>
      <t xml:space="preserve">
06/08/2025:</t>
    </r>
    <r>
      <rPr>
        <sz val="10"/>
        <rFont val="Calibri"/>
        <family val="2"/>
      </rPr>
      <t>El apoyo a la supervisión indica que no ha sido posible realizar el CTGL, debido a que no se cuentan con los documentos ni con las actividades resueltas para finalizar el proyecto.</t>
    </r>
    <r>
      <rPr>
        <b/>
        <sz val="10"/>
        <color theme="1"/>
        <rFont val="Calibri"/>
        <family val="2"/>
      </rPr>
      <t xml:space="preserve">
29/07/2025 </t>
    </r>
    <r>
      <rPr>
        <sz val="10"/>
        <color theme="1"/>
        <rFont val="Calibri"/>
        <family val="2"/>
      </rPr>
      <t>El apoyo a  la supervisión indica que no se ha logrado realizar CTGL debido a que no se tine n los documentos ni actividades resueltas para avanzar al cierre definitivo del proyecto</t>
    </r>
    <r>
      <rPr>
        <b/>
        <sz val="10"/>
        <color rgb="FFFF0000"/>
        <rFont val="Calibri"/>
        <family val="2"/>
      </rPr>
      <t xml:space="preserve">
</t>
    </r>
    <r>
      <rPr>
        <b/>
        <sz val="10"/>
        <rFont val="Calibri"/>
        <family val="2"/>
      </rPr>
      <t xml:space="preserve">23/07/2025: </t>
    </r>
    <r>
      <rPr>
        <sz val="10"/>
        <rFont val="Calibri"/>
        <family val="2"/>
      </rPr>
      <t>El apoyo a la supervisión informó que, debido a la no recepción de la factura de compra por parte del representante legal, no ha sido posible llevar a cabo el CTGL de cierre.</t>
    </r>
    <r>
      <rPr>
        <b/>
        <sz val="10"/>
        <rFont val="Calibri"/>
        <family val="2"/>
      </rPr>
      <t xml:space="preserve">
16/07/2025: </t>
    </r>
    <r>
      <rPr>
        <sz val="10"/>
        <rFont val="Calibri"/>
        <family val="2"/>
      </rPr>
      <t>El apoyo a la supervisión informa que, debido a la no recepción de la factura de compra por parte de la representante legal, no ha sido posible llevar a cabo el CTGL de cierre.</t>
    </r>
    <r>
      <rPr>
        <b/>
        <sz val="10"/>
        <rFont val="Calibri"/>
        <family val="2"/>
      </rPr>
      <t xml:space="preserve">
09/07/2025:</t>
    </r>
    <r>
      <rPr>
        <sz val="10"/>
        <rFont val="Calibri"/>
        <family val="2"/>
      </rPr>
      <t xml:space="preserve"> El apoyo a la supervisión informa que, debido a la falta de recepción de la factura de compra por parte de la representante legal, no ha sido posible realizar el CTGL de cierre.</t>
    </r>
    <r>
      <rPr>
        <b/>
        <sz val="10"/>
        <rFont val="Calibri"/>
        <family val="2"/>
      </rPr>
      <t xml:space="preserve">
01/07/2025: </t>
    </r>
    <r>
      <rPr>
        <sz val="10"/>
        <rFont val="Calibri"/>
        <family val="2"/>
      </rPr>
      <t>El apoyo a la supervision informa que el CTGL  se realizara el dia 08 de julio de 2025.</t>
    </r>
    <r>
      <rPr>
        <b/>
        <sz val="10"/>
        <rFont val="Calibri"/>
        <family val="2"/>
      </rPr>
      <t xml:space="preserve">
27/06/2025: </t>
    </r>
    <r>
      <rPr>
        <sz val="10"/>
        <rFont val="Calibri"/>
        <family val="2"/>
      </rPr>
      <t>El apoyo a la supervision informa que, teniendo en cuenta que aún se está a la espera de que se efectúe la compra con los remanentes, no se ha proyectado una fecha para la realización del CTGL.</t>
    </r>
    <r>
      <rPr>
        <b/>
        <sz val="10"/>
        <rFont val="Calibri"/>
        <family val="2"/>
      </rPr>
      <t xml:space="preserve">
18/06/2025: </t>
    </r>
    <r>
      <rPr>
        <sz val="10"/>
        <rFont val="Calibri"/>
        <family val="2"/>
      </rPr>
      <t>Teniendo en cuenta que aún se está a la espera de que se efectúe la compra con los remanentes, no se ha proyectado una fecha para la realización del CTGL.</t>
    </r>
    <r>
      <rPr>
        <b/>
        <sz val="10"/>
        <rFont val="Calibri"/>
        <family val="2"/>
      </rPr>
      <t xml:space="preserve">
11/06/2025:</t>
    </r>
    <r>
      <rPr>
        <sz val="10"/>
        <rFont val="Calibri"/>
        <family val="2"/>
      </rPr>
      <t xml:space="preserve"> El apoyo a la supervisión informa que aún no se ha proyectado fecha de CTGL de cierre del PIDAR, </t>
    </r>
  </si>
  <si>
    <r>
      <t>Desde la UTT se asignó profesionales para realizar verificación de lo semovientes entregados a finales del año 2023 sin presencia de la ADR, si bien se entregó informe en formato F-IMP-011 donde se reportó lo encontrato en las visitas de verificación a los diferentes predios llamo la atención las conclusiones:
"</t>
    </r>
    <r>
      <rPr>
        <b/>
        <sz val="18"/>
        <color theme="1"/>
        <rFont val="Calibri"/>
        <family val="2"/>
      </rPr>
      <t>se encontraron 49 semovientes que se pudieron
identificar, de las cuales 22 novillas están vacías, y 24 novillas preñadas diagnostico
que se da por observación por los beneficiarios con un promedio de 3 a 6 meses de
gestación las cuales quedaron preñadas en las fincas de los beneficiarios y se
encontraron tres vacas paridas con terneros que fenotípicamente no manifiestan las
características clásicas de la raza que estipula el proyecto de embrión puro de la raza
Gyr.
Se puede concluir que las novillas entregadas el 28 de diciembre del 2023 no cumplen
con los términos de referencia ya que no se entregaron con la gestación por
transferencia embrionaria de 90 días del embrión puro de la raza Gyr"</t>
    </r>
    <r>
      <rPr>
        <sz val="18"/>
        <color theme="1"/>
        <rFont val="Calibri"/>
        <family val="2"/>
      </rPr>
      <t xml:space="preserve"> En ese sentido y teniendo en cuenta lo encontrado se realiza mesa de trabajo con el área jurídica de la DSYC y se decide no cerrar la alerta aun cuando se tenga el informe, sino por el contrario reiterarla hasta que se subsane la situación de las características de los Bovinos que se deberian entregar y se definan acciones para la entrega de los 12 Bovinos restantes que faltan por entregar.
En la última mesa de planeación participativa llevada a cabo el 27 de febrero de 2025, se reiteró la alerta y se recomendó realizar nueva mesa de trabajo con los implicados en el proyecto para establecer alternativas para las entregas de Bovinos faltantes y caracteristicas determinadas en los TDR y contratadas. </t>
    </r>
  </si>
  <si>
    <r>
      <t>Desde la UTT se asignó profesionales para realizar verificación de lo semovientes entregados a finales del año 2023 sin presencia de la ADR, si bien se entregó informe en formato F-IMP-011 donde se reportó lo encontrato en las visitas de verificación a los diferentes predios llamo la atención las conclusiones:
"</t>
    </r>
    <r>
      <rPr>
        <b/>
        <sz val="18"/>
        <color theme="1"/>
        <rFont val="Calibri"/>
        <family val="2"/>
      </rPr>
      <t xml:space="preserve">se encontraron 49 semovientes que se pudieron
identificar, de las cuales 22 novillas están vacías, y 24 novillas preñadas diagnostico
que se da por observación por los beneficiarios con un promedio de 3 a 6 meses de
gestación las cuales quedaron preñadas en las fincas de los beneficiarios y se encontraron tres vacas paridas con terneros que fenotípicamente no manifiestan las características clásicas de la raza que estipula el proyecto de embrión puro de la raza Gyr.
</t>
    </r>
    <r>
      <rPr>
        <sz val="18"/>
        <color theme="1"/>
        <rFont val="Calibri"/>
        <family val="2"/>
      </rPr>
      <t xml:space="preserve">Se puede concluir que las novillas entregadas el 28 de diciembre del 2023 no cumplen con los términos de referencia ya que no se entregaron con la gestación por transferencia embrionaria de 90 días del embrión puro de la raza Gyr" 
A la fecha no se ha subsanado lo referente al cumplimiento de lo contratado respecto a las caracteristica que debe tener los Bovinos a entregar. 
En la última mesa de planeación participativa llevada a cabo el 27 de febrero de 2025, se reiteró la alerta y se recomendó realizar nueva mesa de trabajo con los implicados en el proyecto para establecer alternativas para las entregas de Bovinos faltantes y caracteristicas determinadas en los TDR y establecidas en el contrato. </t>
    </r>
  </si>
  <si>
    <r>
      <t>Revisar el ajuste al POI que solicite la organización de acuerdo a lo revisado en las mesas de trabajo previas.</t>
    </r>
    <r>
      <rPr>
        <b/>
        <sz val="10"/>
        <color rgb="FFFF0000"/>
        <rFont val="Calibri"/>
        <family val="2"/>
      </rPr>
      <t>CARLOS ES LA MISMA DE ABAJO PERO CON OTRAS PALABRAS.DUPLICIDAD</t>
    </r>
  </si>
  <si>
    <r>
      <rPr>
        <b/>
        <sz val="10"/>
        <color rgb="FFFF0000"/>
        <rFont val="Calibri"/>
        <family val="2"/>
      </rPr>
      <t xml:space="preserve">29/04/2026:El apoyo a la supervision indica que no se ha realizado la mesa de trabajo, hasta no tener conocimiento de los recursos tecnicos disponibles.     </t>
    </r>
    <r>
      <rPr>
        <b/>
        <sz val="10"/>
        <color theme="1"/>
        <rFont val="Calibri"/>
        <family val="2"/>
      </rPr>
      <t>14/04/2026:</t>
    </r>
    <r>
      <rPr>
        <sz val="10"/>
        <color theme="1"/>
        <rFont val="Calibri"/>
        <family val="2"/>
      </rPr>
      <t xml:space="preserve"> en la mesa de verificacion no se ha realizado</t>
    </r>
    <r>
      <rPr>
        <b/>
        <sz val="10"/>
        <color rgb="FFFF0000"/>
        <rFont val="Calibri"/>
        <family val="2"/>
      </rPr>
      <t xml:space="preserve">.
</t>
    </r>
    <r>
      <rPr>
        <b/>
        <sz val="10"/>
        <rFont val="Calibri"/>
        <family val="2"/>
      </rPr>
      <t xml:space="preserve">25/03/2026: </t>
    </r>
    <r>
      <rPr>
        <sz val="10"/>
        <rFont val="Calibri"/>
        <family val="2"/>
      </rPr>
      <t>El apoyo a la supervision indica que no se a realizado la mesa de trabajo.</t>
    </r>
  </si>
  <si>
    <r>
      <rPr>
        <b/>
        <sz val="10"/>
        <color rgb="FFFF0000"/>
        <rFont val="Calibri"/>
        <family val="2"/>
      </rPr>
      <t>29/04/2026:El apoyo a la supervision indica que ya se adquirieron las polizas, esta pendiente una jornada de trabajo, para analizar los TDR, y realizar CTGL.</t>
    </r>
    <r>
      <rPr>
        <b/>
        <sz val="10"/>
        <color theme="1"/>
        <rFont val="Calibri"/>
        <family val="2"/>
      </rPr>
      <t xml:space="preserve">14/04/2026: </t>
    </r>
    <r>
      <rPr>
        <sz val="10"/>
        <color theme="1"/>
        <rFont val="Calibri"/>
        <family val="2"/>
      </rPr>
      <t>Segun mesa de verificacion, llego el memorando de acuerdo, y en la organizacion esta en proceso de compra la poliza ya que la unodc le exige poliza por el  dinero que desembolsa, para continuar el proceso.</t>
    </r>
    <r>
      <rPr>
        <sz val="10"/>
        <color rgb="FFFF0000"/>
        <rFont val="Calibri"/>
        <family val="2"/>
      </rPr>
      <t xml:space="preserve"> </t>
    </r>
    <r>
      <rPr>
        <b/>
        <sz val="10"/>
        <rFont val="Calibri"/>
        <family val="2"/>
      </rPr>
      <t xml:space="preserve"> </t>
    </r>
    <r>
      <rPr>
        <b/>
        <sz val="10"/>
        <color rgb="FFFF0000"/>
        <rFont val="Calibri"/>
        <family val="2"/>
      </rPr>
      <t xml:space="preserve">                                                                      </t>
    </r>
    <r>
      <rPr>
        <b/>
        <sz val="10"/>
        <rFont val="Calibri"/>
        <family val="2"/>
      </rPr>
      <t xml:space="preserve">25/03/2026: </t>
    </r>
    <r>
      <rPr>
        <sz val="10"/>
        <rFont val="Calibri"/>
        <family val="2"/>
      </rPr>
      <t>El apoyo a la supervision indica que el memorando de acuerdo quedo firmado el dia 24/03/2026, quedando aun  pendiente reunion CTGl, para aprobar dicho memorando.el 03/12/2025  El nuevo apoyo a la supervisión indicó que la conformación del primer Comité Técnico de Gestión Local (CTGL) se programará para la próxima semana, contando con la agenda de los implicados en el proyecto</t>
    </r>
    <r>
      <rPr>
        <b/>
        <sz val="10"/>
        <rFont val="Calibri"/>
        <family val="2"/>
      </rPr>
      <t xml:space="preserve">
12/11/23025:</t>
    </r>
    <r>
      <rPr>
        <sz val="10"/>
        <rFont val="Calibri"/>
        <family val="2"/>
      </rPr>
      <t xml:space="preserve"> Proyecto en el cual se esta delegando nuevo apoyo a la supervisión, se espera información para adelanto del proyecto.</t>
    </r>
    <r>
      <rPr>
        <b/>
        <sz val="10"/>
        <rFont val="Calibri"/>
        <family val="2"/>
      </rPr>
      <t xml:space="preserve">
06/11/2025 </t>
    </r>
    <r>
      <rPr>
        <sz val="10"/>
        <rFont val="Calibri"/>
        <family val="2"/>
      </rPr>
      <t>Poyecto en el cual se esta delegando nuevo apoyo a la supervisión, se espera información para adelanto del proyecto</t>
    </r>
    <r>
      <rPr>
        <b/>
        <sz val="10"/>
        <rFont val="Calibri"/>
        <family val="2"/>
      </rPr>
      <t xml:space="preserve">
30/10/2025 </t>
    </r>
    <r>
      <rPr>
        <sz val="10"/>
        <rFont val="Calibri"/>
        <family val="2"/>
      </rPr>
      <t>Pendiente establecer fecha para el 1 CTG</t>
    </r>
    <r>
      <rPr>
        <b/>
        <sz val="10"/>
        <rFont val="Calibri"/>
        <family val="2"/>
      </rPr>
      <t xml:space="preserve">L
15/10/2025: </t>
    </r>
    <r>
      <rPr>
        <sz val="10"/>
        <rFont val="Calibri"/>
        <family val="2"/>
      </rPr>
      <t>Apoyo a la supervisión informa que se citará el primer CTGL entre los días 20 a 24 de octubre. Indica que aun no se cuenta con fecha exacta.</t>
    </r>
    <r>
      <rPr>
        <b/>
        <sz val="10"/>
        <rFont val="Calibri"/>
        <family val="2"/>
      </rPr>
      <t xml:space="preserve">
02/10/2025 </t>
    </r>
    <r>
      <rPr>
        <sz val="10"/>
        <rFont val="Calibri"/>
        <family val="2"/>
      </rPr>
      <t>El apoyo a la supervisión indica que no se ha programado conformación del 1 CTGL , se reitera la celeridad que se debe dar a cada actividad para avance del proyecto</t>
    </r>
    <r>
      <rPr>
        <b/>
        <sz val="10"/>
        <rFont val="Calibri"/>
        <family val="2"/>
      </rPr>
      <t xml:space="preserve">
17/09/2025: </t>
    </r>
    <r>
      <rPr>
        <sz val="10"/>
        <rFont val="Calibri"/>
        <family val="2"/>
      </rPr>
      <t>El apoyo a la supervision informa que la conformacion del CTGL se tiene programado para el dia 30 de septiembre de 2025.</t>
    </r>
    <r>
      <rPr>
        <b/>
        <sz val="10"/>
        <rFont val="Calibri"/>
        <family val="2"/>
      </rPr>
      <t xml:space="preserve">
10/09/2025: </t>
    </r>
    <r>
      <rPr>
        <sz val="10"/>
        <rFont val="Calibri"/>
        <family val="2"/>
      </rPr>
      <t>El apoyo a la supervisión informa que se programó una reunión para el día viernes 12/09/2025, con el fin de asignar tareas y determinar la fecha para la realización del CTGL.</t>
    </r>
    <r>
      <rPr>
        <b/>
        <sz val="10"/>
        <rFont val="Calibri"/>
        <family val="2"/>
      </rPr>
      <t xml:space="preserve">
03/09/2025: </t>
    </r>
    <r>
      <rPr>
        <sz val="10"/>
        <rFont val="Calibri"/>
        <family val="2"/>
      </rPr>
      <t xml:space="preserve">El apoyo a la supervisión informa que aún no se tiene programada una fecha para la realización del primer CTGL. </t>
    </r>
  </si>
  <si>
    <r>
      <rPr>
        <b/>
        <sz val="10"/>
        <color rgb="FFFF0000"/>
        <rFont val="Calibri"/>
        <family val="2"/>
      </rPr>
      <t>29/04/2026:El apoyo a la supervision indica que no se ha realizado la mesa de estructuracion por que se esta a la espera de la solicitud del ajuste al poi.</t>
    </r>
    <r>
      <rPr>
        <b/>
        <sz val="10"/>
        <rFont val="Calibri"/>
        <family val="2"/>
      </rPr>
      <t>13/04/2026</t>
    </r>
    <r>
      <rPr>
        <sz val="10"/>
        <rFont val="Calibri"/>
        <family val="2"/>
      </rPr>
      <t>: segun mesa de verificacion queda pendiente la formalizacion ajuste al POI, por parte de la organizacion, estructuracion terminos de referencia segun POI, cargue de los pagos nuevamente y cumplir cronograma estipulado por vp</t>
    </r>
    <r>
      <rPr>
        <b/>
        <sz val="10"/>
        <color rgb="FFFF0000"/>
        <rFont val="Calibri"/>
        <family val="2"/>
      </rPr>
      <t xml:space="preserve">.
</t>
    </r>
    <r>
      <rPr>
        <b/>
        <sz val="10"/>
        <rFont val="Calibri"/>
        <family val="2"/>
      </rPr>
      <t>25/03/2026:</t>
    </r>
    <r>
      <rPr>
        <sz val="10"/>
        <rFont val="Calibri"/>
        <family val="2"/>
      </rPr>
      <t xml:space="preserve"> el apoyo a la supervision indica  que esta en revision juridica los terminos, ya que fueron allegados por la asociacion, se estan revisando   y concertando la mesa de estructuracion de los TDR                                                            
10/12/2025: El apoyo a la supervisión informa que ya se avanzó en la estructuración de TDR aprobados como ajuste al POI, se ecnuentran en revisión por parte del apoyo jurídico, y está pendiente programar mesa de trabajo</t>
    </r>
    <r>
      <rPr>
        <b/>
        <sz val="10"/>
        <rFont val="Calibri"/>
        <family val="2"/>
      </rPr>
      <t xml:space="preserve">
02/12/2025 </t>
    </r>
    <r>
      <rPr>
        <sz val="10"/>
        <rFont val="Calibri"/>
        <family val="2"/>
      </rPr>
      <t>El apoyo a la supervisión indica que esta pendiente que la organización remita información respecto a los TDR que por necesidad del proyecto continuaran con la estructuración</t>
    </r>
    <r>
      <rPr>
        <b/>
        <sz val="10"/>
        <rFont val="Calibri"/>
        <family val="2"/>
      </rPr>
      <t xml:space="preserve">
12/11/2025: </t>
    </r>
    <r>
      <rPr>
        <sz val="10"/>
        <rFont val="Calibri"/>
        <family val="2"/>
      </rPr>
      <t>En cuanto se apruebe ajuste al POI se realizará mesa de estructuración de TDR.</t>
    </r>
  </si>
  <si>
    <r>
      <rPr>
        <b/>
        <sz val="10"/>
        <color rgb="FFFF0000"/>
        <rFont val="Calibri"/>
        <family val="2"/>
      </rPr>
      <t>29/04/2026:</t>
    </r>
    <r>
      <rPr>
        <b/>
        <sz val="10"/>
        <color theme="1"/>
        <rFont val="Calibri"/>
        <family val="2"/>
      </rPr>
      <t xml:space="preserve"> </t>
    </r>
    <r>
      <rPr>
        <b/>
        <sz val="10"/>
        <color rgb="FFFF0000"/>
        <rFont val="Calibri"/>
        <family val="2"/>
      </rPr>
      <t>El apoyo a la supervision indica ya se restituyo el dinero, queda pendiente el registro en el sharpoint del extracto de fidualizanza, para dejar el soporte legal.</t>
    </r>
  </si>
  <si>
    <r>
      <t>Realizar el CTGL de cierre del proyecto.</t>
    </r>
    <r>
      <rPr>
        <b/>
        <sz val="10"/>
        <color rgb="FF7030A0"/>
        <rFont val="Calibri"/>
        <family val="2"/>
      </rPr>
      <t>ACTIVIDAD QUE YA SE REALIZO.</t>
    </r>
  </si>
  <si>
    <t>Verificar  en el módulo de gestión de la DAAPel  cargue de los contratos de insumos ( cal, dolomita, micorrisas, abono triple 18 y suminitro de semilla de pasto azul) .</t>
  </si>
  <si>
    <r>
      <rPr>
        <b/>
        <sz val="10"/>
        <color rgb="FFFF0000"/>
        <rFont val="Calibri"/>
        <family val="2"/>
      </rPr>
      <t xml:space="preserve">14/04/2026: Segun apoyo a la supervision indica que no se ha realizado la mesa tecnica ya que no se ha terminado de reunir la documentacion pertinente para realizar la mesa tecnica. 
</t>
    </r>
    <r>
      <rPr>
        <b/>
        <sz val="10"/>
        <rFont val="Calibri"/>
        <family val="2"/>
      </rPr>
      <t xml:space="preserve">25/03/2026: el apoyo a la supervision indica no se a realizado ajuste al POI ya que al momento estan recibiendo cotizaciones y solicitudes, para poder realizar la mesa tecnica.
25/03/2026: no se ha realizado 
03/12/2025 El apoyo a la supervisión indica que ya conociendo el valor con el se cuenta en la fiducia se avanzará con la revisión y ajuste del PO eI cual debe ser remitido por la organización
12/11/2025 </t>
    </r>
    <r>
      <rPr>
        <sz val="10"/>
        <rFont val="Calibri"/>
        <family val="2"/>
      </rPr>
      <t>Una vez se haya realizado las mesa previas y se tenga el ajuste al POI se avanzará con la revisión</t>
    </r>
  </si>
  <si>
    <r>
      <rPr>
        <b/>
        <sz val="10"/>
        <color rgb="FFFF0000"/>
        <rFont val="Calibri"/>
        <family val="2"/>
      </rPr>
      <t xml:space="preserve">29/04/2026:El apoyo a la supervision indica que no se ha realizado CTGL, quedo programado para la otra semana.              </t>
    </r>
    <r>
      <rPr>
        <b/>
        <sz val="10"/>
        <rFont val="Calibri"/>
        <family val="2"/>
      </rPr>
      <t>13/04/2026:</t>
    </r>
    <r>
      <rPr>
        <sz val="10"/>
        <rFont val="Calibri"/>
        <family val="2"/>
      </rPr>
      <t xml:space="preserve"> segun mesa de verificacion se publicaron  los TDR para la compra del tractor, donde ningun oferente se presento, por tal motivo  el proceso fue declarado desierto. la proxima semana se publican de nuevo para nueva concocatoria de oferentes. </t>
    </r>
    <r>
      <rPr>
        <b/>
        <sz val="10"/>
        <color rgb="FFFF0000"/>
        <rFont val="Calibri"/>
        <family val="2"/>
      </rPr>
      <t xml:space="preserve">         
</t>
    </r>
    <r>
      <rPr>
        <b/>
        <sz val="10"/>
        <rFont val="Calibri"/>
        <family val="2"/>
      </rPr>
      <t xml:space="preserve">25/03/2026: </t>
    </r>
    <r>
      <rPr>
        <sz val="10"/>
        <rFont val="Calibri"/>
        <family val="2"/>
      </rPr>
      <t>El apoyo a la supervision indica que se realizo el CTGL el 9/03/2026 para aprobacion TDR, se publicaron el 20/03/2026 y hay plazo de radicacion de ofertas hasta el 30/03/2026.03/12/2025 El apoyo a la supervisión indica que aun no se ha enviado el TDR por parte de la vicepresidencia de gestión contractual VCG</t>
    </r>
    <r>
      <rPr>
        <b/>
        <sz val="10"/>
        <rFont val="Calibri"/>
        <family val="2"/>
      </rPr>
      <t xml:space="preserve">
12/11/2025: </t>
    </r>
    <r>
      <rPr>
        <sz val="10"/>
        <rFont val="Calibri"/>
        <family val="2"/>
      </rPr>
      <t>El apoyo a la supervisión informa que el TDR para el uso de rendimientos financieros se encuentran aun en revisión  por parte de la VGC y presidencia por tanto no se ha programado CTGL para aprobación.</t>
    </r>
    <r>
      <rPr>
        <b/>
        <sz val="10"/>
        <rFont val="Calibri"/>
        <family val="2"/>
      </rPr>
      <t xml:space="preserve">
7/11/2025 </t>
    </r>
    <r>
      <rPr>
        <sz val="10"/>
        <rFont val="Calibri"/>
        <family val="2"/>
      </rPr>
      <t>Se cuenta con nuevo apoyo a la supervisión quien indica que los TDR para el uso de rendimientos financieros se encuentran aun en revisión  por parte de la VGC y presidencia por tanto no se ha progrmado CTGL para aprobación</t>
    </r>
    <r>
      <rPr>
        <b/>
        <sz val="10"/>
        <rFont val="Calibri"/>
        <family val="2"/>
      </rPr>
      <t xml:space="preserve">
29/10/2025: </t>
    </r>
    <r>
      <rPr>
        <sz val="10"/>
        <rFont val="Calibri"/>
        <family val="2"/>
      </rPr>
      <t>El apoyo a la supervisión informa que VGC no la remitido TDR de uso de rendimientos financieros. La organización envió derecho de petición solicitando se avance con la aprobación de dichos TDR.</t>
    </r>
    <r>
      <rPr>
        <b/>
        <sz val="10"/>
        <rFont val="Calibri"/>
        <family val="2"/>
      </rPr>
      <t xml:space="preserve">
16/10/2025 </t>
    </r>
    <r>
      <rPr>
        <sz val="10"/>
        <rFont val="Calibri"/>
        <family val="2"/>
      </rPr>
      <t>El apoyo a la supervisión indica que no se ha programado CTGL para aprobación de TDR de tractosr y aperos para el uso de rendimientos financieros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</si>
</sst>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quot;$&quot;\ #,##0;[Red]\-&quot;$&quot;\ #,##0"/>
    <numFmt numFmtId="165" formatCode="_-&quot;$&quot;\ * #,##0.00_-;\-&quot;$&quot;\ * #,##0.00_-;_-&quot;$&quot;\ * &quot;-&quot;??_-;_-@_-"/>
    <numFmt numFmtId="166" formatCode="_-&quot;$&quot;\ * #,##0_-;\-&quot;$&quot;\ * #,##0_-;_-&quot;$&quot;\ * &quot;-&quot;??_-;_-@_-"/>
    <numFmt numFmtId="167" formatCode="0;[Red]0"/>
  </numFmts>
  <fonts count="75" x14ac:knownFonts="1">
    <font>
      <sz val="11"/>
      <color theme="1"/>
      <name val="Calibri"/>
      <family val="2"/>
      <scheme val="minor"/>
    </font>
    <font>
      <sz val="11"/>
      <color theme="1"/>
      <name val="Calibri"/>
      <family val="2"/>
      <scheme val="minor"/>
    </font>
    <font>
      <sz val="10"/>
      <color rgb="FF000000"/>
      <name val="Calibri"/>
      <family val="2"/>
    </font>
    <font>
      <sz val="10"/>
      <color theme="1"/>
      <name val="Calibri"/>
      <family val="2"/>
    </font>
    <font>
      <b/>
      <sz val="10"/>
      <color rgb="FF000000"/>
      <name val="Calibri"/>
      <family val="2"/>
    </font>
    <font>
      <sz val="10"/>
      <name val="Calibri"/>
      <family val="2"/>
    </font>
    <font>
      <sz val="16"/>
      <color theme="9" tint="-0.499984740745262"/>
      <name val="Calibri"/>
      <family val="2"/>
      <scheme val="minor"/>
    </font>
    <font>
      <b/>
      <sz val="16"/>
      <color theme="9" tint="-0.499984740745262"/>
      <name val="Calibri"/>
      <family val="2"/>
      <scheme val="minor"/>
    </font>
    <font>
      <b/>
      <sz val="10"/>
      <name val="Calibri"/>
      <family val="2"/>
    </font>
    <font>
      <b/>
      <sz val="10"/>
      <color rgb="FF000000"/>
      <name val="Calibri"/>
      <family val="2"/>
      <scheme val="minor"/>
    </font>
    <font>
      <b/>
      <sz val="11"/>
      <color theme="1"/>
      <name val="Calibri"/>
      <family val="2"/>
      <scheme val="minor"/>
    </font>
    <font>
      <b/>
      <sz val="10"/>
      <name val="Calibri"/>
      <family val="2"/>
      <scheme val="minor"/>
    </font>
    <font>
      <sz val="11"/>
      <color rgb="FFC00000"/>
      <name val="Calibri"/>
      <family val="2"/>
      <scheme val="minor"/>
    </font>
    <font>
      <b/>
      <sz val="12"/>
      <color rgb="FFC00000"/>
      <name val="Calibri"/>
      <family val="2"/>
      <scheme val="minor"/>
    </font>
    <font>
      <sz val="11"/>
      <color theme="9" tint="-0.249977111117893"/>
      <name val="Calibri"/>
      <family val="2"/>
      <scheme val="minor"/>
    </font>
    <font>
      <b/>
      <sz val="12"/>
      <color theme="7" tint="-0.249977111117893"/>
      <name val="Calibri"/>
      <family val="2"/>
      <scheme val="minor"/>
    </font>
    <font>
      <b/>
      <sz val="12"/>
      <color theme="3" tint="-0.249977111117893"/>
      <name val="Calibri"/>
      <family val="2"/>
      <scheme val="minor"/>
    </font>
    <font>
      <b/>
      <sz val="9"/>
      <color theme="0"/>
      <name val="Calibri"/>
      <family val="2"/>
      <scheme val="minor"/>
    </font>
    <font>
      <sz val="11"/>
      <color theme="3" tint="-0.249977111117893"/>
      <name val="Calibri"/>
      <family val="2"/>
      <scheme val="minor"/>
    </font>
    <font>
      <sz val="11"/>
      <color theme="7" tint="-0.499984740745262"/>
      <name val="Calibri"/>
      <family val="2"/>
      <scheme val="minor"/>
    </font>
    <font>
      <b/>
      <sz val="12"/>
      <color theme="9" tint="-0.249977111117893"/>
      <name val="Calibri"/>
      <family val="2"/>
      <scheme val="minor"/>
    </font>
    <font>
      <sz val="8"/>
      <name val="Calibri"/>
      <family val="2"/>
      <scheme val="minor"/>
    </font>
    <font>
      <sz val="8"/>
      <color theme="1"/>
      <name val="Calibri"/>
      <family val="2"/>
      <scheme val="minor"/>
    </font>
    <font>
      <sz val="8"/>
      <color theme="9" tint="-0.249977111117893"/>
      <name val="Calibri"/>
      <family val="2"/>
      <scheme val="minor"/>
    </font>
    <font>
      <sz val="11"/>
      <color theme="8" tint="-0.249977111117893"/>
      <name val="Calibri"/>
      <family val="2"/>
      <scheme val="minor"/>
    </font>
    <font>
      <b/>
      <sz val="16"/>
      <color theme="4" tint="-0.499984740745262"/>
      <name val="Calibri"/>
      <family val="2"/>
      <scheme val="minor"/>
    </font>
    <font>
      <sz val="9"/>
      <color theme="0"/>
      <name val="Calibri"/>
      <family val="2"/>
      <scheme val="minor"/>
    </font>
    <font>
      <b/>
      <sz val="8"/>
      <name val="Calibri"/>
      <family val="2"/>
      <scheme val="minor"/>
    </font>
    <font>
      <b/>
      <sz val="11"/>
      <color theme="3"/>
      <name val="Calibri"/>
      <family val="2"/>
      <scheme val="minor"/>
    </font>
    <font>
      <b/>
      <sz val="11"/>
      <color theme="3" tint="-0.249977111117893"/>
      <name val="Calibri"/>
      <family val="2"/>
      <scheme val="minor"/>
    </font>
    <font>
      <b/>
      <sz val="10"/>
      <color theme="1"/>
      <name val="Calibri"/>
      <family val="2"/>
    </font>
    <font>
      <sz val="12"/>
      <color theme="1"/>
      <name val="Calibri"/>
      <family val="2"/>
      <scheme val="minor"/>
    </font>
    <font>
      <sz val="13"/>
      <color theme="1"/>
      <name val="Calibri"/>
      <family val="2"/>
      <scheme val="minor"/>
    </font>
    <font>
      <u/>
      <sz val="11"/>
      <color theme="10"/>
      <name val="Calibri"/>
      <family val="2"/>
      <scheme val="minor"/>
    </font>
    <font>
      <sz val="10"/>
      <name val="Arial"/>
      <family val="2"/>
    </font>
    <font>
      <b/>
      <sz val="8"/>
      <color theme="1"/>
      <name val="Arial"/>
      <family val="2"/>
    </font>
    <font>
      <b/>
      <sz val="8"/>
      <name val="Arial"/>
      <family val="2"/>
    </font>
    <font>
      <sz val="8"/>
      <color theme="1"/>
      <name val="Arial"/>
      <family val="2"/>
    </font>
    <font>
      <b/>
      <sz val="9"/>
      <name val="Calibri"/>
      <family val="2"/>
      <scheme val="minor"/>
    </font>
    <font>
      <b/>
      <sz val="18"/>
      <color rgb="FF203764"/>
      <name val="Calibri"/>
      <family val="2"/>
    </font>
    <font>
      <b/>
      <sz val="16"/>
      <color rgb="FF203764"/>
      <name val="Calibri"/>
      <family val="2"/>
    </font>
    <font>
      <i/>
      <sz val="16"/>
      <color rgb="FF203764"/>
      <name val="Calibri"/>
      <family val="2"/>
    </font>
    <font>
      <sz val="10"/>
      <color rgb="FF000000"/>
      <name val="Calibri"/>
      <family val="2"/>
      <scheme val="minor"/>
    </font>
    <font>
      <sz val="10"/>
      <name val="Calibri"/>
      <family val="2"/>
      <scheme val="minor"/>
    </font>
    <font>
      <sz val="12"/>
      <name val="Calibri"/>
      <family val="2"/>
      <scheme val="minor"/>
    </font>
    <font>
      <b/>
      <sz val="10"/>
      <color theme="0"/>
      <name val="Calibri"/>
      <family val="2"/>
      <scheme val="minor"/>
    </font>
    <font>
      <b/>
      <sz val="10"/>
      <color theme="0"/>
      <name val="Calibri"/>
      <family val="2"/>
    </font>
    <font>
      <sz val="10"/>
      <color rgb="FF000000"/>
      <name val="Arial"/>
      <family val="2"/>
    </font>
    <font>
      <sz val="11"/>
      <color rgb="FF000000"/>
      <name val="Calibri"/>
      <family val="2"/>
      <scheme val="minor"/>
    </font>
    <font>
      <sz val="11"/>
      <color rgb="FF000000"/>
      <name val="Calibri"/>
      <family val="2"/>
    </font>
    <font>
      <sz val="11"/>
      <name val="Calibri"/>
      <family val="2"/>
      <scheme val="minor"/>
    </font>
    <font>
      <b/>
      <sz val="10"/>
      <color rgb="FFFF0000"/>
      <name val="Calibri"/>
      <family val="2"/>
    </font>
    <font>
      <sz val="12"/>
      <color rgb="FF000000"/>
      <name val="Calibri"/>
      <family val="2"/>
      <scheme val="minor"/>
    </font>
    <font>
      <sz val="12"/>
      <color theme="1"/>
      <name val="Arial"/>
      <family val="2"/>
    </font>
    <font>
      <sz val="10"/>
      <color rgb="FFFF0000"/>
      <name val="Calibri"/>
      <family val="2"/>
    </font>
    <font>
      <sz val="10"/>
      <color theme="1"/>
      <name val="Calibri"/>
      <family val="2"/>
      <scheme val="minor"/>
    </font>
    <font>
      <b/>
      <sz val="10"/>
      <color rgb="FFFF0000"/>
      <name val="Calibri"/>
      <family val="2"/>
      <scheme val="minor"/>
    </font>
    <font>
      <b/>
      <sz val="11"/>
      <name val="Calibri"/>
      <family val="2"/>
      <scheme val="minor"/>
    </font>
    <font>
      <b/>
      <sz val="11"/>
      <color rgb="FFFF0000"/>
      <name val="Calibri"/>
      <family val="2"/>
      <scheme val="minor"/>
    </font>
    <font>
      <sz val="11"/>
      <color theme="1"/>
      <name val="Arial"/>
      <family val="1"/>
    </font>
    <font>
      <sz val="7"/>
      <color theme="1"/>
      <name val="Times New Roman"/>
      <family val="1"/>
    </font>
    <font>
      <sz val="11"/>
      <color theme="1"/>
      <name val="Arial"/>
      <family val="2"/>
    </font>
    <font>
      <sz val="8"/>
      <color rgb="FF000000"/>
      <name val="Segoe UI"/>
      <family val="2"/>
    </font>
    <font>
      <b/>
      <sz val="10"/>
      <color theme="1"/>
      <name val="Calibri"/>
      <family val="2"/>
      <scheme val="minor"/>
    </font>
    <font>
      <sz val="18"/>
      <color theme="1"/>
      <name val="Calibri"/>
      <family val="2"/>
    </font>
    <font>
      <b/>
      <sz val="18"/>
      <color rgb="FF000000"/>
      <name val="Calibri"/>
      <family val="2"/>
    </font>
    <font>
      <b/>
      <sz val="18"/>
      <color theme="0"/>
      <name val="Calibri"/>
      <family val="2"/>
    </font>
    <font>
      <b/>
      <sz val="18"/>
      <color rgb="FFFFFFFF"/>
      <name val="Calibri"/>
      <family val="2"/>
    </font>
    <font>
      <b/>
      <sz val="18"/>
      <name val="Calibri"/>
      <family val="2"/>
    </font>
    <font>
      <sz val="18"/>
      <color rgb="FF000000"/>
      <name val="Calibri"/>
      <family val="2"/>
    </font>
    <font>
      <sz val="18"/>
      <name val="Calibri"/>
      <family val="2"/>
    </font>
    <font>
      <b/>
      <sz val="18"/>
      <color theme="1"/>
      <name val="Calibri"/>
      <family val="2"/>
    </font>
    <font>
      <sz val="18"/>
      <color rgb="FF000000"/>
      <name val="Calibri"/>
      <family val="2"/>
      <scheme val="minor"/>
    </font>
    <font>
      <sz val="18"/>
      <color theme="1"/>
      <name val="Calibri"/>
      <family val="2"/>
      <scheme val="minor"/>
    </font>
    <font>
      <b/>
      <sz val="10"/>
      <color rgb="FF7030A0"/>
      <name val="Calibri"/>
      <family val="2"/>
    </font>
  </fonts>
  <fills count="23">
    <fill>
      <patternFill patternType="none"/>
    </fill>
    <fill>
      <patternFill patternType="gray125"/>
    </fill>
    <fill>
      <patternFill patternType="solid">
        <fgColor rgb="FFD6DCE4"/>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2"/>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3" tint="-0.249977111117893"/>
        <bgColor indexed="64"/>
      </patternFill>
    </fill>
    <fill>
      <patternFill patternType="solid">
        <fgColor theme="8" tint="-0.249977111117893"/>
        <bgColor indexed="64"/>
      </patternFill>
    </fill>
    <fill>
      <patternFill patternType="solid">
        <fgColor theme="5" tint="0.59999389629810485"/>
        <bgColor indexed="64"/>
      </patternFill>
    </fill>
    <fill>
      <patternFill patternType="solid">
        <fgColor rgb="FFFFFF00"/>
        <bgColor indexed="64"/>
      </patternFill>
    </fill>
    <fill>
      <patternFill patternType="solid">
        <fgColor theme="5"/>
        <bgColor indexed="64"/>
      </patternFill>
    </fill>
    <fill>
      <patternFill patternType="solid">
        <fgColor rgb="FF92D050"/>
        <bgColor indexed="64"/>
      </patternFill>
    </fill>
    <fill>
      <patternFill patternType="solid">
        <fgColor rgb="FF00B0F0"/>
        <bgColor indexed="64"/>
      </patternFill>
    </fill>
    <fill>
      <patternFill patternType="solid">
        <fgColor rgb="FF00B050"/>
        <bgColor indexed="64"/>
      </patternFill>
    </fill>
    <fill>
      <patternFill patternType="solid">
        <fgColor theme="5" tint="-0.249977111117893"/>
        <bgColor indexed="64"/>
      </patternFill>
    </fill>
    <fill>
      <patternFill patternType="solid">
        <fgColor theme="0" tint="-0.14999847407452621"/>
        <bgColor rgb="FF000000"/>
      </patternFill>
    </fill>
    <fill>
      <patternFill patternType="solid">
        <fgColor theme="5" tint="-0.249977111117893"/>
        <bgColor rgb="FF000000"/>
      </patternFill>
    </fill>
    <fill>
      <patternFill patternType="solid">
        <fgColor theme="4"/>
        <bgColor indexed="64"/>
      </patternFill>
    </fill>
  </fills>
  <borders count="27">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right style="thin">
        <color theme="0" tint="-0.34998626667073579"/>
      </right>
      <top style="thin">
        <color theme="0" tint="-0.34998626667073579"/>
      </top>
      <bottom style="thin">
        <color theme="0" tint="-0.34998626667073579"/>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indexed="64"/>
      </left>
      <right style="thin">
        <color indexed="64"/>
      </right>
      <top style="thin">
        <color indexed="64"/>
      </top>
      <bottom style="thin">
        <color indexed="64"/>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indexed="64"/>
      </left>
      <right style="thin">
        <color indexed="64"/>
      </right>
      <top style="thin">
        <color indexed="64"/>
      </top>
      <bottom/>
      <diagonal/>
    </border>
    <border>
      <left/>
      <right/>
      <top style="thin">
        <color indexed="64"/>
      </top>
      <bottom/>
      <diagonal/>
    </border>
    <border>
      <left/>
      <right/>
      <top style="thin">
        <color theme="0" tint="-0.249977111117893"/>
      </top>
      <bottom style="thin">
        <color theme="0" tint="-0.249977111117893"/>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theme="0" tint="-0.249977111117893"/>
      </left>
      <right style="thin">
        <color theme="0" tint="-0.249977111117893"/>
      </right>
      <top style="thin">
        <color theme="0" tint="-0.249977111117893"/>
      </top>
      <bottom style="thin">
        <color indexed="64"/>
      </bottom>
      <diagonal/>
    </border>
    <border>
      <left/>
      <right style="thin">
        <color theme="0" tint="-0.249977111117893"/>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theme="0" tint="-0.249977111117893"/>
      </left>
      <right/>
      <top style="thin">
        <color theme="0" tint="-0.249977111117893"/>
      </top>
      <bottom/>
      <diagonal/>
    </border>
    <border>
      <left/>
      <right style="thin">
        <color theme="0" tint="-0.249977111117893"/>
      </right>
      <top style="thin">
        <color theme="0" tint="-0.249977111117893"/>
      </top>
      <bottom/>
      <diagonal/>
    </border>
    <border>
      <left style="thin">
        <color theme="0" tint="-0.249977111117893"/>
      </left>
      <right style="thin">
        <color theme="0" tint="-0.249977111117893"/>
      </right>
      <top/>
      <bottom/>
      <diagonal/>
    </border>
    <border>
      <left/>
      <right style="thin">
        <color theme="0" tint="-0.249977111117893"/>
      </right>
      <top style="thin">
        <color theme="0" tint="-0.249977111117893"/>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8">
    <xf numFmtId="0" fontId="0" fillId="0" borderId="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33" fillId="0" borderId="0" applyNumberFormat="0" applyFill="0" applyBorder="0" applyAlignment="0" applyProtection="0"/>
    <xf numFmtId="0" fontId="34" fillId="0" borderId="0"/>
    <xf numFmtId="43" fontId="1" fillId="0" borderId="0" applyFont="0" applyFill="0" applyBorder="0" applyAlignment="0" applyProtection="0"/>
    <xf numFmtId="0" fontId="53" fillId="0" borderId="0"/>
  </cellStyleXfs>
  <cellXfs count="252">
    <xf numFmtId="0" fontId="0" fillId="0" borderId="0" xfId="0"/>
    <xf numFmtId="0" fontId="0" fillId="0" borderId="0" xfId="0" applyAlignment="1">
      <alignment horizontal="center"/>
    </xf>
    <xf numFmtId="0" fontId="0" fillId="0" borderId="0" xfId="0" applyAlignment="1">
      <alignment horizontal="center" vertical="center"/>
    </xf>
    <xf numFmtId="0" fontId="0" fillId="0" borderId="0" xfId="0" applyAlignment="1">
      <alignment vertical="center"/>
    </xf>
    <xf numFmtId="0" fontId="0" fillId="0" borderId="0" xfId="0" applyAlignment="1">
      <alignment horizontal="left" wrapText="1"/>
    </xf>
    <xf numFmtId="0" fontId="0" fillId="5" borderId="0" xfId="0" applyFill="1"/>
    <xf numFmtId="0" fontId="0" fillId="5" borderId="0" xfId="0" applyFill="1" applyAlignment="1">
      <alignment horizontal="center" vertical="center"/>
    </xf>
    <xf numFmtId="0" fontId="0" fillId="0" borderId="6" xfId="0" applyBorder="1"/>
    <xf numFmtId="0" fontId="16" fillId="0" borderId="0" xfId="0" applyFont="1" applyAlignment="1">
      <alignment horizontal="center" vertical="center"/>
    </xf>
    <xf numFmtId="0" fontId="18" fillId="7" borderId="0" xfId="0" applyFont="1" applyFill="1" applyAlignment="1">
      <alignment wrapText="1"/>
    </xf>
    <xf numFmtId="0" fontId="16" fillId="7" borderId="0" xfId="0" applyFont="1" applyFill="1" applyAlignment="1">
      <alignment horizontal="center" vertical="center"/>
    </xf>
    <xf numFmtId="0" fontId="12" fillId="4" borderId="0" xfId="0" applyFont="1" applyFill="1" applyAlignment="1">
      <alignment horizontal="left" vertical="center"/>
    </xf>
    <xf numFmtId="0" fontId="13" fillId="0" borderId="0" xfId="0" applyFont="1" applyAlignment="1">
      <alignment horizontal="center" vertical="center"/>
    </xf>
    <xf numFmtId="0" fontId="19" fillId="4" borderId="0" xfId="0" applyFont="1" applyFill="1" applyAlignment="1">
      <alignment horizontal="left" vertical="center"/>
    </xf>
    <xf numFmtId="0" fontId="15" fillId="0" borderId="0" xfId="0" applyFont="1" applyAlignment="1">
      <alignment horizontal="center" vertical="center"/>
    </xf>
    <xf numFmtId="0" fontId="14" fillId="4" borderId="0" xfId="0" applyFont="1" applyFill="1" applyAlignment="1">
      <alignment horizontal="left" vertical="center"/>
    </xf>
    <xf numFmtId="0" fontId="20" fillId="0" borderId="0" xfId="0" applyFont="1" applyAlignment="1">
      <alignment horizontal="center" vertical="center"/>
    </xf>
    <xf numFmtId="14" fontId="17" fillId="11" borderId="0" xfId="0" applyNumberFormat="1" applyFont="1" applyFill="1" applyAlignment="1">
      <alignment horizontal="center" vertical="center" wrapText="1"/>
    </xf>
    <xf numFmtId="0" fontId="22" fillId="5" borderId="0" xfId="0" applyFont="1" applyFill="1" applyAlignment="1">
      <alignment horizontal="center"/>
    </xf>
    <xf numFmtId="1" fontId="22" fillId="5" borderId="0" xfId="0" applyNumberFormat="1" applyFont="1" applyFill="1" applyAlignment="1">
      <alignment horizontal="center"/>
    </xf>
    <xf numFmtId="0" fontId="23" fillId="3" borderId="0" xfId="0" applyFont="1" applyFill="1" applyAlignment="1">
      <alignment horizontal="center"/>
    </xf>
    <xf numFmtId="0" fontId="22" fillId="10" borderId="0" xfId="0" applyFont="1" applyFill="1" applyAlignment="1">
      <alignment horizontal="center"/>
    </xf>
    <xf numFmtId="0" fontId="22" fillId="9" borderId="0" xfId="0" applyFont="1" applyFill="1" applyAlignment="1">
      <alignment horizontal="center"/>
    </xf>
    <xf numFmtId="9" fontId="24" fillId="5" borderId="0" xfId="3" applyFont="1" applyFill="1" applyAlignment="1">
      <alignment horizontal="center" vertical="center"/>
    </xf>
    <xf numFmtId="0" fontId="27" fillId="5" borderId="0" xfId="0" applyFont="1" applyFill="1" applyAlignment="1">
      <alignment horizontal="center"/>
    </xf>
    <xf numFmtId="0" fontId="0" fillId="0" borderId="6" xfId="0" applyBorder="1" applyAlignment="1">
      <alignment horizontal="center"/>
    </xf>
    <xf numFmtId="14" fontId="2" fillId="0" borderId="7" xfId="0" applyNumberFormat="1" applyFont="1" applyBorder="1" applyAlignment="1">
      <alignment horizontal="center" vertical="center" wrapText="1"/>
    </xf>
    <xf numFmtId="9" fontId="31" fillId="5" borderId="1" xfId="3" applyFont="1" applyFill="1" applyBorder="1" applyAlignment="1">
      <alignment horizontal="center" vertical="center"/>
    </xf>
    <xf numFmtId="0" fontId="32" fillId="6" borderId="1" xfId="0" applyFont="1" applyFill="1" applyBorder="1" applyAlignment="1">
      <alignment horizontal="center" vertical="center"/>
    </xf>
    <xf numFmtId="0" fontId="32" fillId="6" borderId="1" xfId="0" applyFont="1" applyFill="1" applyBorder="1" applyAlignment="1">
      <alignment horizontal="center" vertical="center" wrapText="1"/>
    </xf>
    <xf numFmtId="0" fontId="0" fillId="9" borderId="3" xfId="0" applyFill="1" applyBorder="1" applyAlignment="1">
      <alignment horizontal="center" vertical="center"/>
    </xf>
    <xf numFmtId="0" fontId="2" fillId="0" borderId="7" xfId="0" applyFont="1" applyBorder="1" applyAlignment="1">
      <alignment horizontal="center" vertical="center" wrapText="1"/>
    </xf>
    <xf numFmtId="0" fontId="4" fillId="2" borderId="7"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4" fillId="2" borderId="5" xfId="0" applyFont="1" applyFill="1" applyBorder="1" applyAlignment="1">
      <alignment horizontal="center" vertical="center" wrapText="1"/>
    </xf>
    <xf numFmtId="14" fontId="2" fillId="0" borderId="8" xfId="2" applyNumberFormat="1" applyFont="1" applyFill="1" applyBorder="1" applyAlignment="1">
      <alignment horizontal="center" vertical="center" wrapText="1"/>
    </xf>
    <xf numFmtId="0" fontId="2" fillId="0" borderId="4" xfId="0" applyFont="1" applyBorder="1" applyAlignment="1">
      <alignment horizontal="center" vertical="center" wrapText="1"/>
    </xf>
    <xf numFmtId="0" fontId="11" fillId="13" borderId="5" xfId="0" applyFont="1" applyFill="1" applyBorder="1" applyAlignment="1">
      <alignment horizontal="center" vertical="center" wrapText="1"/>
    </xf>
    <xf numFmtId="0" fontId="29" fillId="8" borderId="2" xfId="0" applyFont="1" applyFill="1" applyBorder="1" applyAlignment="1">
      <alignment horizontal="center" vertical="center" wrapText="1"/>
    </xf>
    <xf numFmtId="0" fontId="29" fillId="8" borderId="1" xfId="0" applyFont="1" applyFill="1" applyBorder="1" applyAlignment="1">
      <alignment horizontal="center" vertical="center" wrapText="1"/>
    </xf>
    <xf numFmtId="0" fontId="10" fillId="8" borderId="0" xfId="0" applyFont="1" applyFill="1" applyAlignment="1">
      <alignment horizontal="center" vertical="center" wrapText="1"/>
    </xf>
    <xf numFmtId="166" fontId="28" fillId="8" borderId="5" xfId="1" applyNumberFormat="1" applyFont="1" applyFill="1" applyBorder="1" applyAlignment="1">
      <alignment horizontal="center" vertical="center" wrapText="1"/>
    </xf>
    <xf numFmtId="0" fontId="25" fillId="5" borderId="0" xfId="0" applyFont="1" applyFill="1"/>
    <xf numFmtId="0" fontId="9" fillId="2" borderId="6"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0" fillId="5" borderId="6" xfId="0" applyFill="1" applyBorder="1"/>
    <xf numFmtId="0" fontId="10" fillId="8" borderId="6" xfId="0" applyFont="1" applyFill="1" applyBorder="1" applyAlignment="1">
      <alignment horizontal="center" vertical="center" wrapText="1"/>
    </xf>
    <xf numFmtId="0" fontId="0" fillId="14" borderId="0" xfId="0" applyFill="1" applyAlignment="1">
      <alignment horizontal="center" vertical="center"/>
    </xf>
    <xf numFmtId="0" fontId="4" fillId="2" borderId="6" xfId="0" applyFont="1" applyFill="1" applyBorder="1" applyAlignment="1">
      <alignment horizontal="center" vertical="center" wrapText="1"/>
    </xf>
    <xf numFmtId="14" fontId="38" fillId="14" borderId="6" xfId="0" applyNumberFormat="1" applyFont="1" applyFill="1" applyBorder="1" applyAlignment="1">
      <alignment horizontal="center" vertical="center" wrapText="1"/>
    </xf>
    <xf numFmtId="0" fontId="40" fillId="5" borderId="0" xfId="0" applyFont="1" applyFill="1"/>
    <xf numFmtId="0" fontId="2" fillId="0" borderId="10" xfId="0" applyFont="1" applyBorder="1" applyAlignment="1">
      <alignment horizontal="left" vertical="center" wrapText="1"/>
    </xf>
    <xf numFmtId="14" fontId="2" fillId="0" borderId="6" xfId="0" applyNumberFormat="1" applyFont="1" applyBorder="1" applyAlignment="1">
      <alignment horizontal="center" vertical="center" wrapText="1"/>
    </xf>
    <xf numFmtId="14" fontId="0" fillId="0" borderId="6" xfId="0" applyNumberFormat="1" applyBorder="1" applyAlignment="1">
      <alignment horizontal="center" vertical="center"/>
    </xf>
    <xf numFmtId="166" fontId="9" fillId="2" borderId="6" xfId="1" applyNumberFormat="1" applyFont="1" applyFill="1" applyBorder="1" applyAlignment="1">
      <alignment horizontal="center" vertical="center" wrapText="1"/>
    </xf>
    <xf numFmtId="14" fontId="5" fillId="5" borderId="7" xfId="0" applyNumberFormat="1" applyFont="1" applyFill="1" applyBorder="1" applyAlignment="1">
      <alignment vertical="center" wrapText="1"/>
    </xf>
    <xf numFmtId="14" fontId="8" fillId="0" borderId="7" xfId="0" applyNumberFormat="1" applyFont="1" applyBorder="1" applyAlignment="1">
      <alignment horizontal="left" vertical="top" wrapText="1"/>
    </xf>
    <xf numFmtId="0" fontId="36" fillId="4" borderId="7" xfId="0" applyFont="1" applyFill="1" applyBorder="1" applyAlignment="1">
      <alignment horizontal="center" vertical="center"/>
    </xf>
    <xf numFmtId="0" fontId="0" fillId="5" borderId="6" xfId="0" applyFill="1" applyBorder="1" applyAlignment="1">
      <alignment horizontal="center" vertical="center"/>
    </xf>
    <xf numFmtId="166" fontId="9" fillId="2" borderId="5" xfId="1" applyNumberFormat="1" applyFont="1" applyFill="1" applyBorder="1" applyAlignment="1">
      <alignment horizontal="center" vertical="center" wrapText="1"/>
    </xf>
    <xf numFmtId="0" fontId="11" fillId="15" borderId="5" xfId="0" applyFont="1" applyFill="1" applyBorder="1" applyAlignment="1">
      <alignment horizontal="center" vertical="center" wrapText="1"/>
    </xf>
    <xf numFmtId="0" fontId="45" fillId="16" borderId="9" xfId="0" applyFont="1" applyFill="1" applyBorder="1" applyAlignment="1">
      <alignment horizontal="center" vertical="center" wrapText="1"/>
    </xf>
    <xf numFmtId="0" fontId="46" fillId="15" borderId="9" xfId="0" applyFont="1" applyFill="1" applyBorder="1" applyAlignment="1">
      <alignment horizontal="center" vertical="center" wrapText="1"/>
    </xf>
    <xf numFmtId="0" fontId="45" fillId="17" borderId="9" xfId="0" applyFont="1" applyFill="1" applyBorder="1" applyAlignment="1">
      <alignment horizontal="center" vertical="center" wrapText="1"/>
    </xf>
    <xf numFmtId="0" fontId="45" fillId="15" borderId="9" xfId="0" applyFont="1" applyFill="1"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xf>
    <xf numFmtId="166" fontId="3" fillId="0" borderId="6" xfId="1" applyNumberFormat="1" applyFont="1" applyFill="1" applyBorder="1" applyAlignment="1">
      <alignment horizontal="center" vertical="center"/>
    </xf>
    <xf numFmtId="0" fontId="2" fillId="0" borderId="6" xfId="0" applyFont="1" applyBorder="1" applyAlignment="1">
      <alignment horizontal="center" vertical="center" wrapText="1"/>
    </xf>
    <xf numFmtId="0" fontId="4" fillId="14" borderId="5" xfId="0" applyFont="1" applyFill="1" applyBorder="1" applyAlignment="1">
      <alignment horizontal="center" vertical="center" wrapText="1"/>
    </xf>
    <xf numFmtId="0" fontId="5" fillId="0" borderId="6" xfId="0" applyFont="1" applyBorder="1" applyAlignment="1">
      <alignment horizontal="center" vertical="center" wrapText="1"/>
    </xf>
    <xf numFmtId="0" fontId="0" fillId="0" borderId="0" xfId="0" applyAlignment="1">
      <alignment wrapText="1"/>
    </xf>
    <xf numFmtId="0" fontId="0" fillId="0" borderId="0" xfId="0" applyAlignment="1">
      <alignment vertical="center" wrapText="1"/>
    </xf>
    <xf numFmtId="0" fontId="0" fillId="18" borderId="0" xfId="0" applyFill="1" applyAlignment="1">
      <alignment horizontal="center"/>
    </xf>
    <xf numFmtId="0" fontId="49" fillId="0" borderId="0" xfId="0" applyFont="1" applyAlignment="1">
      <alignment horizontal="justify" vertical="center" wrapText="1"/>
    </xf>
    <xf numFmtId="0" fontId="47" fillId="0" borderId="0" xfId="0" applyFont="1" applyAlignment="1">
      <alignment vertical="center" wrapText="1"/>
    </xf>
    <xf numFmtId="0" fontId="48" fillId="0" borderId="12" xfId="0" applyFont="1" applyBorder="1" applyAlignment="1">
      <alignment horizontal="justify" vertical="center"/>
    </xf>
    <xf numFmtId="0" fontId="48" fillId="0" borderId="0" xfId="0" applyFont="1" applyAlignment="1">
      <alignment horizontal="center" vertical="center"/>
    </xf>
    <xf numFmtId="0" fontId="0" fillId="0" borderId="0" xfId="0" applyAlignment="1">
      <alignment horizontal="left" vertical="center" wrapText="1"/>
    </xf>
    <xf numFmtId="0" fontId="8" fillId="0" borderId="5" xfId="0" applyFont="1" applyBorder="1" applyAlignment="1">
      <alignment horizontal="center" vertical="center" wrapText="1"/>
    </xf>
    <xf numFmtId="14" fontId="5" fillId="0" borderId="5" xfId="0" applyNumberFormat="1" applyFont="1" applyBorder="1" applyAlignment="1">
      <alignment horizontal="center" vertical="center" wrapText="1"/>
    </xf>
    <xf numFmtId="165" fontId="5" fillId="0" borderId="5" xfId="0" applyNumberFormat="1" applyFont="1" applyBorder="1" applyAlignment="1">
      <alignment horizontal="center" vertical="center" wrapText="1"/>
    </xf>
    <xf numFmtId="0" fontId="5" fillId="0" borderId="5" xfId="0" applyFont="1" applyBorder="1" applyAlignment="1">
      <alignment horizontal="center" vertical="center" wrapText="1"/>
    </xf>
    <xf numFmtId="0" fontId="0" fillId="5" borderId="0" xfId="0" applyFill="1" applyAlignment="1">
      <alignment wrapText="1"/>
    </xf>
    <xf numFmtId="0" fontId="8" fillId="2" borderId="5" xfId="0" applyFont="1" applyFill="1" applyBorder="1" applyAlignment="1">
      <alignment horizontal="center" vertical="center" wrapText="1"/>
    </xf>
    <xf numFmtId="0" fontId="50" fillId="0" borderId="0" xfId="0" applyFont="1" applyAlignment="1">
      <alignment horizontal="center" vertical="center"/>
    </xf>
    <xf numFmtId="1" fontId="52" fillId="0" borderId="6" xfId="2" applyNumberFormat="1" applyFont="1" applyFill="1" applyBorder="1" applyAlignment="1">
      <alignment horizontal="center" vertical="center" wrapText="1"/>
    </xf>
    <xf numFmtId="14" fontId="3" fillId="5" borderId="7" xfId="0" applyNumberFormat="1" applyFont="1" applyFill="1" applyBorder="1" applyAlignment="1">
      <alignment vertical="center" wrapText="1"/>
    </xf>
    <xf numFmtId="0" fontId="8" fillId="0" borderId="14" xfId="0" applyFont="1" applyBorder="1" applyAlignment="1">
      <alignment horizontal="center" vertical="center" wrapText="1"/>
    </xf>
    <xf numFmtId="14" fontId="5" fillId="0" borderId="14" xfId="0" applyNumberFormat="1" applyFont="1" applyBorder="1" applyAlignment="1">
      <alignment horizontal="center" vertical="center" wrapText="1"/>
    </xf>
    <xf numFmtId="165" fontId="5" fillId="0" borderId="14" xfId="0" applyNumberFormat="1" applyFont="1" applyBorder="1" applyAlignment="1">
      <alignment horizontal="center" vertical="center" wrapText="1"/>
    </xf>
    <xf numFmtId="0" fontId="5" fillId="0" borderId="14" xfId="0" applyFont="1" applyBorder="1" applyAlignment="1">
      <alignment horizontal="center" vertical="center" wrapText="1"/>
    </xf>
    <xf numFmtId="0" fontId="2" fillId="0" borderId="15" xfId="0" applyFont="1" applyBorder="1" applyAlignment="1">
      <alignment horizontal="left" vertical="center" wrapText="1"/>
    </xf>
    <xf numFmtId="14" fontId="51" fillId="0" borderId="7" xfId="0" applyNumberFormat="1" applyFont="1" applyBorder="1" applyAlignment="1">
      <alignment horizontal="left" vertical="top" wrapText="1"/>
    </xf>
    <xf numFmtId="14" fontId="2" fillId="0" borderId="4" xfId="0" applyNumberFormat="1" applyFont="1" applyBorder="1" applyAlignment="1">
      <alignment horizontal="center" vertical="center" wrapText="1"/>
    </xf>
    <xf numFmtId="0" fontId="2" fillId="0" borderId="6" xfId="0" applyFont="1" applyBorder="1" applyAlignment="1">
      <alignment horizontal="left" vertical="center" wrapText="1"/>
    </xf>
    <xf numFmtId="14" fontId="5" fillId="0" borderId="7" xfId="0" applyNumberFormat="1" applyFont="1" applyBorder="1" applyAlignment="1">
      <alignment horizontal="left" vertical="top" wrapText="1"/>
    </xf>
    <xf numFmtId="0" fontId="0" fillId="0" borderId="6" xfId="0" applyBorder="1" applyAlignment="1">
      <alignment wrapText="1"/>
    </xf>
    <xf numFmtId="14" fontId="2" fillId="0" borderId="5" xfId="0" applyNumberFormat="1" applyFont="1" applyBorder="1" applyAlignment="1">
      <alignment horizontal="center" vertical="center" wrapText="1"/>
    </xf>
    <xf numFmtId="14" fontId="2" fillId="0" borderId="20" xfId="2" applyNumberFormat="1" applyFont="1" applyFill="1" applyBorder="1" applyAlignment="1">
      <alignment horizontal="center" vertical="center" wrapText="1"/>
    </xf>
    <xf numFmtId="0" fontId="2" fillId="0" borderId="21" xfId="0" applyFont="1" applyBorder="1" applyAlignment="1">
      <alignment horizontal="center" vertical="center" wrapText="1"/>
    </xf>
    <xf numFmtId="14" fontId="8" fillId="0" borderId="5" xfId="0" applyNumberFormat="1" applyFont="1" applyBorder="1" applyAlignment="1">
      <alignment horizontal="left" vertical="top" wrapText="1"/>
    </xf>
    <xf numFmtId="0" fontId="2" fillId="0" borderId="5" xfId="0" applyFont="1" applyBorder="1" applyAlignment="1">
      <alignment horizontal="center" vertical="center" wrapText="1"/>
    </xf>
    <xf numFmtId="14" fontId="5" fillId="0" borderId="6" xfId="0" applyNumberFormat="1" applyFont="1" applyBorder="1" applyAlignment="1">
      <alignment horizontal="center" vertical="center" wrapText="1"/>
    </xf>
    <xf numFmtId="165" fontId="5" fillId="0" borderId="6" xfId="0" applyNumberFormat="1" applyFont="1" applyBorder="1" applyAlignment="1">
      <alignment horizontal="center" vertical="center" wrapText="1"/>
    </xf>
    <xf numFmtId="0" fontId="10" fillId="0" borderId="6" xfId="0" applyFont="1" applyBorder="1" applyAlignment="1">
      <alignment horizontal="center" vertical="center"/>
    </xf>
    <xf numFmtId="0" fontId="0" fillId="0" borderId="6" xfId="0" applyBorder="1" applyAlignment="1">
      <alignment horizontal="left" vertical="center" wrapText="1"/>
    </xf>
    <xf numFmtId="14" fontId="0" fillId="0" borderId="6" xfId="0" applyNumberFormat="1" applyBorder="1" applyAlignment="1">
      <alignment horizontal="right" vertical="center"/>
    </xf>
    <xf numFmtId="0" fontId="43" fillId="0" borderId="6" xfId="0" applyFont="1" applyBorder="1" applyAlignment="1">
      <alignment horizontal="left" vertical="top" wrapText="1"/>
    </xf>
    <xf numFmtId="0" fontId="11" fillId="0" borderId="6" xfId="0" applyFont="1" applyBorder="1" applyAlignment="1">
      <alignment horizontal="left" vertical="top" wrapText="1"/>
    </xf>
    <xf numFmtId="0" fontId="8" fillId="0" borderId="22" xfId="0" applyFont="1" applyBorder="1" applyAlignment="1">
      <alignment horizontal="center" vertical="center" wrapText="1"/>
    </xf>
    <xf numFmtId="14" fontId="5" fillId="0" borderId="22" xfId="0" applyNumberFormat="1" applyFont="1" applyBorder="1" applyAlignment="1">
      <alignment horizontal="center" vertical="center" wrapText="1"/>
    </xf>
    <xf numFmtId="165" fontId="5" fillId="0" borderId="22" xfId="0" applyNumberFormat="1" applyFont="1" applyBorder="1" applyAlignment="1">
      <alignment horizontal="center" vertical="center" wrapText="1"/>
    </xf>
    <xf numFmtId="0" fontId="5" fillId="0" borderId="22" xfId="0" applyFont="1" applyBorder="1" applyAlignment="1">
      <alignment horizontal="center" vertical="center" wrapText="1"/>
    </xf>
    <xf numFmtId="14" fontId="5" fillId="0" borderId="7" xfId="0" applyNumberFormat="1" applyFont="1" applyBorder="1" applyAlignment="1">
      <alignment vertical="center" wrapText="1"/>
    </xf>
    <xf numFmtId="0" fontId="8" fillId="0" borderId="6" xfId="0" applyFont="1" applyBorder="1" applyAlignment="1">
      <alignment horizontal="center" vertical="center" wrapText="1"/>
    </xf>
    <xf numFmtId="14" fontId="2" fillId="0" borderId="6" xfId="2" applyNumberFormat="1" applyFont="1" applyFill="1" applyBorder="1" applyAlignment="1">
      <alignment horizontal="center" vertical="center" wrapText="1"/>
    </xf>
    <xf numFmtId="14" fontId="8" fillId="0" borderId="6" xfId="0" applyNumberFormat="1" applyFont="1" applyBorder="1" applyAlignment="1">
      <alignment horizontal="left" vertical="top" wrapText="1"/>
    </xf>
    <xf numFmtId="14" fontId="5" fillId="0" borderId="6" xfId="0" applyNumberFormat="1" applyFont="1" applyBorder="1" applyAlignment="1">
      <alignment vertical="center" wrapText="1"/>
    </xf>
    <xf numFmtId="14" fontId="5" fillId="0" borderId="5" xfId="0" applyNumberFormat="1" applyFont="1" applyBorder="1" applyAlignment="1">
      <alignment vertical="center" wrapText="1"/>
    </xf>
    <xf numFmtId="0" fontId="8" fillId="0" borderId="6" xfId="0" applyFont="1" applyBorder="1" applyAlignment="1">
      <alignment horizontal="center" vertical="center"/>
    </xf>
    <xf numFmtId="14" fontId="5" fillId="0" borderId="6" xfId="0" applyNumberFormat="1" applyFont="1" applyBorder="1" applyAlignment="1">
      <alignment horizontal="center" vertical="center"/>
    </xf>
    <xf numFmtId="0" fontId="5" fillId="0" borderId="6" xfId="0" applyFont="1" applyBorder="1" applyAlignment="1">
      <alignment horizontal="center" vertical="center"/>
    </xf>
    <xf numFmtId="0" fontId="3" fillId="0" borderId="6" xfId="0" applyFont="1" applyBorder="1" applyAlignment="1">
      <alignment horizontal="left" vertical="center" wrapText="1"/>
    </xf>
    <xf numFmtId="9" fontId="0" fillId="0" borderId="6" xfId="3" applyFont="1" applyFill="1" applyBorder="1" applyAlignment="1">
      <alignment horizontal="center" vertical="center"/>
    </xf>
    <xf numFmtId="14" fontId="3" fillId="0" borderId="6" xfId="0" applyNumberFormat="1" applyFont="1" applyBorder="1" applyAlignment="1">
      <alignment horizontal="center" vertical="center"/>
    </xf>
    <xf numFmtId="1" fontId="44" fillId="0" borderId="6" xfId="2" applyNumberFormat="1" applyFont="1" applyFill="1" applyBorder="1" applyAlignment="1">
      <alignment horizontal="center" vertical="center" wrapText="1"/>
    </xf>
    <xf numFmtId="14" fontId="2" fillId="0" borderId="6" xfId="0" applyNumberFormat="1" applyFont="1" applyBorder="1" applyAlignment="1">
      <alignment horizontal="center" vertical="center"/>
    </xf>
    <xf numFmtId="0" fontId="3" fillId="0" borderId="6" xfId="0" applyFont="1" applyBorder="1" applyAlignment="1">
      <alignment horizontal="center" vertical="center"/>
    </xf>
    <xf numFmtId="0" fontId="3" fillId="0" borderId="6" xfId="0" applyFont="1" applyBorder="1" applyAlignment="1">
      <alignment horizontal="left" vertical="center"/>
    </xf>
    <xf numFmtId="0" fontId="3" fillId="0" borderId="6" xfId="0" applyFont="1" applyBorder="1" applyAlignment="1">
      <alignment horizontal="center" vertical="center" wrapText="1"/>
    </xf>
    <xf numFmtId="14" fontId="3" fillId="0" borderId="6" xfId="0" applyNumberFormat="1" applyFont="1" applyBorder="1" applyAlignment="1">
      <alignment horizontal="center" vertical="center" wrapText="1"/>
    </xf>
    <xf numFmtId="14" fontId="42" fillId="0" borderId="6" xfId="0" applyNumberFormat="1" applyFont="1" applyBorder="1" applyAlignment="1">
      <alignment horizontal="center" vertical="center"/>
    </xf>
    <xf numFmtId="164" fontId="42" fillId="0" borderId="6" xfId="0" applyNumberFormat="1" applyFont="1" applyBorder="1" applyAlignment="1">
      <alignment horizontal="center" vertical="center"/>
    </xf>
    <xf numFmtId="14" fontId="42" fillId="0" borderId="6" xfId="0" applyNumberFormat="1" applyFont="1" applyBorder="1" applyAlignment="1">
      <alignment horizontal="center" vertical="center" wrapText="1"/>
    </xf>
    <xf numFmtId="14" fontId="0" fillId="0" borderId="6" xfId="0" applyNumberFormat="1" applyBorder="1" applyAlignment="1">
      <alignment horizontal="center" vertical="center" wrapText="1"/>
    </xf>
    <xf numFmtId="0" fontId="4" fillId="0" borderId="6" xfId="0" applyFont="1" applyBorder="1" applyAlignment="1">
      <alignment horizontal="center" vertical="center" wrapText="1"/>
    </xf>
    <xf numFmtId="0" fontId="30" fillId="0" borderId="6" xfId="0" applyFont="1" applyBorder="1" applyAlignment="1">
      <alignment horizontal="center" vertical="center"/>
    </xf>
    <xf numFmtId="164" fontId="0" fillId="0" borderId="6" xfId="0" applyNumberFormat="1" applyBorder="1" applyAlignment="1">
      <alignment horizontal="center" vertical="center"/>
    </xf>
    <xf numFmtId="0" fontId="55" fillId="0" borderId="6" xfId="0" applyFont="1" applyBorder="1" applyAlignment="1">
      <alignment horizontal="center" vertical="center" wrapText="1"/>
    </xf>
    <xf numFmtId="14" fontId="0" fillId="0" borderId="6" xfId="0" applyNumberFormat="1" applyBorder="1" applyAlignment="1">
      <alignment vertical="center"/>
    </xf>
    <xf numFmtId="3" fontId="0" fillId="0" borderId="6" xfId="0" applyNumberFormat="1" applyBorder="1" applyAlignment="1">
      <alignment horizontal="center" vertical="center"/>
    </xf>
    <xf numFmtId="0" fontId="0" fillId="0" borderId="6" xfId="0" applyBorder="1" applyAlignment="1">
      <alignment vertical="center" wrapText="1"/>
    </xf>
    <xf numFmtId="14" fontId="55" fillId="0" borderId="6" xfId="0" applyNumberFormat="1" applyFont="1" applyBorder="1" applyAlignment="1">
      <alignment vertical="center"/>
    </xf>
    <xf numFmtId="14" fontId="0" fillId="0" borderId="6" xfId="0" applyNumberFormat="1" applyBorder="1"/>
    <xf numFmtId="0" fontId="48" fillId="0" borderId="0" xfId="0" applyFont="1" applyAlignment="1">
      <alignment horizontal="center" vertical="center" wrapText="1"/>
    </xf>
    <xf numFmtId="0" fontId="48" fillId="0" borderId="6" xfId="0" applyFont="1" applyBorder="1" applyAlignment="1">
      <alignment horizontal="center" vertical="center" wrapText="1"/>
    </xf>
    <xf numFmtId="0" fontId="8" fillId="5" borderId="5" xfId="0" applyFont="1" applyFill="1" applyBorder="1" applyAlignment="1">
      <alignment horizontal="center" vertical="center" wrapText="1"/>
    </xf>
    <xf numFmtId="14" fontId="5" fillId="0" borderId="23" xfId="0" applyNumberFormat="1" applyFont="1" applyBorder="1" applyAlignment="1">
      <alignment horizontal="center" vertical="center" wrapText="1"/>
    </xf>
    <xf numFmtId="0" fontId="8" fillId="5" borderId="6" xfId="0" applyFont="1" applyFill="1" applyBorder="1" applyAlignment="1">
      <alignment horizontal="center" vertical="center" wrapText="1"/>
    </xf>
    <xf numFmtId="0" fontId="2" fillId="5" borderId="10" xfId="0" applyFont="1" applyFill="1" applyBorder="1" applyAlignment="1">
      <alignment horizontal="left" vertical="center" wrapText="1"/>
    </xf>
    <xf numFmtId="14" fontId="8" fillId="5" borderId="7" xfId="0" applyNumberFormat="1" applyFont="1" applyFill="1" applyBorder="1" applyAlignment="1">
      <alignment horizontal="left" vertical="top" wrapText="1"/>
    </xf>
    <xf numFmtId="14" fontId="5" fillId="0" borderId="21" xfId="0" applyNumberFormat="1" applyFont="1" applyBorder="1" applyAlignment="1">
      <alignment horizontal="center" vertical="center" wrapText="1"/>
    </xf>
    <xf numFmtId="14" fontId="5" fillId="0" borderId="20" xfId="0" applyNumberFormat="1" applyFont="1" applyBorder="1" applyAlignment="1">
      <alignment horizontal="center" vertical="center" wrapText="1"/>
    </xf>
    <xf numFmtId="1" fontId="52" fillId="0" borderId="9" xfId="2" applyNumberFormat="1" applyFont="1" applyFill="1" applyBorder="1" applyAlignment="1">
      <alignment horizontal="center" vertical="center" wrapText="1"/>
    </xf>
    <xf numFmtId="0" fontId="10" fillId="5" borderId="6" xfId="0" applyFont="1" applyFill="1" applyBorder="1" applyAlignment="1">
      <alignment horizontal="center" vertical="center"/>
    </xf>
    <xf numFmtId="1" fontId="52" fillId="14" borderId="9" xfId="2" applyNumberFormat="1" applyFont="1" applyFill="1" applyBorder="1" applyAlignment="1">
      <alignment horizontal="center" vertical="center" wrapText="1"/>
    </xf>
    <xf numFmtId="1" fontId="52" fillId="14" borderId="6" xfId="2" applyNumberFormat="1" applyFont="1" applyFill="1" applyBorder="1" applyAlignment="1">
      <alignment horizontal="center" vertical="center" wrapText="1"/>
    </xf>
    <xf numFmtId="0" fontId="57" fillId="0" borderId="6" xfId="0" applyFont="1" applyBorder="1" applyAlignment="1">
      <alignment horizontal="left" vertical="center" wrapText="1"/>
    </xf>
    <xf numFmtId="14" fontId="0" fillId="0" borderId="6" xfId="0" applyNumberFormat="1" applyBorder="1" applyAlignment="1">
      <alignment horizontal="center"/>
    </xf>
    <xf numFmtId="0" fontId="59" fillId="0" borderId="6" xfId="0" applyFont="1" applyBorder="1" applyAlignment="1">
      <alignment horizontal="justify" vertical="center"/>
    </xf>
    <xf numFmtId="0" fontId="2" fillId="0" borderId="24" xfId="0" applyFont="1" applyBorder="1" applyAlignment="1">
      <alignment horizontal="left" vertical="center" wrapText="1"/>
    </xf>
    <xf numFmtId="14" fontId="2" fillId="0" borderId="24" xfId="0" applyNumberFormat="1" applyFont="1" applyBorder="1" applyAlignment="1">
      <alignment horizontal="center" vertical="center" wrapText="1"/>
    </xf>
    <xf numFmtId="0" fontId="2" fillId="0" borderId="24" xfId="0" applyFont="1" applyBorder="1" applyAlignment="1">
      <alignment horizontal="center" vertical="center" wrapText="1"/>
    </xf>
    <xf numFmtId="1" fontId="52" fillId="0" borderId="24" xfId="2" applyNumberFormat="1" applyFont="1" applyFill="1" applyBorder="1" applyAlignment="1">
      <alignment horizontal="center" vertical="center" wrapText="1"/>
    </xf>
    <xf numFmtId="14" fontId="8" fillId="0" borderId="24" xfId="0" applyNumberFormat="1" applyFont="1" applyBorder="1" applyAlignment="1">
      <alignment horizontal="left" vertical="top" wrapText="1"/>
    </xf>
    <xf numFmtId="14" fontId="5" fillId="0" borderId="24" xfId="0" applyNumberFormat="1" applyFont="1" applyBorder="1" applyAlignment="1">
      <alignment vertical="center" wrapText="1"/>
    </xf>
    <xf numFmtId="0" fontId="0" fillId="0" borderId="24" xfId="0" applyBorder="1" applyAlignment="1">
      <alignment wrapText="1"/>
    </xf>
    <xf numFmtId="0" fontId="2" fillId="0" borderId="9" xfId="0" applyFont="1" applyBorder="1" applyAlignment="1">
      <alignment horizontal="left" vertical="center" wrapText="1"/>
    </xf>
    <xf numFmtId="14" fontId="2" fillId="0" borderId="9" xfId="0" applyNumberFormat="1" applyFont="1" applyBorder="1" applyAlignment="1">
      <alignment horizontal="center" vertical="center" wrapText="1"/>
    </xf>
    <xf numFmtId="0" fontId="2" fillId="0" borderId="9" xfId="0" applyFont="1" applyBorder="1" applyAlignment="1">
      <alignment horizontal="center" vertical="center" wrapText="1"/>
    </xf>
    <xf numFmtId="14" fontId="8" fillId="0" borderId="9" xfId="0" applyNumberFormat="1" applyFont="1" applyBorder="1" applyAlignment="1">
      <alignment horizontal="left" vertical="top" wrapText="1"/>
    </xf>
    <xf numFmtId="14" fontId="5" fillId="0" borderId="9" xfId="0" applyNumberFormat="1" applyFont="1" applyBorder="1" applyAlignment="1">
      <alignment vertical="center" wrapText="1"/>
    </xf>
    <xf numFmtId="0" fontId="0" fillId="0" borderId="9" xfId="0" applyBorder="1" applyAlignment="1">
      <alignment wrapText="1"/>
    </xf>
    <xf numFmtId="0" fontId="8" fillId="0" borderId="24" xfId="0" applyFont="1" applyBorder="1" applyAlignment="1">
      <alignment horizontal="center" vertical="center" wrapText="1"/>
    </xf>
    <xf numFmtId="14" fontId="2" fillId="0" borderId="24" xfId="2" applyNumberFormat="1" applyFont="1" applyFill="1" applyBorder="1" applyAlignment="1">
      <alignment horizontal="center" vertical="center" wrapText="1"/>
    </xf>
    <xf numFmtId="14" fontId="2" fillId="0" borderId="25" xfId="0" applyNumberFormat="1" applyFont="1" applyBorder="1" applyAlignment="1">
      <alignment horizontal="center" vertical="center" wrapText="1"/>
    </xf>
    <xf numFmtId="0" fontId="8" fillId="0" borderId="9" xfId="0" applyFont="1" applyBorder="1" applyAlignment="1">
      <alignment horizontal="center" vertical="center" wrapText="1"/>
    </xf>
    <xf numFmtId="0" fontId="5" fillId="0" borderId="9" xfId="0" applyFont="1" applyBorder="1" applyAlignment="1">
      <alignment horizontal="center" vertical="center" wrapText="1"/>
    </xf>
    <xf numFmtId="14" fontId="2" fillId="0" borderId="9" xfId="2" applyNumberFormat="1" applyFont="1" applyFill="1" applyBorder="1" applyAlignment="1">
      <alignment horizontal="center" vertical="center" wrapText="1"/>
    </xf>
    <xf numFmtId="14" fontId="51" fillId="0" borderId="6" xfId="0" applyNumberFormat="1" applyFont="1" applyBorder="1" applyAlignment="1">
      <alignment horizontal="left" vertical="top" wrapText="1"/>
    </xf>
    <xf numFmtId="0" fontId="6" fillId="3" borderId="7" xfId="0" applyFont="1" applyFill="1" applyBorder="1" applyAlignment="1">
      <alignment horizontal="center" vertical="center"/>
    </xf>
    <xf numFmtId="0" fontId="35" fillId="0" borderId="7" xfId="0" applyFont="1" applyBorder="1" applyAlignment="1">
      <alignment horizontal="center" vertical="center"/>
    </xf>
    <xf numFmtId="0" fontId="36" fillId="4" borderId="7" xfId="0" applyFont="1" applyFill="1" applyBorder="1" applyAlignment="1">
      <alignment horizontal="center" vertical="center"/>
    </xf>
    <xf numFmtId="0" fontId="37" fillId="0" borderId="7" xfId="0" applyFont="1" applyBorder="1" applyAlignment="1">
      <alignment horizontal="center" vertical="center"/>
    </xf>
    <xf numFmtId="0" fontId="36" fillId="0" borderId="7" xfId="0" applyFont="1" applyBorder="1" applyAlignment="1">
      <alignment horizontal="center" vertical="center"/>
    </xf>
    <xf numFmtId="0" fontId="0" fillId="0" borderId="8" xfId="0" applyBorder="1" applyAlignment="1">
      <alignment horizontal="center" vertical="center"/>
    </xf>
    <xf numFmtId="0" fontId="0" fillId="0" borderId="11" xfId="0" applyBorder="1" applyAlignment="1">
      <alignment horizontal="center" vertical="center"/>
    </xf>
    <xf numFmtId="0" fontId="0" fillId="0" borderId="4" xfId="0" applyBorder="1" applyAlignment="1">
      <alignment horizontal="center" vertical="center"/>
    </xf>
    <xf numFmtId="0" fontId="36" fillId="4" borderId="8" xfId="0" applyFont="1" applyFill="1" applyBorder="1" applyAlignment="1">
      <alignment horizontal="center" vertical="center"/>
    </xf>
    <xf numFmtId="0" fontId="36" fillId="4" borderId="11" xfId="0" applyFont="1" applyFill="1" applyBorder="1" applyAlignment="1">
      <alignment horizontal="center" vertical="center"/>
    </xf>
    <xf numFmtId="0" fontId="36" fillId="4" borderId="4" xfId="0" applyFont="1" applyFill="1" applyBorder="1" applyAlignment="1">
      <alignment horizontal="center" vertical="center"/>
    </xf>
    <xf numFmtId="0" fontId="26" fillId="12" borderId="0" xfId="0" applyFont="1" applyFill="1" applyAlignment="1">
      <alignment horizontal="center"/>
    </xf>
    <xf numFmtId="0" fontId="22" fillId="4" borderId="0" xfId="0" applyFont="1" applyFill="1" applyAlignment="1">
      <alignment horizontal="center"/>
    </xf>
    <xf numFmtId="14" fontId="5" fillId="5" borderId="5" xfId="0" applyNumberFormat="1" applyFont="1" applyFill="1" applyBorder="1" applyAlignment="1">
      <alignment horizontal="center" vertical="center" wrapText="1"/>
    </xf>
    <xf numFmtId="165" fontId="5" fillId="5" borderId="5" xfId="0" applyNumberFormat="1" applyFont="1" applyFill="1" applyBorder="1" applyAlignment="1">
      <alignment horizontal="center" vertical="center" wrapText="1"/>
    </xf>
    <xf numFmtId="0" fontId="5" fillId="5" borderId="5" xfId="0" applyFont="1" applyFill="1" applyBorder="1" applyAlignment="1">
      <alignment horizontal="center" vertical="center" wrapText="1"/>
    </xf>
    <xf numFmtId="14" fontId="2" fillId="5" borderId="7" xfId="0" applyNumberFormat="1" applyFont="1" applyFill="1" applyBorder="1" applyAlignment="1">
      <alignment horizontal="center" vertical="center" wrapText="1"/>
    </xf>
    <xf numFmtId="14" fontId="2" fillId="5" borderId="8" xfId="2" applyNumberFormat="1" applyFont="1" applyFill="1" applyBorder="1" applyAlignment="1">
      <alignment horizontal="center" vertical="center" wrapText="1"/>
    </xf>
    <xf numFmtId="0" fontId="2" fillId="5" borderId="4" xfId="0" applyFont="1" applyFill="1" applyBorder="1" applyAlignment="1">
      <alignment horizontal="center" vertical="center" wrapText="1"/>
    </xf>
    <xf numFmtId="1" fontId="52" fillId="5" borderId="6" xfId="2" applyNumberFormat="1" applyFont="1" applyFill="1" applyBorder="1" applyAlignment="1">
      <alignment horizontal="center" vertical="center" wrapText="1"/>
    </xf>
    <xf numFmtId="0" fontId="2" fillId="5" borderId="7" xfId="0" applyFont="1" applyFill="1" applyBorder="1" applyAlignment="1">
      <alignment horizontal="center" vertical="center" wrapText="1"/>
    </xf>
    <xf numFmtId="0" fontId="64" fillId="0" borderId="0" xfId="0" applyFont="1"/>
    <xf numFmtId="0" fontId="65" fillId="20" borderId="17" xfId="0" applyFont="1" applyFill="1" applyBorder="1" applyAlignment="1">
      <alignment horizontal="center" vertical="center" wrapText="1"/>
    </xf>
    <xf numFmtId="0" fontId="65" fillId="20" borderId="18" xfId="0" applyFont="1" applyFill="1" applyBorder="1" applyAlignment="1">
      <alignment horizontal="center" vertical="center" wrapText="1"/>
    </xf>
    <xf numFmtId="14" fontId="65" fillId="20" borderId="18" xfId="0" applyNumberFormat="1" applyFont="1" applyFill="1" applyBorder="1" applyAlignment="1">
      <alignment horizontal="center" vertical="center" wrapText="1"/>
    </xf>
    <xf numFmtId="167" fontId="65" fillId="20" borderId="18" xfId="0" applyNumberFormat="1" applyFont="1" applyFill="1" applyBorder="1" applyAlignment="1">
      <alignment horizontal="center" vertical="center" wrapText="1"/>
    </xf>
    <xf numFmtId="0" fontId="66" fillId="21" borderId="18" xfId="0" applyFont="1" applyFill="1" applyBorder="1" applyAlignment="1">
      <alignment horizontal="center" vertical="center" wrapText="1"/>
    </xf>
    <xf numFmtId="0" fontId="67" fillId="19" borderId="19" xfId="0" applyFont="1" applyFill="1" applyBorder="1" applyAlignment="1">
      <alignment horizontal="center" vertical="center" wrapText="1"/>
    </xf>
    <xf numFmtId="0" fontId="67" fillId="19" borderId="18" xfId="0" applyFont="1" applyFill="1" applyBorder="1" applyAlignment="1">
      <alignment horizontal="center" vertical="center" wrapText="1"/>
    </xf>
    <xf numFmtId="0" fontId="68" fillId="14" borderId="16" xfId="0" applyFont="1" applyFill="1" applyBorder="1" applyAlignment="1">
      <alignment horizontal="center" vertical="center" wrapText="1"/>
    </xf>
    <xf numFmtId="0" fontId="67" fillId="22" borderId="0" xfId="0" applyFont="1" applyFill="1" applyBorder="1" applyAlignment="1">
      <alignment horizontal="center" vertical="center" wrapText="1"/>
    </xf>
    <xf numFmtId="0" fontId="64" fillId="0" borderId="6" xfId="0" applyFont="1" applyBorder="1" applyAlignment="1">
      <alignment horizontal="center" vertical="center"/>
    </xf>
    <xf numFmtId="0" fontId="69" fillId="0" borderId="6" xfId="0" applyFont="1" applyBorder="1" applyAlignment="1">
      <alignment horizontal="center" vertical="center" wrapText="1"/>
    </xf>
    <xf numFmtId="14" fontId="69" fillId="0" borderId="6" xfId="0" applyNumberFormat="1" applyFont="1" applyBorder="1" applyAlignment="1">
      <alignment horizontal="center" vertical="center" wrapText="1"/>
    </xf>
    <xf numFmtId="1" fontId="69" fillId="0" borderId="6" xfId="0" applyNumberFormat="1" applyFont="1" applyBorder="1" applyAlignment="1">
      <alignment horizontal="center" vertical="center"/>
    </xf>
    <xf numFmtId="0" fontId="70" fillId="0" borderId="6" xfId="0" applyFont="1" applyBorder="1" applyAlignment="1">
      <alignment horizontal="center" vertical="center" wrapText="1"/>
    </xf>
    <xf numFmtId="0" fontId="69" fillId="0" borderId="6" xfId="0" applyFont="1" applyBorder="1" applyAlignment="1">
      <alignment horizontal="left" vertical="center" wrapText="1"/>
    </xf>
    <xf numFmtId="0" fontId="64" fillId="0" borderId="6" xfId="0" applyFont="1" applyBorder="1" applyAlignment="1">
      <alignment horizontal="center" vertical="center" wrapText="1"/>
    </xf>
    <xf numFmtId="0" fontId="64" fillId="0" borderId="6" xfId="0" applyFont="1" applyBorder="1" applyAlignment="1">
      <alignment vertical="center" wrapText="1"/>
    </xf>
    <xf numFmtId="0" fontId="64" fillId="0" borderId="13" xfId="0" applyFont="1" applyBorder="1" applyAlignment="1">
      <alignment vertical="center" wrapText="1"/>
    </xf>
    <xf numFmtId="0" fontId="69" fillId="0" borderId="6" xfId="0" applyFont="1" applyBorder="1" applyAlignment="1">
      <alignment horizontal="center" vertical="center"/>
    </xf>
    <xf numFmtId="0" fontId="72" fillId="0" borderId="6" xfId="0" applyFont="1" applyBorder="1" applyAlignment="1">
      <alignment vertical="center" wrapText="1"/>
    </xf>
    <xf numFmtId="1" fontId="69" fillId="0" borderId="6" xfId="0" applyNumberFormat="1" applyFont="1" applyBorder="1" applyAlignment="1">
      <alignment horizontal="center" vertical="center" wrapText="1"/>
    </xf>
    <xf numFmtId="0" fontId="69" fillId="0" borderId="13" xfId="0" applyFont="1" applyBorder="1" applyAlignment="1">
      <alignment horizontal="center" vertical="center" wrapText="1"/>
    </xf>
    <xf numFmtId="0" fontId="73" fillId="0" borderId="6" xfId="0" applyFont="1" applyBorder="1" applyAlignment="1">
      <alignment wrapText="1"/>
    </xf>
    <xf numFmtId="0" fontId="69" fillId="0" borderId="26" xfId="0" applyFont="1" applyFill="1" applyBorder="1" applyAlignment="1">
      <alignment horizontal="center" vertical="center" wrapText="1"/>
    </xf>
    <xf numFmtId="0" fontId="64" fillId="0" borderId="6" xfId="7" applyFont="1" applyBorder="1" applyAlignment="1">
      <alignment horizontal="center" vertical="center"/>
    </xf>
    <xf numFmtId="14" fontId="64" fillId="0" borderId="6" xfId="7" applyNumberFormat="1" applyFont="1" applyBorder="1" applyAlignment="1">
      <alignment horizontal="center" vertical="center"/>
    </xf>
    <xf numFmtId="0" fontId="64" fillId="0" borderId="6" xfId="7" applyFont="1" applyBorder="1" applyAlignment="1">
      <alignment horizontal="center" vertical="center" wrapText="1"/>
    </xf>
    <xf numFmtId="1" fontId="64" fillId="0" borderId="6" xfId="7" applyNumberFormat="1" applyFont="1" applyBorder="1" applyAlignment="1">
      <alignment horizontal="center" vertical="center"/>
    </xf>
    <xf numFmtId="0" fontId="64" fillId="0" borderId="6" xfId="0" applyFont="1" applyBorder="1" applyAlignment="1">
      <alignment vertical="center"/>
    </xf>
    <xf numFmtId="0" fontId="64" fillId="0" borderId="13" xfId="7" applyFont="1" applyBorder="1" applyAlignment="1">
      <alignment horizontal="center" vertical="center" wrapText="1"/>
    </xf>
    <xf numFmtId="0" fontId="64" fillId="0" borderId="6" xfId="7" applyFont="1" applyBorder="1" applyAlignment="1">
      <alignment horizontal="left" wrapText="1"/>
    </xf>
    <xf numFmtId="0" fontId="64" fillId="0" borderId="6" xfId="7" applyFont="1" applyBorder="1" applyAlignment="1">
      <alignment horizontal="left" vertical="center" wrapText="1"/>
    </xf>
    <xf numFmtId="0" fontId="64" fillId="0" borderId="6" xfId="7" applyFont="1" applyBorder="1" applyAlignment="1">
      <alignment horizontal="left"/>
    </xf>
    <xf numFmtId="0" fontId="64" fillId="0" borderId="6" xfId="7" applyFont="1" applyBorder="1" applyAlignment="1">
      <alignment vertical="center"/>
    </xf>
    <xf numFmtId="0" fontId="64" fillId="0" borderId="26" xfId="0" applyFont="1" applyFill="1" applyBorder="1" applyAlignment="1">
      <alignment vertical="center" wrapText="1"/>
    </xf>
    <xf numFmtId="0" fontId="64" fillId="0" borderId="6" xfId="0" applyFont="1" applyBorder="1"/>
    <xf numFmtId="0" fontId="64" fillId="0" borderId="13" xfId="0" applyFont="1" applyBorder="1" applyAlignment="1">
      <alignment horizontal="center" vertical="center"/>
    </xf>
    <xf numFmtId="0" fontId="64" fillId="0" borderId="6" xfId="7" applyFont="1" applyBorder="1" applyAlignment="1">
      <alignment horizontal="left" vertical="center"/>
    </xf>
    <xf numFmtId="14" fontId="64" fillId="0" borderId="6" xfId="7" applyNumberFormat="1" applyFont="1" applyBorder="1" applyAlignment="1">
      <alignment vertical="center"/>
    </xf>
    <xf numFmtId="14" fontId="64" fillId="0" borderId="6" xfId="0" applyNumberFormat="1" applyFont="1" applyBorder="1" applyAlignment="1">
      <alignment horizontal="center" vertical="center"/>
    </xf>
    <xf numFmtId="14" fontId="64" fillId="0" borderId="6" xfId="0" applyNumberFormat="1" applyFont="1" applyBorder="1" applyAlignment="1">
      <alignment vertical="center"/>
    </xf>
    <xf numFmtId="0" fontId="64" fillId="0" borderId="9" xfId="0" applyFont="1" applyBorder="1" applyAlignment="1">
      <alignment vertical="center" wrapText="1"/>
    </xf>
    <xf numFmtId="0" fontId="64" fillId="0" borderId="6" xfId="0" applyFont="1" applyBorder="1" applyAlignment="1">
      <alignment horizontal="left" vertical="center" wrapText="1"/>
    </xf>
    <xf numFmtId="0" fontId="64" fillId="0" borderId="6" xfId="0" applyFont="1" applyBorder="1" applyAlignment="1">
      <alignment wrapText="1"/>
    </xf>
    <xf numFmtId="0" fontId="8" fillId="5" borderId="14" xfId="0" applyFont="1" applyFill="1" applyBorder="1" applyAlignment="1">
      <alignment horizontal="center" vertical="center" wrapText="1"/>
    </xf>
    <xf numFmtId="14" fontId="30" fillId="5" borderId="7" xfId="0" applyNumberFormat="1" applyFont="1" applyFill="1" applyBorder="1" applyAlignment="1">
      <alignment horizontal="left" vertical="top" wrapText="1"/>
    </xf>
    <xf numFmtId="0" fontId="8" fillId="0" borderId="6" xfId="0" applyFont="1" applyFill="1" applyBorder="1" applyAlignment="1">
      <alignment horizontal="center" vertical="center" wrapText="1"/>
    </xf>
  </cellXfs>
  <cellStyles count="8">
    <cellStyle name="Hyperlink" xfId="4"/>
    <cellStyle name="Millares" xfId="2" builtinId="3"/>
    <cellStyle name="Millares 2" xfId="6"/>
    <cellStyle name="Moneda" xfId="1" builtinId="4"/>
    <cellStyle name="Normal" xfId="0" builtinId="0"/>
    <cellStyle name="Normal 3" xfId="5"/>
    <cellStyle name="Normal 4" xfId="7"/>
    <cellStyle name="Porcentaje" xfId="3" builtinId="5"/>
  </cellStyles>
  <dxfs count="275">
    <dxf>
      <font>
        <color rgb="FF9C0006"/>
      </font>
      <fill>
        <patternFill>
          <bgColor rgb="FFFFC7CE"/>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C000"/>
        </patternFill>
      </fill>
    </dxf>
    <dxf>
      <fill>
        <patternFill>
          <bgColor rgb="FFFF0000"/>
        </patternFill>
      </fill>
    </dxf>
    <dxf>
      <font>
        <color theme="0"/>
      </font>
      <fill>
        <patternFill>
          <bgColor rgb="FFC00000"/>
        </patternFill>
      </fill>
    </dxf>
    <dxf>
      <fill>
        <patternFill>
          <bgColor theme="9" tint="0.59996337778862885"/>
        </patternFill>
      </fill>
    </dxf>
    <dxf>
      <fill>
        <patternFill>
          <bgColor rgb="FFFFC000"/>
        </patternFill>
      </fill>
    </dxf>
    <dxf>
      <fill>
        <patternFill>
          <bgColor rgb="FFFF0000"/>
        </patternFill>
      </fill>
    </dxf>
    <dxf>
      <font>
        <color theme="0"/>
      </font>
      <fill>
        <patternFill>
          <bgColor rgb="FFC00000"/>
        </patternFill>
      </fill>
    </dxf>
    <dxf>
      <fill>
        <patternFill>
          <bgColor theme="9" tint="0.59996337778862885"/>
        </patternFill>
      </fill>
    </dxf>
    <dxf>
      <fill>
        <patternFill>
          <bgColor rgb="FFFFC000"/>
        </patternFill>
      </fill>
    </dxf>
    <dxf>
      <fill>
        <patternFill>
          <bgColor rgb="FFFF0000"/>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C000"/>
        </patternFill>
      </fill>
    </dxf>
    <dxf>
      <fill>
        <patternFill>
          <bgColor rgb="FFFF0000"/>
        </patternFill>
      </fill>
    </dxf>
    <dxf>
      <font>
        <color theme="0"/>
      </font>
      <fill>
        <patternFill>
          <bgColor rgb="FFC00000"/>
        </patternFill>
      </fill>
    </dxf>
    <dxf>
      <fill>
        <patternFill>
          <bgColor theme="9" tint="0.59996337778862885"/>
        </patternFill>
      </fill>
    </dxf>
    <dxf>
      <fill>
        <patternFill>
          <bgColor rgb="FFFFC000"/>
        </patternFill>
      </fill>
    </dxf>
    <dxf>
      <fill>
        <patternFill>
          <bgColor rgb="FFFF0000"/>
        </patternFill>
      </fill>
    </dxf>
    <dxf>
      <font>
        <color theme="0"/>
      </font>
      <fill>
        <patternFill>
          <bgColor rgb="FFC00000"/>
        </patternFill>
      </fill>
    </dxf>
    <dxf>
      <fill>
        <patternFill>
          <bgColor theme="9" tint="0.59996337778862885"/>
        </patternFill>
      </fill>
    </dxf>
    <dxf>
      <fill>
        <patternFill>
          <bgColor rgb="FFFFC000"/>
        </patternFill>
      </fill>
    </dxf>
    <dxf>
      <fill>
        <patternFill>
          <bgColor rgb="FFFF0000"/>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ont>
        <color theme="0"/>
      </font>
      <fill>
        <patternFill>
          <bgColor rgb="FFC00000"/>
        </patternFill>
      </fill>
    </dxf>
    <dxf>
      <fill>
        <patternFill>
          <bgColor theme="9" tint="0.59996337778862885"/>
        </patternFill>
      </fill>
    </dxf>
    <dxf>
      <fill>
        <patternFill>
          <bgColor rgb="FFFFC000"/>
        </patternFill>
      </fill>
    </dxf>
    <dxf>
      <fill>
        <patternFill>
          <bgColor rgb="FFFF0000"/>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externalLink" Target="externalLinks/externalLink9.xml"/><Relationship Id="rId10" Type="http://schemas.openxmlformats.org/officeDocument/2006/relationships/externalLink" Target="externalLinks/externalLink4.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4541254926657358"/>
          <c:y val="9.1336293698279253E-2"/>
          <c:w val="0.15159073476505566"/>
          <c:h val="0.6763042912285071"/>
        </c:manualLayout>
      </c:layout>
      <c:doughnutChart>
        <c:varyColors val="1"/>
        <c:ser>
          <c:idx val="0"/>
          <c:order val="0"/>
          <c:dPt>
            <c:idx val="0"/>
            <c:bubble3D val="0"/>
            <c:spPr>
              <a:solidFill>
                <a:srgbClr val="C00000"/>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1-595F-4122-B575-304675C6D980}"/>
              </c:ext>
            </c:extLst>
          </c:dPt>
          <c:dPt>
            <c:idx val="1"/>
            <c:bubble3D val="0"/>
            <c:spPr>
              <a:solidFill>
                <a:srgbClr val="FFC000"/>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3-595F-4122-B575-304675C6D980}"/>
              </c:ext>
            </c:extLst>
          </c:dPt>
          <c:dPt>
            <c:idx val="2"/>
            <c:bubble3D val="0"/>
            <c:spPr>
              <a:solidFill>
                <a:srgbClr val="92D050"/>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5-595F-4122-B575-304675C6D980}"/>
              </c:ext>
            </c:extLst>
          </c:dPt>
          <c:dLbls>
            <c:dLbl>
              <c:idx val="0"/>
              <c:layout>
                <c:manualLayout>
                  <c:x val="-3.6896845474046949E-17"/>
                  <c:y val="-1.8482573443670901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595F-4122-B575-304675C6D980}"/>
                </c:ext>
              </c:extLst>
            </c:dLbl>
            <c:dLbl>
              <c:idx val="1"/>
              <c:layout>
                <c:manualLayout>
                  <c:x val="3.0188676853271043E-3"/>
                  <c:y val="-2.7723860165506372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595F-4122-B575-304675C6D980}"/>
                </c:ext>
              </c:extLst>
            </c:dLbl>
            <c:spPr>
              <a:no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lt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layout/>
              </c:ext>
            </c:extLst>
          </c:dLbls>
          <c:cat>
            <c:strRef>
              <c:f>Resumen!$E$1:$G$1</c:f>
              <c:strCache>
                <c:ptCount val="3"/>
                <c:pt idx="0">
                  <c:v>No Realizadas</c:v>
                </c:pt>
                <c:pt idx="1">
                  <c:v>A Tiempo</c:v>
                </c:pt>
                <c:pt idx="2">
                  <c:v>Realizadas</c:v>
                </c:pt>
              </c:strCache>
            </c:strRef>
          </c:cat>
          <c:val>
            <c:numRef>
              <c:f>Resumen!$E$2:$G$2</c:f>
              <c:numCache>
                <c:formatCode>General</c:formatCode>
                <c:ptCount val="3"/>
                <c:pt idx="0">
                  <c:v>38</c:v>
                </c:pt>
                <c:pt idx="1">
                  <c:v>17</c:v>
                </c:pt>
                <c:pt idx="2">
                  <c:v>457</c:v>
                </c:pt>
              </c:numCache>
            </c:numRef>
          </c:val>
          <c:extLst>
            <c:ext xmlns:c16="http://schemas.microsoft.com/office/drawing/2014/chart" uri="{C3380CC4-5D6E-409C-BE32-E72D297353CC}">
              <c16:uniqueId val="{00000006-595F-4122-B575-304675C6D980}"/>
            </c:ext>
          </c:extLst>
        </c:ser>
        <c:dLbls>
          <c:showLegendKey val="0"/>
          <c:showVal val="0"/>
          <c:showCatName val="0"/>
          <c:showSerName val="0"/>
          <c:showPercent val="1"/>
          <c:showBubbleSize val="0"/>
          <c:showLeaderLines val="0"/>
        </c:dLbls>
        <c:firstSliceAng val="0"/>
        <c:holeSize val="50"/>
      </c:doughnutChart>
      <c:spPr>
        <a:noFill/>
        <a:ln>
          <a:noFill/>
        </a:ln>
        <a:effectLst/>
      </c:spPr>
    </c:plotArea>
    <c:legend>
      <c:legendPos val="r"/>
      <c:layout>
        <c:manualLayout>
          <c:xMode val="edge"/>
          <c:yMode val="edge"/>
          <c:x val="1.7122794494880772E-2"/>
          <c:y val="0.8299035668092275"/>
          <c:w val="0.62688389730320537"/>
          <c:h val="0.14022819356318328"/>
        </c:manualLayout>
      </c:layout>
      <c:overlay val="0"/>
      <c:spPr>
        <a:solidFill>
          <a:schemeClr val="lt1">
            <a:lumMod val="95000"/>
            <a:alpha val="39000"/>
          </a:schemeClr>
        </a:solidFill>
        <a:ln>
          <a:noFill/>
        </a:ln>
        <a:effectLst/>
      </c:spPr>
      <c:txPr>
        <a:bodyPr rot="0" spcFirstLastPara="1" vertOverflow="ellipsis" vert="horz" wrap="square" anchor="ctr" anchorCtr="1"/>
        <a:lstStyle/>
        <a:p>
          <a:pPr>
            <a:defRPr sz="1400" b="0" i="0" u="none" strike="noStrike" kern="1200" baseline="0">
              <a:solidFill>
                <a:schemeClr val="dk1">
                  <a:lumMod val="75000"/>
                  <a:lumOff val="25000"/>
                </a:schemeClr>
              </a:solidFill>
              <a:latin typeface="+mn-lt"/>
              <a:ea typeface="+mn-ea"/>
              <a:cs typeface="+mn-cs"/>
            </a:defRPr>
          </a:pPr>
          <a:endParaRPr lang="es-CO"/>
        </a:p>
      </c:txPr>
    </c:legend>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sz="1100"/>
      </a:pPr>
      <a:endParaRPr lang="es-CO"/>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3">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chart" Target="../charts/chart1.xml"/><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17</xdr:col>
          <xdr:colOff>187944</xdr:colOff>
          <xdr:row>1</xdr:row>
          <xdr:rowOff>51406</xdr:rowOff>
        </xdr:from>
        <xdr:to>
          <xdr:col>19</xdr:col>
          <xdr:colOff>29095</xdr:colOff>
          <xdr:row>1</xdr:row>
          <xdr:rowOff>183156</xdr:rowOff>
        </xdr:to>
        <xdr:grpSp>
          <xdr:nvGrpSpPr>
            <xdr:cNvPr id="4" name="Grupo 3">
              <a:extLst>
                <a:ext uri="{FF2B5EF4-FFF2-40B4-BE49-F238E27FC236}">
                  <a16:creationId xmlns:a16="http://schemas.microsoft.com/office/drawing/2014/main" id="{00000000-0008-0000-0200-000004000000}"/>
                </a:ext>
              </a:extLst>
            </xdr:cNvPr>
            <xdr:cNvGrpSpPr>
              <a:grpSpLocks/>
            </xdr:cNvGrpSpPr>
          </xdr:nvGrpSpPr>
          <xdr:grpSpPr bwMode="auto">
            <a:xfrm>
              <a:off x="27315144" y="1245206"/>
              <a:ext cx="3092351" cy="131750"/>
              <a:chOff x="6127385" y="637056"/>
              <a:chExt cx="2228851" cy="342898"/>
            </a:xfrm>
          </xdr:grpSpPr>
          <xdr:sp macro="" textlink="">
            <xdr:nvSpPr>
              <xdr:cNvPr id="25615" name="Check Box 15" hidden="1">
                <a:extLst>
                  <a:ext uri="{63B3BB69-23CF-44E3-9099-C40C66FF867C}">
                    <a14:compatExt spid="_x0000_s25615"/>
                  </a:ext>
                  <a:ext uri="{FF2B5EF4-FFF2-40B4-BE49-F238E27FC236}">
                    <a16:creationId xmlns:a16="http://schemas.microsoft.com/office/drawing/2014/main" id="{00000000-0008-0000-0200-00000F640000}"/>
                  </a:ext>
                </a:extLst>
              </xdr:cNvPr>
              <xdr:cNvSpPr/>
            </xdr:nvSpPr>
            <xdr:spPr bwMode="auto">
              <a:xfrm>
                <a:off x="6127385" y="641816"/>
                <a:ext cx="638175" cy="333372"/>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Segoe UI"/>
                    <a:cs typeface="Segoe UI"/>
                  </a:rPr>
                  <a:t>Publica</a:t>
                </a:r>
              </a:p>
            </xdr:txBody>
          </xdr:sp>
          <xdr:sp macro="" textlink="">
            <xdr:nvSpPr>
              <xdr:cNvPr id="25616" name="Check Box 16" hidden="1">
                <a:extLst>
                  <a:ext uri="{63B3BB69-23CF-44E3-9099-C40C66FF867C}">
                    <a14:compatExt spid="_x0000_s25616"/>
                  </a:ext>
                  <a:ext uri="{FF2B5EF4-FFF2-40B4-BE49-F238E27FC236}">
                    <a16:creationId xmlns:a16="http://schemas.microsoft.com/office/drawing/2014/main" id="{00000000-0008-0000-0200-000010640000}"/>
                  </a:ext>
                </a:extLst>
              </xdr:cNvPr>
              <xdr:cNvSpPr/>
            </xdr:nvSpPr>
            <xdr:spPr bwMode="auto">
              <a:xfrm>
                <a:off x="6689351" y="637056"/>
                <a:ext cx="962025" cy="342898"/>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Segoe UI"/>
                    <a:cs typeface="Segoe UI"/>
                  </a:rPr>
                  <a:t>Reservada</a:t>
                </a:r>
              </a:p>
            </xdr:txBody>
          </xdr:sp>
          <xdr:sp macro="" textlink="">
            <xdr:nvSpPr>
              <xdr:cNvPr id="25617" name="Check Box 17" hidden="1">
                <a:extLst>
                  <a:ext uri="{63B3BB69-23CF-44E3-9099-C40C66FF867C}">
                    <a14:compatExt spid="_x0000_s25617"/>
                  </a:ext>
                  <a:ext uri="{FF2B5EF4-FFF2-40B4-BE49-F238E27FC236}">
                    <a16:creationId xmlns:a16="http://schemas.microsoft.com/office/drawing/2014/main" id="{00000000-0008-0000-0200-000011640000}"/>
                  </a:ext>
                </a:extLst>
              </xdr:cNvPr>
              <xdr:cNvSpPr/>
            </xdr:nvSpPr>
            <xdr:spPr bwMode="auto">
              <a:xfrm>
                <a:off x="7394211" y="641819"/>
                <a:ext cx="962025" cy="3333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Segoe UI"/>
                    <a:cs typeface="Segoe UI"/>
                  </a:rPr>
                  <a:t>Clasificada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17</xdr:col>
          <xdr:colOff>187944</xdr:colOff>
          <xdr:row>1</xdr:row>
          <xdr:rowOff>51406</xdr:rowOff>
        </xdr:from>
        <xdr:to>
          <xdr:col>19</xdr:col>
          <xdr:colOff>29095</xdr:colOff>
          <xdr:row>1</xdr:row>
          <xdr:rowOff>183156</xdr:rowOff>
        </xdr:to>
        <xdr:grpSp>
          <xdr:nvGrpSpPr>
            <xdr:cNvPr id="7" name="Grupo 6">
              <a:extLst>
                <a:ext uri="{FF2B5EF4-FFF2-40B4-BE49-F238E27FC236}">
                  <a16:creationId xmlns:a16="http://schemas.microsoft.com/office/drawing/2014/main" id="{00000000-0008-0000-0200-000007000000}"/>
                </a:ext>
              </a:extLst>
            </xdr:cNvPr>
            <xdr:cNvGrpSpPr>
              <a:grpSpLocks/>
            </xdr:cNvGrpSpPr>
          </xdr:nvGrpSpPr>
          <xdr:grpSpPr bwMode="auto">
            <a:xfrm>
              <a:off x="27315144" y="1245206"/>
              <a:ext cx="3092351" cy="131750"/>
              <a:chOff x="6127385" y="637056"/>
              <a:chExt cx="2228851" cy="342898"/>
            </a:xfrm>
          </xdr:grpSpPr>
          <xdr:sp macro="" textlink="">
            <xdr:nvSpPr>
              <xdr:cNvPr id="25622" name="Check Box 22" hidden="1">
                <a:extLst>
                  <a:ext uri="{63B3BB69-23CF-44E3-9099-C40C66FF867C}">
                    <a14:compatExt spid="_x0000_s25622"/>
                  </a:ext>
                  <a:ext uri="{FF2B5EF4-FFF2-40B4-BE49-F238E27FC236}">
                    <a16:creationId xmlns:a16="http://schemas.microsoft.com/office/drawing/2014/main" id="{00000000-0008-0000-0200-000016640000}"/>
                  </a:ext>
                </a:extLst>
              </xdr:cNvPr>
              <xdr:cNvSpPr/>
            </xdr:nvSpPr>
            <xdr:spPr bwMode="auto">
              <a:xfrm>
                <a:off x="6127385" y="641816"/>
                <a:ext cx="638175" cy="333372"/>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Segoe UI"/>
                    <a:cs typeface="Segoe UI"/>
                  </a:rPr>
                  <a:t>Publica</a:t>
                </a:r>
              </a:p>
            </xdr:txBody>
          </xdr:sp>
          <xdr:sp macro="" textlink="">
            <xdr:nvSpPr>
              <xdr:cNvPr id="25623" name="Check Box 23" hidden="1">
                <a:extLst>
                  <a:ext uri="{63B3BB69-23CF-44E3-9099-C40C66FF867C}">
                    <a14:compatExt spid="_x0000_s25623"/>
                  </a:ext>
                  <a:ext uri="{FF2B5EF4-FFF2-40B4-BE49-F238E27FC236}">
                    <a16:creationId xmlns:a16="http://schemas.microsoft.com/office/drawing/2014/main" id="{00000000-0008-0000-0200-000017640000}"/>
                  </a:ext>
                </a:extLst>
              </xdr:cNvPr>
              <xdr:cNvSpPr/>
            </xdr:nvSpPr>
            <xdr:spPr bwMode="auto">
              <a:xfrm>
                <a:off x="6689351" y="637056"/>
                <a:ext cx="962025" cy="342898"/>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Segoe UI"/>
                    <a:cs typeface="Segoe UI"/>
                  </a:rPr>
                  <a:t>Reservada</a:t>
                </a:r>
              </a:p>
            </xdr:txBody>
          </xdr:sp>
          <xdr:sp macro="" textlink="">
            <xdr:nvSpPr>
              <xdr:cNvPr id="25624" name="Check Box 24" hidden="1">
                <a:extLst>
                  <a:ext uri="{63B3BB69-23CF-44E3-9099-C40C66FF867C}">
                    <a14:compatExt spid="_x0000_s25624"/>
                  </a:ext>
                  <a:ext uri="{FF2B5EF4-FFF2-40B4-BE49-F238E27FC236}">
                    <a16:creationId xmlns:a16="http://schemas.microsoft.com/office/drawing/2014/main" id="{00000000-0008-0000-0200-000018640000}"/>
                  </a:ext>
                </a:extLst>
              </xdr:cNvPr>
              <xdr:cNvSpPr/>
            </xdr:nvSpPr>
            <xdr:spPr bwMode="auto">
              <a:xfrm>
                <a:off x="7394211" y="641819"/>
                <a:ext cx="962025" cy="3333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Segoe UI"/>
                    <a:cs typeface="Segoe UI"/>
                  </a:rPr>
                  <a:t>Clasificada</a:t>
                </a:r>
              </a:p>
            </xdr:txBody>
          </xdr:sp>
        </xdr:grpSp>
        <xdr:clientData/>
      </xdr:twoCellAnchor>
    </mc:Choice>
    <mc:Fallback/>
  </mc:AlternateContent>
  <xdr:twoCellAnchor editAs="oneCell">
    <xdr:from>
      <xdr:col>2</xdr:col>
      <xdr:colOff>598714</xdr:colOff>
      <xdr:row>0</xdr:row>
      <xdr:rowOff>78921</xdr:rowOff>
    </xdr:from>
    <xdr:to>
      <xdr:col>5</xdr:col>
      <xdr:colOff>518260</xdr:colOff>
      <xdr:row>0</xdr:row>
      <xdr:rowOff>1074964</xdr:rowOff>
    </xdr:to>
    <xdr:pic>
      <xdr:nvPicPr>
        <xdr:cNvPr id="8" name="2 Imagen">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71800" y="78921"/>
          <a:ext cx="2978150" cy="9960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17</xdr:col>
          <xdr:colOff>187944</xdr:colOff>
          <xdr:row>1</xdr:row>
          <xdr:rowOff>51406</xdr:rowOff>
        </xdr:from>
        <xdr:to>
          <xdr:col>19</xdr:col>
          <xdr:colOff>29095</xdr:colOff>
          <xdr:row>1</xdr:row>
          <xdr:rowOff>183156</xdr:rowOff>
        </xdr:to>
        <xdr:grpSp>
          <xdr:nvGrpSpPr>
            <xdr:cNvPr id="10" name="Grupo 9">
              <a:extLst>
                <a:ext uri="{FF2B5EF4-FFF2-40B4-BE49-F238E27FC236}">
                  <a16:creationId xmlns:a16="http://schemas.microsoft.com/office/drawing/2014/main" id="{00000000-0008-0000-0200-00000A000000}"/>
                </a:ext>
              </a:extLst>
            </xdr:cNvPr>
            <xdr:cNvGrpSpPr>
              <a:grpSpLocks/>
            </xdr:cNvGrpSpPr>
          </xdr:nvGrpSpPr>
          <xdr:grpSpPr bwMode="auto">
            <a:xfrm>
              <a:off x="27315144" y="1245206"/>
              <a:ext cx="3092351" cy="131750"/>
              <a:chOff x="6127385" y="637056"/>
              <a:chExt cx="2228851" cy="342898"/>
            </a:xfrm>
          </xdr:grpSpPr>
          <xdr:sp macro="" textlink="">
            <xdr:nvSpPr>
              <xdr:cNvPr id="25627" name="Check Box 27" hidden="1">
                <a:extLst>
                  <a:ext uri="{63B3BB69-23CF-44E3-9099-C40C66FF867C}">
                    <a14:compatExt spid="_x0000_s25627"/>
                  </a:ext>
                  <a:ext uri="{FF2B5EF4-FFF2-40B4-BE49-F238E27FC236}">
                    <a16:creationId xmlns:a16="http://schemas.microsoft.com/office/drawing/2014/main" id="{00000000-0008-0000-0200-00001B640000}"/>
                  </a:ext>
                </a:extLst>
              </xdr:cNvPr>
              <xdr:cNvSpPr/>
            </xdr:nvSpPr>
            <xdr:spPr bwMode="auto">
              <a:xfrm>
                <a:off x="6127385" y="641816"/>
                <a:ext cx="638175" cy="333372"/>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Segoe UI"/>
                    <a:cs typeface="Segoe UI"/>
                  </a:rPr>
                  <a:t>Publica</a:t>
                </a:r>
              </a:p>
            </xdr:txBody>
          </xdr:sp>
          <xdr:sp macro="" textlink="">
            <xdr:nvSpPr>
              <xdr:cNvPr id="25628" name="Check Box 28" hidden="1">
                <a:extLst>
                  <a:ext uri="{63B3BB69-23CF-44E3-9099-C40C66FF867C}">
                    <a14:compatExt spid="_x0000_s25628"/>
                  </a:ext>
                  <a:ext uri="{FF2B5EF4-FFF2-40B4-BE49-F238E27FC236}">
                    <a16:creationId xmlns:a16="http://schemas.microsoft.com/office/drawing/2014/main" id="{00000000-0008-0000-0200-00001C640000}"/>
                  </a:ext>
                </a:extLst>
              </xdr:cNvPr>
              <xdr:cNvSpPr/>
            </xdr:nvSpPr>
            <xdr:spPr bwMode="auto">
              <a:xfrm>
                <a:off x="6689351" y="637056"/>
                <a:ext cx="962025" cy="342898"/>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Segoe UI"/>
                    <a:cs typeface="Segoe UI"/>
                  </a:rPr>
                  <a:t>Reservada</a:t>
                </a:r>
              </a:p>
            </xdr:txBody>
          </xdr:sp>
          <xdr:sp macro="" textlink="">
            <xdr:nvSpPr>
              <xdr:cNvPr id="25629" name="Check Box 29" hidden="1">
                <a:extLst>
                  <a:ext uri="{63B3BB69-23CF-44E3-9099-C40C66FF867C}">
                    <a14:compatExt spid="_x0000_s25629"/>
                  </a:ext>
                  <a:ext uri="{FF2B5EF4-FFF2-40B4-BE49-F238E27FC236}">
                    <a16:creationId xmlns:a16="http://schemas.microsoft.com/office/drawing/2014/main" id="{00000000-0008-0000-0200-00001D640000}"/>
                  </a:ext>
                </a:extLst>
              </xdr:cNvPr>
              <xdr:cNvSpPr/>
            </xdr:nvSpPr>
            <xdr:spPr bwMode="auto">
              <a:xfrm>
                <a:off x="7394211" y="641819"/>
                <a:ext cx="962025" cy="3333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Segoe UI"/>
                    <a:cs typeface="Segoe UI"/>
                  </a:rPr>
                  <a:t>Clasificada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17</xdr:col>
          <xdr:colOff>187944</xdr:colOff>
          <xdr:row>1</xdr:row>
          <xdr:rowOff>51406</xdr:rowOff>
        </xdr:from>
        <xdr:to>
          <xdr:col>19</xdr:col>
          <xdr:colOff>29095</xdr:colOff>
          <xdr:row>1</xdr:row>
          <xdr:rowOff>183156</xdr:rowOff>
        </xdr:to>
        <xdr:grpSp>
          <xdr:nvGrpSpPr>
            <xdr:cNvPr id="13" name="Grupo 12">
              <a:extLst>
                <a:ext uri="{FF2B5EF4-FFF2-40B4-BE49-F238E27FC236}">
                  <a16:creationId xmlns:a16="http://schemas.microsoft.com/office/drawing/2014/main" id="{00000000-0008-0000-0200-00000D000000}"/>
                </a:ext>
              </a:extLst>
            </xdr:cNvPr>
            <xdr:cNvGrpSpPr>
              <a:grpSpLocks/>
            </xdr:cNvGrpSpPr>
          </xdr:nvGrpSpPr>
          <xdr:grpSpPr bwMode="auto">
            <a:xfrm>
              <a:off x="27315144" y="1245206"/>
              <a:ext cx="3092351" cy="131750"/>
              <a:chOff x="6127385" y="637056"/>
              <a:chExt cx="2228851" cy="342898"/>
            </a:xfrm>
          </xdr:grpSpPr>
          <xdr:sp macro="" textlink="">
            <xdr:nvSpPr>
              <xdr:cNvPr id="25630" name="Check Box 30" hidden="1">
                <a:extLst>
                  <a:ext uri="{63B3BB69-23CF-44E3-9099-C40C66FF867C}">
                    <a14:compatExt spid="_x0000_s25630"/>
                  </a:ext>
                  <a:ext uri="{FF2B5EF4-FFF2-40B4-BE49-F238E27FC236}">
                    <a16:creationId xmlns:a16="http://schemas.microsoft.com/office/drawing/2014/main" id="{00000000-0008-0000-0200-00001E640000}"/>
                  </a:ext>
                </a:extLst>
              </xdr:cNvPr>
              <xdr:cNvSpPr/>
            </xdr:nvSpPr>
            <xdr:spPr bwMode="auto">
              <a:xfrm>
                <a:off x="6127385" y="641816"/>
                <a:ext cx="638175" cy="333372"/>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Segoe UI"/>
                    <a:cs typeface="Segoe UI"/>
                  </a:rPr>
                  <a:t>Publica</a:t>
                </a:r>
              </a:p>
            </xdr:txBody>
          </xdr:sp>
          <xdr:sp macro="" textlink="">
            <xdr:nvSpPr>
              <xdr:cNvPr id="25631" name="Check Box 31" hidden="1">
                <a:extLst>
                  <a:ext uri="{63B3BB69-23CF-44E3-9099-C40C66FF867C}">
                    <a14:compatExt spid="_x0000_s25631"/>
                  </a:ext>
                  <a:ext uri="{FF2B5EF4-FFF2-40B4-BE49-F238E27FC236}">
                    <a16:creationId xmlns:a16="http://schemas.microsoft.com/office/drawing/2014/main" id="{00000000-0008-0000-0200-00001F640000}"/>
                  </a:ext>
                </a:extLst>
              </xdr:cNvPr>
              <xdr:cNvSpPr/>
            </xdr:nvSpPr>
            <xdr:spPr bwMode="auto">
              <a:xfrm>
                <a:off x="6689351" y="637056"/>
                <a:ext cx="962025" cy="342898"/>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Segoe UI"/>
                    <a:cs typeface="Segoe UI"/>
                  </a:rPr>
                  <a:t>Reservada</a:t>
                </a:r>
              </a:p>
            </xdr:txBody>
          </xdr:sp>
          <xdr:sp macro="" textlink="">
            <xdr:nvSpPr>
              <xdr:cNvPr id="25632" name="Check Box 32" hidden="1">
                <a:extLst>
                  <a:ext uri="{63B3BB69-23CF-44E3-9099-C40C66FF867C}">
                    <a14:compatExt spid="_x0000_s25632"/>
                  </a:ext>
                  <a:ext uri="{FF2B5EF4-FFF2-40B4-BE49-F238E27FC236}">
                    <a16:creationId xmlns:a16="http://schemas.microsoft.com/office/drawing/2014/main" id="{00000000-0008-0000-0200-000020640000}"/>
                  </a:ext>
                </a:extLst>
              </xdr:cNvPr>
              <xdr:cNvSpPr/>
            </xdr:nvSpPr>
            <xdr:spPr bwMode="auto">
              <a:xfrm>
                <a:off x="7394211" y="641819"/>
                <a:ext cx="962025" cy="3333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Segoe UI"/>
                    <a:cs typeface="Segoe UI"/>
                  </a:rPr>
                  <a:t>Clasificada</a:t>
                </a:r>
              </a:p>
            </xdr:txBody>
          </xdr:sp>
        </xdr:grpSp>
        <xdr:clientData/>
      </xdr:twoCellAnchor>
    </mc:Choice>
    <mc:Fallback/>
  </mc:AlternateContent>
  <xdr:twoCellAnchor editAs="oneCell">
    <xdr:from>
      <xdr:col>16</xdr:col>
      <xdr:colOff>1501398</xdr:colOff>
      <xdr:row>0</xdr:row>
      <xdr:rowOff>0</xdr:rowOff>
    </xdr:from>
    <xdr:to>
      <xdr:col>19</xdr:col>
      <xdr:colOff>96864</xdr:colOff>
      <xdr:row>1</xdr:row>
      <xdr:rowOff>2331</xdr:rowOff>
    </xdr:to>
    <xdr:pic>
      <xdr:nvPicPr>
        <xdr:cNvPr id="14" name="Gráfico 1">
          <a:extLst>
            <a:ext uri="{FF2B5EF4-FFF2-40B4-BE49-F238E27FC236}">
              <a16:creationId xmlns:a16="http://schemas.microsoft.com/office/drawing/2014/main" id="{00000000-0008-0000-0200-00000E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538983" y="0"/>
          <a:ext cx="3487119" cy="1186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142873</xdr:colOff>
      <xdr:row>10</xdr:row>
      <xdr:rowOff>8805</xdr:rowOff>
    </xdr:from>
    <xdr:to>
      <xdr:col>10</xdr:col>
      <xdr:colOff>1142999</xdr:colOff>
      <xdr:row>24</xdr:row>
      <xdr:rowOff>90340</xdr:rowOff>
    </xdr:to>
    <xdr:graphicFrame macro="">
      <xdr:nvGraphicFramePr>
        <xdr:cNvPr id="2" name="Gráfico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1051672</xdr:colOff>
      <xdr:row>16</xdr:row>
      <xdr:rowOff>128643</xdr:rowOff>
    </xdr:from>
    <xdr:to>
      <xdr:col>4</xdr:col>
      <xdr:colOff>705972</xdr:colOff>
      <xdr:row>18</xdr:row>
      <xdr:rowOff>19610</xdr:rowOff>
    </xdr:to>
    <xdr:sp macro="" textlink="">
      <xdr:nvSpPr>
        <xdr:cNvPr id="3" name="CuadroTexto 2">
          <a:extLst>
            <a:ext uri="{FF2B5EF4-FFF2-40B4-BE49-F238E27FC236}">
              <a16:creationId xmlns:a16="http://schemas.microsoft.com/office/drawing/2014/main" id="{00000000-0008-0000-0400-000003000000}"/>
            </a:ext>
          </a:extLst>
        </xdr:cNvPr>
        <xdr:cNvSpPr txBox="1"/>
      </xdr:nvSpPr>
      <xdr:spPr>
        <a:xfrm>
          <a:off x="3897966" y="3535231"/>
          <a:ext cx="830918" cy="249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000" i="0">
              <a:solidFill>
                <a:schemeClr val="accent6">
                  <a:lumMod val="75000"/>
                </a:schemeClr>
              </a:solidFill>
            </a:rPr>
            <a:t>Actividades</a:t>
          </a:r>
        </a:p>
      </xdr:txBody>
    </xdr:sp>
    <xdr:clientData/>
  </xdr:twoCellAnchor>
  <xdr:twoCellAnchor>
    <xdr:from>
      <xdr:col>3</xdr:col>
      <xdr:colOff>947938</xdr:colOff>
      <xdr:row>14</xdr:row>
      <xdr:rowOff>10964</xdr:rowOff>
    </xdr:from>
    <xdr:to>
      <xdr:col>4</xdr:col>
      <xdr:colOff>734786</xdr:colOff>
      <xdr:row>17</xdr:row>
      <xdr:rowOff>40846</xdr:rowOff>
    </xdr:to>
    <xdr:sp macro="" textlink="">
      <xdr:nvSpPr>
        <xdr:cNvPr id="4" name="Rectángulo 3">
          <a:extLst>
            <a:ext uri="{FF2B5EF4-FFF2-40B4-BE49-F238E27FC236}">
              <a16:creationId xmlns:a16="http://schemas.microsoft.com/office/drawing/2014/main" id="{00000000-0008-0000-0400-000004000000}"/>
            </a:ext>
          </a:extLst>
        </xdr:cNvPr>
        <xdr:cNvSpPr/>
      </xdr:nvSpPr>
      <xdr:spPr>
        <a:xfrm>
          <a:off x="3794232" y="3058964"/>
          <a:ext cx="963466" cy="56776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n-US" sz="3200" b="1" i="0" u="sng" strike="noStrike">
              <a:solidFill>
                <a:schemeClr val="accent6">
                  <a:lumMod val="75000"/>
                </a:schemeClr>
              </a:solidFill>
              <a:latin typeface="Calibri"/>
              <a:ea typeface="Calibri"/>
              <a:cs typeface="Calibri"/>
            </a:rPr>
            <a:t>495</a:t>
          </a:r>
        </a:p>
      </xdr:txBody>
    </xdr:sp>
    <xdr:clientData/>
  </xdr:twoCellAnchor>
  <mc:AlternateContent xmlns:mc="http://schemas.openxmlformats.org/markup-compatibility/2006">
    <mc:Choice xmlns:a14="http://schemas.microsoft.com/office/drawing/2010/main" Requires="a14">
      <xdr:twoCellAnchor editAs="oneCell">
        <xdr:from>
          <xdr:col>7</xdr:col>
          <xdr:colOff>821871</xdr:colOff>
          <xdr:row>20</xdr:row>
          <xdr:rowOff>170090</xdr:rowOff>
        </xdr:from>
        <xdr:to>
          <xdr:col>8</xdr:col>
          <xdr:colOff>1422284</xdr:colOff>
          <xdr:row>22</xdr:row>
          <xdr:rowOff>0</xdr:rowOff>
        </xdr:to>
        <xdr:pic>
          <xdr:nvPicPr>
            <xdr:cNvPr id="5" name="Imagen 4">
              <a:extLst>
                <a:ext uri="{FF2B5EF4-FFF2-40B4-BE49-F238E27FC236}">
                  <a16:creationId xmlns:a16="http://schemas.microsoft.com/office/drawing/2014/main" id="{00000000-0008-0000-0400-000005000000}"/>
                </a:ext>
              </a:extLst>
            </xdr:cNvPr>
            <xdr:cNvPicPr>
              <a:picLocks noChangeAspect="1" noChangeArrowheads="1"/>
              <a:extLst>
                <a:ext uri="{84589F7E-364E-4C9E-8A38-B11213B215E9}">
                  <a14:cameraTool cellRange="Resumen!$A$2:$B$2" spid="_x0000_s343176"/>
                </a:ext>
              </a:extLst>
            </xdr:cNvPicPr>
          </xdr:nvPicPr>
          <xdr:blipFill>
            <a:blip xmlns:r="http://schemas.openxmlformats.org/officeDocument/2006/relationships" r:embed="rId2"/>
            <a:srcRect/>
            <a:stretch>
              <a:fillRect/>
            </a:stretch>
          </xdr:blipFill>
          <xdr:spPr bwMode="auto">
            <a:xfrm>
              <a:off x="19409228" y="4578804"/>
              <a:ext cx="1634555" cy="210910"/>
            </a:xfrm>
            <a:prstGeom prst="rect">
              <a:avLst/>
            </a:prstGeom>
            <a:solidFill>
              <a:srgbClr val="FFFFFF" mc:Ignorable="a14" a14:legacySpreadsheetColorIndex="9"/>
            </a:solidFill>
            <a:ln w="9525">
              <a:noFill/>
              <a:miter lim="800000"/>
              <a:headEnd/>
              <a:tailEnd/>
            </a:ln>
          </xdr:spPr>
        </xdr:pic>
        <xdr:clientData/>
      </xdr:twoCellAnchor>
    </mc:Choice>
    <mc:Fallback/>
  </mc:AlternateContent>
  <xdr:twoCellAnchor editAs="oneCell">
    <xdr:from>
      <xdr:col>7</xdr:col>
      <xdr:colOff>843643</xdr:colOff>
      <xdr:row>18</xdr:row>
      <xdr:rowOff>104322</xdr:rowOff>
    </xdr:from>
    <xdr:to>
      <xdr:col>8</xdr:col>
      <xdr:colOff>1375230</xdr:colOff>
      <xdr:row>20</xdr:row>
      <xdr:rowOff>170998</xdr:rowOff>
    </xdr:to>
    <xdr:pic>
      <xdr:nvPicPr>
        <xdr:cNvPr id="6" name="Imagen 5">
          <a:extLst>
            <a:ext uri="{FF2B5EF4-FFF2-40B4-BE49-F238E27FC236}">
              <a16:creationId xmlns:a16="http://schemas.microsoft.com/office/drawing/2014/main" id="{00000000-0008-0000-04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431000" y="4132036"/>
          <a:ext cx="1565729" cy="447676"/>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319742</xdr:colOff>
      <xdr:row>10</xdr:row>
      <xdr:rowOff>59203</xdr:rowOff>
    </xdr:from>
    <xdr:to>
      <xdr:col>1</xdr:col>
      <xdr:colOff>396875</xdr:colOff>
      <xdr:row>12</xdr:row>
      <xdr:rowOff>127000</xdr:rowOff>
    </xdr:to>
    <xdr:sp macro="" textlink="Resumen!C2">
      <xdr:nvSpPr>
        <xdr:cNvPr id="7" name="Rectángulo 6">
          <a:extLst>
            <a:ext uri="{FF2B5EF4-FFF2-40B4-BE49-F238E27FC236}">
              <a16:creationId xmlns:a16="http://schemas.microsoft.com/office/drawing/2014/main" id="{00000000-0008-0000-0400-000007000000}"/>
            </a:ext>
          </a:extLst>
        </xdr:cNvPr>
        <xdr:cNvSpPr/>
      </xdr:nvSpPr>
      <xdr:spPr>
        <a:xfrm>
          <a:off x="319742" y="6498103"/>
          <a:ext cx="839133" cy="44879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fld id="{10A9D457-F882-4FA3-B834-7A0AA0C55E5B}" type="TxLink">
            <a:rPr lang="en-US" sz="2800" b="1" i="0" u="sng" strike="noStrike">
              <a:solidFill>
                <a:schemeClr val="accent6"/>
              </a:solidFill>
              <a:latin typeface="Calibri"/>
              <a:ea typeface="Calibri"/>
              <a:cs typeface="Calibri"/>
            </a:rPr>
            <a:pPr marL="0" indent="0" algn="ctr"/>
            <a:t>27</a:t>
          </a:fld>
          <a:endParaRPr lang="en-US" sz="2800" b="1" i="0" u="sng" strike="noStrike">
            <a:solidFill>
              <a:schemeClr val="accent6"/>
            </a:solidFill>
            <a:latin typeface="Calibri"/>
            <a:ea typeface="Calibri"/>
            <a:cs typeface="Calibri"/>
          </a:endParaRPr>
        </a:p>
      </xdr:txBody>
    </xdr:sp>
    <xdr:clientData/>
  </xdr:twoCellAnchor>
  <mc:AlternateContent xmlns:mc="http://schemas.openxmlformats.org/markup-compatibility/2006">
    <mc:Choice xmlns:a14="http://schemas.microsoft.com/office/drawing/2010/main" Requires="a14">
      <xdr:twoCellAnchor editAs="oneCell">
        <xdr:from>
          <xdr:col>5</xdr:col>
          <xdr:colOff>696172</xdr:colOff>
          <xdr:row>10</xdr:row>
          <xdr:rowOff>130125</xdr:rowOff>
        </xdr:from>
        <xdr:to>
          <xdr:col>10</xdr:col>
          <xdr:colOff>892746</xdr:colOff>
          <xdr:row>18</xdr:row>
          <xdr:rowOff>5717</xdr:rowOff>
        </xdr:to>
        <xdr:pic>
          <xdr:nvPicPr>
            <xdr:cNvPr id="8" name="Imagen 7">
              <a:extLst>
                <a:ext uri="{FF2B5EF4-FFF2-40B4-BE49-F238E27FC236}">
                  <a16:creationId xmlns:a16="http://schemas.microsoft.com/office/drawing/2014/main" id="{00000000-0008-0000-0400-000008000000}"/>
                </a:ext>
              </a:extLst>
            </xdr:cNvPr>
            <xdr:cNvPicPr>
              <a:picLocks noChangeAspect="1" noChangeArrowheads="1"/>
              <a:extLst>
                <a:ext uri="{84589F7E-364E-4C9E-8A38-B11213B215E9}">
                  <a14:cameraTool cellRange="FORM!$B$3:$J$8" spid="_x0000_s343177"/>
                </a:ext>
              </a:extLst>
            </xdr:cNvPicPr>
          </xdr:nvPicPr>
          <xdr:blipFill>
            <a:blip xmlns:r="http://schemas.openxmlformats.org/officeDocument/2006/relationships" r:embed="rId4"/>
            <a:srcRect/>
            <a:stretch>
              <a:fillRect/>
            </a:stretch>
          </xdr:blipFill>
          <xdr:spPr bwMode="auto">
            <a:xfrm>
              <a:off x="6363547" y="2543125"/>
              <a:ext cx="7768949" cy="1399592"/>
            </a:xfrm>
            <a:prstGeom prst="rect">
              <a:avLst/>
            </a:prstGeom>
            <a:solidFill>
              <a:srgbClr val="FFFFFF" mc:Ignorable="a14" a14:legacySpreadsheetColorIndex="9"/>
            </a:solidFill>
            <a:ln w="9525">
              <a:solidFill>
                <a:srgbClr val="000000" mc:Ignorable="a14" a14:legacySpreadsheetColorIndex="64"/>
              </a:solidFill>
              <a:miter lim="800000"/>
              <a:headEnd/>
              <a:tailEnd/>
            </a:ln>
          </xdr:spPr>
        </xdr:pic>
        <xdr:clientData/>
      </xdr:twoCellAnchor>
    </mc:Choice>
    <mc:Fallback/>
  </mc:AlternateContent>
  <xdr:twoCellAnchor editAs="oneCell">
    <xdr:from>
      <xdr:col>5</xdr:col>
      <xdr:colOff>304800</xdr:colOff>
      <xdr:row>10</xdr:row>
      <xdr:rowOff>114300</xdr:rowOff>
    </xdr:from>
    <xdr:to>
      <xdr:col>10</xdr:col>
      <xdr:colOff>584200</xdr:colOff>
      <xdr:row>18</xdr:row>
      <xdr:rowOff>0</xdr:rowOff>
    </xdr:to>
    <xdr:sp macro="" textlink="">
      <xdr:nvSpPr>
        <xdr:cNvPr id="328665" name="AutoShape 2009">
          <a:extLst>
            <a:ext uri="{FF2B5EF4-FFF2-40B4-BE49-F238E27FC236}">
              <a16:creationId xmlns:a16="http://schemas.microsoft.com/office/drawing/2014/main" id="{AF036A3F-924E-E48E-BE34-A4C1631D2CB9}"/>
            </a:ext>
          </a:extLst>
        </xdr:cNvPr>
        <xdr:cNvSpPr>
          <a:spLocks noChangeAspect="1" noChangeArrowheads="1"/>
        </xdr:cNvSpPr>
      </xdr:nvSpPr>
      <xdr:spPr bwMode="auto">
        <a:xfrm>
          <a:off x="5981700" y="2514600"/>
          <a:ext cx="7874000" cy="14097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c:userShapes xmlns:c="http://schemas.openxmlformats.org/drawingml/2006/chart">
  <cdr:relSizeAnchor xmlns:cdr="http://schemas.openxmlformats.org/drawingml/2006/chartDrawing">
    <cdr:from>
      <cdr:x>0</cdr:x>
      <cdr:y>0.17023</cdr:y>
    </cdr:from>
    <cdr:to>
      <cdr:x>0.15337</cdr:x>
      <cdr:y>0.25219</cdr:y>
    </cdr:to>
    <cdr:sp macro="" textlink="">
      <cdr:nvSpPr>
        <cdr:cNvPr id="2" name="CuadroTexto 8">
          <a:extLst xmlns:a="http://schemas.openxmlformats.org/drawingml/2006/main">
            <a:ext uri="{FF2B5EF4-FFF2-40B4-BE49-F238E27FC236}">
              <a16:creationId xmlns:a16="http://schemas.microsoft.com/office/drawing/2014/main" id="{00000000-0008-0000-0D00-000009000000}"/>
            </a:ext>
          </a:extLst>
        </cdr:cNvPr>
        <cdr:cNvSpPr txBox="1"/>
      </cdr:nvSpPr>
      <cdr:spPr>
        <a:xfrm xmlns:a="http://schemas.openxmlformats.org/drawingml/2006/main">
          <a:off x="0" y="467891"/>
          <a:ext cx="1240679" cy="22527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s-CO" sz="1000" i="0">
              <a:solidFill>
                <a:sysClr val="windowText" lastClr="000000"/>
              </a:solidFill>
            </a:rPr>
            <a:t>Proyectos</a:t>
          </a:r>
          <a:r>
            <a:rPr lang="es-CO" sz="1000" i="0" baseline="0">
              <a:solidFill>
                <a:sysClr val="windowText" lastClr="000000"/>
              </a:solidFill>
            </a:rPr>
            <a:t> en seguimiento</a:t>
          </a:r>
          <a:endParaRPr lang="es-CO" sz="1000" i="0">
            <a:solidFill>
              <a:sysClr val="windowText" lastClr="000000"/>
            </a:solidFill>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s://adrgov.sharepoint.com/C:/Users/cristian.castro/Downloads/FORMATO%20CRONOGRAMA%202018.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wdseg\Documents\2024_Proyecto%20ADR\Semaforos\UTT7_Semaforo_202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CarlosNeira/Downloads/UTT%207_Sema&#769;forizacio&#769;n%20actividades%20ultima%20abril%20202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CarlosNeira/Downloads/UTT%207_Matriz%20semaforizacio&#769;n%202104202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CarlosNeira/Downloads/UTT%207_Sema&#769;forizacio&#769;n%20actividades%2013022026%20(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CarlosNeira/Downloads/3.%20UTT%207_Sema&#769;forizacio&#769;n%20actividades%20Abril.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CarlosNeira\Downloads\UTT%207_Sema&#769;forizacio&#769;n%20actividade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CarlosNeira/Downloads/UTT%207_Sema&#769;forizacio&#769;n%20actividades.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CarlosNeira/Downloads/UTT%207_Sema&#769;forizacio&#769;n%20actividades%2019032026%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istro"/>
      <sheetName val="Cronograma 2017"/>
      <sheetName val="Cronograma 2018"/>
      <sheetName val="Tablas"/>
    </sheetNames>
    <sheetDataSet>
      <sheetData sheetId="0"/>
      <sheetData sheetId="1"/>
      <sheetData sheetId="2"/>
      <sheetData sheetId="3">
        <row r="2">
          <cell r="A2" t="str">
            <v>YENNI PAOLA SALAZAR HERNANDEZ</v>
          </cell>
          <cell r="C2" t="str">
            <v>LAURA VIVIANA HERNANDEZ MORERA</v>
          </cell>
          <cell r="I2" t="str">
            <v>ANTIOQUIA</v>
          </cell>
        </row>
        <row r="3">
          <cell r="A3" t="str">
            <v>ADOLFO ENRIQUE FLOREZ JIMENEZ</v>
          </cell>
          <cell r="C3" t="str">
            <v>RAUL ESTEBAN ALARCON GONZALEZ</v>
          </cell>
          <cell r="I3" t="str">
            <v>ATLANTICO</v>
          </cell>
        </row>
        <row r="4">
          <cell r="A4" t="str">
            <v>SANDRA PATRICIA RAMIREZ CABANZO</v>
          </cell>
          <cell r="C4" t="str">
            <v>JANETH VEGA</v>
          </cell>
          <cell r="I4" t="str">
            <v>BOGOTA</v>
          </cell>
        </row>
        <row r="5">
          <cell r="A5" t="str">
            <v>KAROL GINNETH TAUTIVA ROZO</v>
          </cell>
          <cell r="C5" t="str">
            <v>YENNI PAOLA SALAZAR HERNANDEZ</v>
          </cell>
          <cell r="I5" t="str">
            <v>BOLIVAR</v>
          </cell>
        </row>
        <row r="6">
          <cell r="A6" t="str">
            <v>MARIA LENIS GONZALEZ LIZARAZO</v>
          </cell>
          <cell r="C6" t="str">
            <v>ADOLFO ENRIQUE FLOREZ JIMENEZ</v>
          </cell>
          <cell r="I6" t="str">
            <v>BOYACA</v>
          </cell>
        </row>
        <row r="7">
          <cell r="A7" t="str">
            <v>SANDRO ROPERO BELTRAN</v>
          </cell>
          <cell r="C7" t="str">
            <v>SANDRA PATRICIA RAMIREZ CABANZO</v>
          </cell>
          <cell r="I7" t="str">
            <v>CALDAS</v>
          </cell>
        </row>
        <row r="8">
          <cell r="C8" t="str">
            <v>KAROL GINNETH TAUTIVA ROZO</v>
          </cell>
          <cell r="I8" t="str">
            <v>CAQUETA</v>
          </cell>
        </row>
        <row r="9">
          <cell r="C9" t="str">
            <v>MARIA LENIS GONZALEZ LIZARAZO</v>
          </cell>
          <cell r="I9" t="str">
            <v>CAUCA</v>
          </cell>
        </row>
        <row r="10">
          <cell r="C10" t="str">
            <v>SANDRO ROPERO BELTRAN</v>
          </cell>
          <cell r="I10" t="str">
            <v>CESAR</v>
          </cell>
        </row>
        <row r="11">
          <cell r="C11" t="str">
            <v>JAVIER SANTIAGO HUERTAS OROZCO</v>
          </cell>
          <cell r="I11" t="str">
            <v>CORDOBA</v>
          </cell>
        </row>
        <row r="12">
          <cell r="C12" t="str">
            <v>CRISTIAN CAMILO CASTRO ESPEJO</v>
          </cell>
          <cell r="I12" t="str">
            <v>CUNDINAMARCA</v>
          </cell>
        </row>
        <row r="13">
          <cell r="I13" t="str">
            <v>CHOCO</v>
          </cell>
        </row>
        <row r="14">
          <cell r="I14" t="str">
            <v>HUILA</v>
          </cell>
        </row>
        <row r="15">
          <cell r="I15" t="str">
            <v>LA_GUAJIRA</v>
          </cell>
        </row>
        <row r="16">
          <cell r="I16" t="str">
            <v>MAGDALENA</v>
          </cell>
        </row>
        <row r="17">
          <cell r="I17" t="str">
            <v>META</v>
          </cell>
        </row>
        <row r="18">
          <cell r="I18" t="str">
            <v>NARIÑO</v>
          </cell>
        </row>
        <row r="19">
          <cell r="I19" t="str">
            <v>N_DE_SANTANDER</v>
          </cell>
        </row>
        <row r="20">
          <cell r="I20" t="str">
            <v>QUINDIO</v>
          </cell>
        </row>
        <row r="21">
          <cell r="I21" t="str">
            <v>RISARALDA</v>
          </cell>
        </row>
        <row r="22">
          <cell r="I22" t="str">
            <v>SANTANDER</v>
          </cell>
        </row>
        <row r="23">
          <cell r="I23" t="str">
            <v>SUCRE</v>
          </cell>
        </row>
        <row r="24">
          <cell r="I24" t="str">
            <v>TOLIMA</v>
          </cell>
        </row>
        <row r="25">
          <cell r="I25" t="str">
            <v>VALLE_DEL_CAUCA</v>
          </cell>
        </row>
        <row r="26">
          <cell r="I26" t="str">
            <v>ARAUCA</v>
          </cell>
        </row>
        <row r="27">
          <cell r="I27" t="str">
            <v>CASANARE</v>
          </cell>
        </row>
        <row r="28">
          <cell r="I28" t="str">
            <v>PUTUMAYO</v>
          </cell>
        </row>
        <row r="29">
          <cell r="I29" t="str">
            <v>SAN_ANDRES</v>
          </cell>
        </row>
        <row r="30">
          <cell r="I30" t="str">
            <v>AMAZONAS</v>
          </cell>
        </row>
        <row r="31">
          <cell r="I31" t="str">
            <v>GUAINIA</v>
          </cell>
        </row>
        <row r="32">
          <cell r="I32" t="str">
            <v>GUAVIARE</v>
          </cell>
        </row>
        <row r="33">
          <cell r="I33" t="str">
            <v>VAUPES</v>
          </cell>
        </row>
        <row r="34">
          <cell r="I34" t="str">
            <v>VICHADA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tos UTT"/>
      <sheetName val="UTT7 - Boyaca"/>
      <sheetName val="FORM"/>
      <sheetName val="Resumen"/>
    </sheetNames>
    <sheetDataSet>
      <sheetData sheetId="0">
        <row r="2">
          <cell r="B2">
            <v>606</v>
          </cell>
          <cell r="C2">
            <v>43313</v>
          </cell>
          <cell r="D2" t="str">
            <v>UNODC</v>
          </cell>
          <cell r="E2">
            <v>1749975000</v>
          </cell>
          <cell r="F2">
            <v>68</v>
          </cell>
          <cell r="G2">
            <v>44536</v>
          </cell>
          <cell r="H2">
            <v>44620</v>
          </cell>
          <cell r="I2">
            <v>45139</v>
          </cell>
          <cell r="J2" t="str">
            <v>NO</v>
          </cell>
          <cell r="K2">
            <v>45139</v>
          </cell>
        </row>
        <row r="3">
          <cell r="B3">
            <v>651</v>
          </cell>
          <cell r="C3">
            <v>43321</v>
          </cell>
          <cell r="D3" t="str">
            <v>FAO</v>
          </cell>
          <cell r="E3">
            <v>498366600</v>
          </cell>
          <cell r="F3">
            <v>50</v>
          </cell>
          <cell r="G3">
            <v>43325</v>
          </cell>
          <cell r="H3">
            <v>44257</v>
          </cell>
          <cell r="I3">
            <v>45139</v>
          </cell>
          <cell r="J3" t="str">
            <v>NO</v>
          </cell>
          <cell r="K3">
            <v>45139</v>
          </cell>
        </row>
        <row r="4">
          <cell r="B4">
            <v>831</v>
          </cell>
          <cell r="C4">
            <v>43797</v>
          </cell>
          <cell r="D4" t="str">
            <v>Ejecución Directa</v>
          </cell>
          <cell r="E4">
            <v>1598290566</v>
          </cell>
          <cell r="F4">
            <v>241</v>
          </cell>
          <cell r="G4" t="str">
            <v>No hay soporte en el expEjecución Directaiente</v>
          </cell>
          <cell r="H4">
            <v>43927</v>
          </cell>
          <cell r="I4">
            <v>45275</v>
          </cell>
          <cell r="J4" t="str">
            <v>NO</v>
          </cell>
          <cell r="K4">
            <v>45275</v>
          </cell>
        </row>
        <row r="5">
          <cell r="B5">
            <v>878</v>
          </cell>
          <cell r="C5">
            <v>43816</v>
          </cell>
          <cell r="D5" t="str">
            <v>Ejecución Directa</v>
          </cell>
          <cell r="E5">
            <v>496390566</v>
          </cell>
          <cell r="F5">
            <v>38</v>
          </cell>
          <cell r="G5">
            <v>44039</v>
          </cell>
          <cell r="H5">
            <v>43909</v>
          </cell>
          <cell r="I5">
            <v>45275</v>
          </cell>
          <cell r="J5" t="str">
            <v>NO</v>
          </cell>
          <cell r="K5">
            <v>45275</v>
          </cell>
        </row>
        <row r="6">
          <cell r="B6">
            <v>218</v>
          </cell>
          <cell r="C6">
            <v>44396</v>
          </cell>
          <cell r="D6" t="str">
            <v>Ejecución Directa</v>
          </cell>
          <cell r="E6">
            <v>250429794</v>
          </cell>
          <cell r="F6">
            <v>37</v>
          </cell>
          <cell r="G6" t="str">
            <v>No hay soporte en el expEjecución Directaiente</v>
          </cell>
          <cell r="H6">
            <v>44456</v>
          </cell>
          <cell r="I6">
            <v>45325</v>
          </cell>
          <cell r="J6" t="str">
            <v>NO</v>
          </cell>
          <cell r="K6">
            <v>45325</v>
          </cell>
        </row>
        <row r="7">
          <cell r="B7">
            <v>219</v>
          </cell>
          <cell r="C7">
            <v>44396</v>
          </cell>
          <cell r="D7" t="str">
            <v>Ejecución Directa</v>
          </cell>
          <cell r="E7">
            <v>173925396</v>
          </cell>
          <cell r="F7">
            <v>29</v>
          </cell>
          <cell r="G7">
            <v>44748</v>
          </cell>
          <cell r="H7">
            <v>44439</v>
          </cell>
          <cell r="I7">
            <v>45354</v>
          </cell>
          <cell r="J7" t="str">
            <v>SI</v>
          </cell>
          <cell r="K7">
            <v>45354</v>
          </cell>
        </row>
        <row r="8">
          <cell r="B8">
            <v>273</v>
          </cell>
          <cell r="C8">
            <v>44427</v>
          </cell>
          <cell r="D8" t="str">
            <v>Ejecución Directa</v>
          </cell>
          <cell r="E8">
            <v>124598794</v>
          </cell>
          <cell r="F8">
            <v>50</v>
          </cell>
          <cell r="G8">
            <v>44769</v>
          </cell>
          <cell r="H8" t="str">
            <v>2+L115+G96</v>
          </cell>
          <cell r="I8">
            <v>45354</v>
          </cell>
          <cell r="J8" t="str">
            <v>SI</v>
          </cell>
          <cell r="K8">
            <v>45354</v>
          </cell>
        </row>
        <row r="9">
          <cell r="B9">
            <v>272</v>
          </cell>
          <cell r="C9">
            <v>44427</v>
          </cell>
          <cell r="D9" t="str">
            <v>Ejecución Directa</v>
          </cell>
          <cell r="E9">
            <v>299804794</v>
          </cell>
          <cell r="F9">
            <v>50</v>
          </cell>
          <cell r="G9">
            <v>44827</v>
          </cell>
          <cell r="H9">
            <v>44528</v>
          </cell>
          <cell r="I9">
            <v>45444</v>
          </cell>
          <cell r="J9" t="str">
            <v>SI</v>
          </cell>
          <cell r="K9" t="str">
            <v>16/05/2023: Se encuentra al día el proyecto con la documentoción soporte. Falta incluir los documentos de seguimiento y control.</v>
          </cell>
        </row>
        <row r="10">
          <cell r="B10">
            <v>292</v>
          </cell>
          <cell r="C10">
            <v>44439</v>
          </cell>
          <cell r="D10" t="str">
            <v>Ejecución Directa</v>
          </cell>
          <cell r="E10">
            <v>646294715</v>
          </cell>
          <cell r="F10">
            <v>60</v>
          </cell>
          <cell r="G10">
            <v>44628</v>
          </cell>
          <cell r="H10">
            <v>44528</v>
          </cell>
          <cell r="I10">
            <v>45385</v>
          </cell>
          <cell r="J10" t="str">
            <v>SI</v>
          </cell>
          <cell r="K10">
            <v>45385</v>
          </cell>
        </row>
        <row r="11">
          <cell r="B11">
            <v>383</v>
          </cell>
          <cell r="C11">
            <v>44495</v>
          </cell>
          <cell r="D11" t="str">
            <v>Ejecución Directa</v>
          </cell>
          <cell r="E11">
            <v>163821798</v>
          </cell>
          <cell r="F11">
            <v>39</v>
          </cell>
          <cell r="G11">
            <v>44614</v>
          </cell>
          <cell r="H11">
            <v>44560</v>
          </cell>
          <cell r="I11">
            <v>45385</v>
          </cell>
          <cell r="J11" t="str">
            <v>SI</v>
          </cell>
          <cell r="K11">
            <v>45385</v>
          </cell>
        </row>
        <row r="12">
          <cell r="B12">
            <v>391</v>
          </cell>
          <cell r="C12">
            <v>44498</v>
          </cell>
          <cell r="D12" t="str">
            <v>Ejecución Directa</v>
          </cell>
          <cell r="E12">
            <v>225627352</v>
          </cell>
          <cell r="F12">
            <v>51</v>
          </cell>
          <cell r="G12">
            <v>51</v>
          </cell>
          <cell r="H12">
            <v>44552</v>
          </cell>
          <cell r="I12">
            <v>45413</v>
          </cell>
          <cell r="J12" t="str">
            <v>SI</v>
          </cell>
          <cell r="K12">
            <v>45413</v>
          </cell>
        </row>
        <row r="13">
          <cell r="B13">
            <v>412</v>
          </cell>
          <cell r="C13">
            <v>44510</v>
          </cell>
          <cell r="D13" t="str">
            <v>Ejecución Directa</v>
          </cell>
          <cell r="E13">
            <v>374581794</v>
          </cell>
          <cell r="F13">
            <v>26</v>
          </cell>
          <cell r="G13">
            <v>44873</v>
          </cell>
          <cell r="H13">
            <v>44552</v>
          </cell>
          <cell r="I13">
            <v>45323</v>
          </cell>
          <cell r="J13" t="str">
            <v>NO</v>
          </cell>
          <cell r="K13">
            <v>45323</v>
          </cell>
        </row>
        <row r="14">
          <cell r="B14">
            <v>433</v>
          </cell>
          <cell r="C14">
            <v>44512</v>
          </cell>
          <cell r="D14" t="str">
            <v>Ejecución Directa</v>
          </cell>
          <cell r="E14">
            <v>449084094</v>
          </cell>
          <cell r="F14">
            <v>63</v>
          </cell>
          <cell r="G14">
            <v>44795</v>
          </cell>
          <cell r="H14">
            <v>44557</v>
          </cell>
          <cell r="I14">
            <v>45505</v>
          </cell>
          <cell r="J14" t="str">
            <v>SI</v>
          </cell>
          <cell r="K14">
            <v>45505</v>
          </cell>
        </row>
        <row r="15">
          <cell r="B15">
            <v>482</v>
          </cell>
          <cell r="C15">
            <v>44530</v>
          </cell>
          <cell r="D15" t="str">
            <v>Ejecución Directa</v>
          </cell>
          <cell r="E15">
            <v>192226743</v>
          </cell>
          <cell r="F15">
            <v>51</v>
          </cell>
          <cell r="G15">
            <v>44799</v>
          </cell>
          <cell r="H15">
            <v>44554</v>
          </cell>
          <cell r="I15">
            <v>45413</v>
          </cell>
          <cell r="J15" t="str">
            <v>SI</v>
          </cell>
          <cell r="K15">
            <v>45413</v>
          </cell>
        </row>
        <row r="16">
          <cell r="B16">
            <v>551</v>
          </cell>
          <cell r="C16">
            <v>44551</v>
          </cell>
          <cell r="D16" t="str">
            <v>Ejecución Directa</v>
          </cell>
          <cell r="E16">
            <v>1701778804</v>
          </cell>
          <cell r="F16">
            <v>121</v>
          </cell>
          <cell r="G16">
            <v>44627</v>
          </cell>
          <cell r="H16">
            <v>44599</v>
          </cell>
          <cell r="I16">
            <v>45323</v>
          </cell>
          <cell r="J16" t="str">
            <v>NO</v>
          </cell>
          <cell r="K16">
            <v>45323</v>
          </cell>
        </row>
        <row r="17">
          <cell r="B17">
            <v>578</v>
          </cell>
          <cell r="C17">
            <v>44554</v>
          </cell>
          <cell r="D17" t="str">
            <v>Ejecución Directa</v>
          </cell>
          <cell r="E17">
            <v>1536606794</v>
          </cell>
          <cell r="F17">
            <v>93</v>
          </cell>
          <cell r="G17">
            <v>44655</v>
          </cell>
          <cell r="H17">
            <v>44599</v>
          </cell>
          <cell r="I17">
            <v>45384</v>
          </cell>
          <cell r="J17" t="str">
            <v>SI</v>
          </cell>
          <cell r="K17">
            <v>45384</v>
          </cell>
        </row>
        <row r="18">
          <cell r="B18">
            <v>241</v>
          </cell>
          <cell r="C18">
            <v>44712</v>
          </cell>
          <cell r="D18" t="str">
            <v>Ejecución Directa</v>
          </cell>
          <cell r="E18">
            <v>200000000</v>
          </cell>
          <cell r="F18">
            <v>30</v>
          </cell>
          <cell r="G18" t="str">
            <v>Sin realizar</v>
          </cell>
          <cell r="H18">
            <v>44742</v>
          </cell>
          <cell r="I18">
            <v>45261</v>
          </cell>
          <cell r="J18" t="str">
            <v>NO</v>
          </cell>
          <cell r="K18">
            <v>45261</v>
          </cell>
        </row>
        <row r="19">
          <cell r="B19">
            <v>236</v>
          </cell>
          <cell r="C19">
            <v>44712</v>
          </cell>
          <cell r="D19" t="str">
            <v>Ejecución Directa</v>
          </cell>
          <cell r="E19">
            <v>443042000</v>
          </cell>
          <cell r="F19">
            <v>30</v>
          </cell>
          <cell r="G19">
            <v>44795</v>
          </cell>
          <cell r="H19">
            <v>44748</v>
          </cell>
          <cell r="I19">
            <v>45413</v>
          </cell>
          <cell r="J19" t="str">
            <v>NO</v>
          </cell>
          <cell r="K19">
            <v>45413</v>
          </cell>
        </row>
        <row r="20">
          <cell r="B20">
            <v>248</v>
          </cell>
          <cell r="C20">
            <v>44712</v>
          </cell>
          <cell r="D20" t="str">
            <v>FME</v>
          </cell>
          <cell r="E20">
            <v>279000000</v>
          </cell>
          <cell r="F20">
            <v>30</v>
          </cell>
          <cell r="G20">
            <v>44730</v>
          </cell>
          <cell r="H20" t="str">
            <v>N/A</v>
          </cell>
          <cell r="I20">
            <v>45047</v>
          </cell>
          <cell r="J20" t="str">
            <v>NO</v>
          </cell>
          <cell r="K20">
            <v>45047</v>
          </cell>
        </row>
        <row r="21">
          <cell r="B21">
            <v>239</v>
          </cell>
          <cell r="C21">
            <v>44712</v>
          </cell>
          <cell r="D21" t="str">
            <v>Ejecución Directa</v>
          </cell>
          <cell r="E21">
            <v>705662443</v>
          </cell>
          <cell r="F21">
            <v>55</v>
          </cell>
          <cell r="G21">
            <v>44791</v>
          </cell>
          <cell r="H21">
            <v>44742</v>
          </cell>
          <cell r="I21">
            <v>45323</v>
          </cell>
          <cell r="J21" t="str">
            <v>NO</v>
          </cell>
          <cell r="K21">
            <v>45323</v>
          </cell>
        </row>
        <row r="22">
          <cell r="B22">
            <v>305</v>
          </cell>
          <cell r="C22">
            <v>44736</v>
          </cell>
          <cell r="D22" t="str">
            <v>Ejecución Directa</v>
          </cell>
          <cell r="E22">
            <v>362624148</v>
          </cell>
          <cell r="F22">
            <v>23</v>
          </cell>
          <cell r="G22">
            <v>44873</v>
          </cell>
          <cell r="H22">
            <v>44797</v>
          </cell>
          <cell r="I22">
            <v>45352</v>
          </cell>
          <cell r="J22" t="str">
            <v>NO</v>
          </cell>
          <cell r="K22">
            <v>45352</v>
          </cell>
        </row>
        <row r="23">
          <cell r="B23">
            <v>332</v>
          </cell>
          <cell r="C23">
            <v>44742</v>
          </cell>
          <cell r="D23" t="str">
            <v>Ejecución Directa</v>
          </cell>
          <cell r="E23">
            <v>523991797</v>
          </cell>
          <cell r="F23">
            <v>100</v>
          </cell>
          <cell r="G23">
            <v>44797</v>
          </cell>
          <cell r="H23">
            <v>44796</v>
          </cell>
          <cell r="I23">
            <v>45413</v>
          </cell>
          <cell r="J23" t="str">
            <v>SI</v>
          </cell>
          <cell r="K23" t="str">
            <v>TAREA: PENDIENTE PROGRAMAR MESA TECNICA  PARA DETERMINAR LA RUTA A SEGUIR PARA LA POLIZA</v>
          </cell>
        </row>
        <row r="24">
          <cell r="B24">
            <v>342</v>
          </cell>
          <cell r="C24">
            <v>44748</v>
          </cell>
          <cell r="D24" t="str">
            <v>Ejecución Directa</v>
          </cell>
          <cell r="E24">
            <v>400000000</v>
          </cell>
          <cell r="F24">
            <v>44</v>
          </cell>
          <cell r="G24">
            <v>44797</v>
          </cell>
          <cell r="H24">
            <v>44797</v>
          </cell>
          <cell r="I24">
            <v>45413</v>
          </cell>
          <cell r="J24" t="str">
            <v>SI</v>
          </cell>
          <cell r="K24">
            <v>45413</v>
          </cell>
        </row>
        <row r="25">
          <cell r="B25">
            <v>658</v>
          </cell>
          <cell r="C25">
            <v>44862</v>
          </cell>
          <cell r="D25" t="str">
            <v>Ejecución Directa</v>
          </cell>
          <cell r="E25">
            <v>1169803802</v>
          </cell>
          <cell r="F25">
            <v>223</v>
          </cell>
          <cell r="G25" t="str">
            <v>No se ha realizado</v>
          </cell>
          <cell r="H25">
            <v>44922</v>
          </cell>
          <cell r="I25">
            <v>45505</v>
          </cell>
          <cell r="J25" t="str">
            <v>SI</v>
          </cell>
          <cell r="K25">
            <v>45505</v>
          </cell>
        </row>
        <row r="26">
          <cell r="B26">
            <v>806</v>
          </cell>
          <cell r="C26">
            <v>2022</v>
          </cell>
          <cell r="D26">
            <v>2022</v>
          </cell>
          <cell r="E26">
            <v>2022</v>
          </cell>
          <cell r="F26">
            <v>2022</v>
          </cell>
          <cell r="G26">
            <v>2022</v>
          </cell>
          <cell r="H26">
            <v>2022</v>
          </cell>
          <cell r="I26">
            <v>45354</v>
          </cell>
          <cell r="J26" t="str">
            <v>NO</v>
          </cell>
          <cell r="K26">
            <v>45354</v>
          </cell>
        </row>
        <row r="27">
          <cell r="B27">
            <v>807</v>
          </cell>
          <cell r="C27">
            <v>44911</v>
          </cell>
          <cell r="D27" t="str">
            <v>Ejecución Directa</v>
          </cell>
          <cell r="E27">
            <v>1634556000</v>
          </cell>
          <cell r="F27">
            <v>142</v>
          </cell>
          <cell r="G27" t="str">
            <v>No se ha realizado</v>
          </cell>
          <cell r="H27">
            <v>44921</v>
          </cell>
          <cell r="I27">
            <v>45413</v>
          </cell>
          <cell r="J27" t="str">
            <v>SI</v>
          </cell>
          <cell r="K27">
            <v>45413</v>
          </cell>
        </row>
        <row r="28">
          <cell r="B28">
            <v>803</v>
          </cell>
          <cell r="C28">
            <v>44911</v>
          </cell>
          <cell r="D28" t="str">
            <v>UNODC</v>
          </cell>
          <cell r="E28">
            <v>646800060</v>
          </cell>
          <cell r="F28">
            <v>18</v>
          </cell>
          <cell r="G28" t="str">
            <v>Fecha de socialización</v>
          </cell>
          <cell r="H28">
            <v>18</v>
          </cell>
          <cell r="I28">
            <v>45383</v>
          </cell>
          <cell r="J28" t="str">
            <v>NO</v>
          </cell>
          <cell r="K28">
            <v>45383</v>
          </cell>
        </row>
        <row r="29">
          <cell r="B29">
            <v>799</v>
          </cell>
          <cell r="C29">
            <v>44911</v>
          </cell>
          <cell r="D29" t="str">
            <v>UNODC</v>
          </cell>
          <cell r="E29">
            <v>1572764920</v>
          </cell>
          <cell r="F29">
            <v>38</v>
          </cell>
          <cell r="G29" t="str">
            <v>Fecha de socialización</v>
          </cell>
          <cell r="H29">
            <v>38</v>
          </cell>
          <cell r="I29">
            <v>45383</v>
          </cell>
          <cell r="J29" t="str">
            <v>NO</v>
          </cell>
          <cell r="K29" t="str">
            <v>16/05/2023: tiene dificultad de los documentos, requiere busquEjecución Directaa avanzada</v>
          </cell>
        </row>
        <row r="30">
          <cell r="I30">
            <v>45383</v>
          </cell>
          <cell r="J30">
            <v>45383</v>
          </cell>
          <cell r="K30">
            <v>45383</v>
          </cell>
        </row>
        <row r="31">
          <cell r="I31">
            <v>45383</v>
          </cell>
          <cell r="J31">
            <v>45383</v>
          </cell>
          <cell r="K31">
            <v>45383</v>
          </cell>
        </row>
        <row r="32">
          <cell r="I32">
            <v>45383</v>
          </cell>
          <cell r="J32">
            <v>45383</v>
          </cell>
          <cell r="K32">
            <v>45383</v>
          </cell>
        </row>
        <row r="33">
          <cell r="I33">
            <v>45383</v>
          </cell>
          <cell r="J33">
            <v>45383</v>
          </cell>
          <cell r="K33">
            <v>45383</v>
          </cell>
        </row>
        <row r="34">
          <cell r="I34">
            <v>45383</v>
          </cell>
        </row>
        <row r="35">
          <cell r="I35">
            <v>45383</v>
          </cell>
        </row>
        <row r="36">
          <cell r="I36">
            <v>45383</v>
          </cell>
        </row>
        <row r="37">
          <cell r="I37">
            <v>45383</v>
          </cell>
        </row>
        <row r="38">
          <cell r="I38">
            <v>45383</v>
          </cell>
        </row>
        <row r="39">
          <cell r="I39">
            <v>45383</v>
          </cell>
        </row>
        <row r="40">
          <cell r="I40">
            <v>45383</v>
          </cell>
        </row>
        <row r="41">
          <cell r="I41">
            <v>45383</v>
          </cell>
        </row>
        <row r="42">
          <cell r="I42">
            <v>45383</v>
          </cell>
        </row>
      </sheetData>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tos UTT"/>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tos UTT"/>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tos UTT"/>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tos UTT"/>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tos UTT"/>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tos UTT"/>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tos UTT"/>
    </sheetNames>
    <sheetDataSet>
      <sheetData sheetId="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filterMode="1"/>
  <dimension ref="A1:Y36"/>
  <sheetViews>
    <sheetView zoomScaleNormal="100" workbookViewId="0">
      <pane xSplit="1" topLeftCell="N1" activePane="topRight" state="frozen"/>
      <selection pane="topRight" activeCell="A41" sqref="A41"/>
    </sheetView>
  </sheetViews>
  <sheetFormatPr baseColWidth="10" defaultColWidth="11.42578125" defaultRowHeight="15" x14ac:dyDescent="0.25"/>
  <cols>
    <col min="3" max="3" width="14.7109375" customWidth="1"/>
    <col min="4" max="4" width="15.140625" customWidth="1"/>
    <col min="5" max="5" width="23.85546875" customWidth="1"/>
    <col min="7" max="7" width="13.7109375" customWidth="1"/>
    <col min="8" max="8" width="15.7109375" customWidth="1"/>
    <col min="10" max="10" width="51.28515625" customWidth="1"/>
    <col min="11" max="11" width="13.7109375" customWidth="1"/>
    <col min="14" max="14" width="39.140625" customWidth="1"/>
    <col min="15" max="15" width="28.42578125" customWidth="1"/>
    <col min="16" max="16" width="30.85546875" customWidth="1"/>
    <col min="17" max="17" width="38.42578125" customWidth="1"/>
    <col min="18" max="18" width="26.42578125" customWidth="1"/>
    <col min="19" max="19" width="15.28515625" customWidth="1"/>
    <col min="20" max="20" width="16.7109375" bestFit="1" customWidth="1"/>
    <col min="23" max="23" width="15.140625" customWidth="1"/>
    <col min="25" max="25" width="12.85546875" customWidth="1"/>
  </cols>
  <sheetData>
    <row r="1" spans="1:25" ht="38.25" x14ac:dyDescent="0.25">
      <c r="A1" s="36" t="s">
        <v>0</v>
      </c>
      <c r="B1" s="36" t="s">
        <v>1</v>
      </c>
      <c r="C1" s="35" t="s">
        <v>2</v>
      </c>
      <c r="D1" s="35" t="s">
        <v>3</v>
      </c>
      <c r="E1" s="61" t="s">
        <v>4</v>
      </c>
      <c r="F1" s="35" t="s">
        <v>5</v>
      </c>
      <c r="G1" s="35" t="s">
        <v>6</v>
      </c>
      <c r="H1" s="35" t="s">
        <v>7</v>
      </c>
      <c r="I1" s="62" t="s">
        <v>8</v>
      </c>
      <c r="J1" s="39" t="s">
        <v>9</v>
      </c>
      <c r="K1" s="63" t="s">
        <v>10</v>
      </c>
      <c r="L1" s="63" t="s">
        <v>11</v>
      </c>
      <c r="M1" s="63" t="s">
        <v>12</v>
      </c>
      <c r="N1" s="63" t="s">
        <v>13</v>
      </c>
      <c r="O1" s="63" t="s">
        <v>14</v>
      </c>
      <c r="P1" s="63" t="s">
        <v>15</v>
      </c>
      <c r="Q1" s="63" t="s">
        <v>16</v>
      </c>
      <c r="R1" s="63" t="s">
        <v>17</v>
      </c>
      <c r="S1" s="64" t="s">
        <v>18</v>
      </c>
      <c r="T1" s="65" t="s">
        <v>19</v>
      </c>
      <c r="U1" s="66" t="s">
        <v>20</v>
      </c>
      <c r="V1" s="65" t="s">
        <v>21</v>
      </c>
      <c r="W1" s="65" t="s">
        <v>22</v>
      </c>
      <c r="X1" s="65" t="s">
        <v>23</v>
      </c>
      <c r="Y1" s="65" t="s">
        <v>24</v>
      </c>
    </row>
    <row r="2" spans="1:25" ht="255" customHeight="1" x14ac:dyDescent="0.25">
      <c r="A2" s="68">
        <v>3077</v>
      </c>
      <c r="B2" s="122">
        <v>218</v>
      </c>
      <c r="C2" s="123">
        <v>44396</v>
      </c>
      <c r="D2" s="124" t="s">
        <v>25</v>
      </c>
      <c r="E2" s="69">
        <v>250429794</v>
      </c>
      <c r="F2" s="124">
        <v>37</v>
      </c>
      <c r="G2" s="123">
        <v>44725</v>
      </c>
      <c r="H2" s="123">
        <v>44456</v>
      </c>
      <c r="I2" s="124" t="s">
        <v>28</v>
      </c>
      <c r="J2" s="125" t="s">
        <v>263</v>
      </c>
      <c r="K2" s="68" t="s">
        <v>27</v>
      </c>
      <c r="L2" s="126">
        <v>0.9</v>
      </c>
      <c r="M2" s="68">
        <v>100</v>
      </c>
      <c r="N2" s="72" t="s">
        <v>440</v>
      </c>
      <c r="O2" s="67" t="s">
        <v>236</v>
      </c>
      <c r="P2" s="148" t="s">
        <v>441</v>
      </c>
      <c r="Q2" s="148" t="s">
        <v>441</v>
      </c>
      <c r="R2" s="147" t="s">
        <v>432</v>
      </c>
      <c r="S2" s="127">
        <v>46203</v>
      </c>
      <c r="T2" s="127">
        <v>46203</v>
      </c>
      <c r="U2" s="127"/>
      <c r="V2" s="128" t="str">
        <f ca="1">IF(S2="","",IF(U2&lt;&gt;"",IF(U2&lt;=T2,1,3),IF(T2&gt;=NOW(),"A TIEMPO","FUERA DE TIEMPO")))</f>
        <v>A TIEMPO</v>
      </c>
      <c r="W2" s="68"/>
      <c r="X2" s="68"/>
      <c r="Y2" s="68">
        <v>2</v>
      </c>
    </row>
    <row r="3" spans="1:25" ht="66" hidden="1" customHeight="1" x14ac:dyDescent="0.25">
      <c r="A3" s="68">
        <v>264</v>
      </c>
      <c r="B3" s="122">
        <v>831</v>
      </c>
      <c r="C3" s="129">
        <v>43797</v>
      </c>
      <c r="D3" s="130" t="s">
        <v>25</v>
      </c>
      <c r="E3" s="69">
        <v>1598290566</v>
      </c>
      <c r="F3" s="130">
        <v>241</v>
      </c>
      <c r="G3" s="54">
        <v>44061</v>
      </c>
      <c r="H3" s="129">
        <v>43927</v>
      </c>
      <c r="I3" s="124" t="s">
        <v>28</v>
      </c>
      <c r="J3" s="131"/>
      <c r="K3" s="67" t="s">
        <v>29</v>
      </c>
      <c r="L3" s="68">
        <v>100</v>
      </c>
      <c r="M3" s="68">
        <v>100</v>
      </c>
      <c r="N3" s="132" t="s">
        <v>30</v>
      </c>
      <c r="O3" s="68" t="s">
        <v>31</v>
      </c>
      <c r="P3" s="67" t="s">
        <v>31</v>
      </c>
      <c r="Q3" s="68" t="s">
        <v>31</v>
      </c>
      <c r="R3" s="68" t="s">
        <v>31</v>
      </c>
      <c r="S3" s="127">
        <v>45777</v>
      </c>
      <c r="T3" s="127">
        <f t="shared" ref="T3:T27" si="0">S3</f>
        <v>45777</v>
      </c>
      <c r="U3" s="127">
        <v>45757</v>
      </c>
      <c r="V3" s="128">
        <f ca="1">IF(S3="","",IF(U3&lt;&gt;"",IF(U3&lt;=T3,1,3),IF(T3&gt;=NOW(),"A TIEMPO","FUERA DE TIEMPO")))</f>
        <v>1</v>
      </c>
      <c r="W3" s="55">
        <v>45384</v>
      </c>
      <c r="X3" s="68" t="s">
        <v>26</v>
      </c>
      <c r="Y3" s="68" t="s">
        <v>234</v>
      </c>
    </row>
    <row r="4" spans="1:25" ht="227.25" hidden="1" customHeight="1" x14ac:dyDescent="0.25">
      <c r="A4" s="68">
        <v>3140</v>
      </c>
      <c r="B4" s="122">
        <v>219</v>
      </c>
      <c r="C4" s="129">
        <v>44396</v>
      </c>
      <c r="D4" s="130" t="s">
        <v>25</v>
      </c>
      <c r="E4" s="69">
        <f>_xlfn.IFNA(VLOOKUP(B4,'[2]Proyectos UTT'!$B$2:$K$100,4,FALSE),"")</f>
        <v>173925396</v>
      </c>
      <c r="F4" s="130">
        <v>29</v>
      </c>
      <c r="G4" s="54">
        <v>44748</v>
      </c>
      <c r="H4" s="129">
        <v>44439</v>
      </c>
      <c r="I4" s="124" t="s">
        <v>28</v>
      </c>
      <c r="J4" s="125" t="s">
        <v>252</v>
      </c>
      <c r="K4" s="68" t="s">
        <v>27</v>
      </c>
      <c r="L4" s="68">
        <v>73.8</v>
      </c>
      <c r="M4" s="68">
        <v>74</v>
      </c>
      <c r="N4" s="132" t="s">
        <v>429</v>
      </c>
      <c r="O4" s="67" t="s">
        <v>403</v>
      </c>
      <c r="P4" s="67" t="s">
        <v>430</v>
      </c>
      <c r="Q4" s="67" t="s">
        <v>431</v>
      </c>
      <c r="R4" s="67" t="s">
        <v>32</v>
      </c>
      <c r="S4" s="127">
        <v>46203</v>
      </c>
      <c r="T4" s="127">
        <f>S4</f>
        <v>46203</v>
      </c>
      <c r="U4" s="127"/>
      <c r="V4" s="128" t="str">
        <f ca="1">IF(S4="","",IF(U4&lt;&gt;"",IF(U4&lt;=T4,1,3),IF(T4&gt;=NOW(),"A TIEMPO","FUERA DE TIEMPO")))</f>
        <v>A TIEMPO</v>
      </c>
      <c r="W4" s="68"/>
      <c r="X4" s="68"/>
      <c r="Y4" s="68">
        <v>2</v>
      </c>
    </row>
    <row r="5" spans="1:25" ht="55.5" hidden="1" customHeight="1" x14ac:dyDescent="0.25">
      <c r="A5" s="68">
        <v>3141</v>
      </c>
      <c r="B5" s="122">
        <v>273</v>
      </c>
      <c r="C5" s="129">
        <v>44427</v>
      </c>
      <c r="D5" s="130" t="s">
        <v>25</v>
      </c>
      <c r="E5" s="69">
        <v>124598794</v>
      </c>
      <c r="F5" s="130">
        <v>50</v>
      </c>
      <c r="G5" s="54">
        <v>44769</v>
      </c>
      <c r="H5" s="129">
        <v>44496</v>
      </c>
      <c r="I5" s="124" t="s">
        <v>28</v>
      </c>
      <c r="J5" s="131"/>
      <c r="K5" s="67" t="s">
        <v>29</v>
      </c>
      <c r="L5" s="68">
        <v>100</v>
      </c>
      <c r="M5" s="68">
        <v>100</v>
      </c>
      <c r="N5" s="132" t="s">
        <v>30</v>
      </c>
      <c r="O5" s="68" t="s">
        <v>31</v>
      </c>
      <c r="P5" s="67" t="s">
        <v>31</v>
      </c>
      <c r="Q5" s="68" t="s">
        <v>31</v>
      </c>
      <c r="R5" s="68" t="s">
        <v>31</v>
      </c>
      <c r="S5" s="127">
        <v>45777</v>
      </c>
      <c r="T5" s="127">
        <f t="shared" si="0"/>
        <v>45777</v>
      </c>
      <c r="U5" s="127">
        <v>45757</v>
      </c>
      <c r="V5" s="128">
        <f ca="1">IF(S5="","",IF(U5&lt;&gt;"",IF(U5&lt;=T5,1,3),IF(T5&gt;=NOW(),"A TIEMPO","FUERA DE TIEMPO")))</f>
        <v>1</v>
      </c>
      <c r="W5" s="55">
        <v>45923</v>
      </c>
      <c r="X5" s="68" t="s">
        <v>26</v>
      </c>
      <c r="Y5" s="68" t="s">
        <v>234</v>
      </c>
    </row>
    <row r="6" spans="1:25" ht="221.25" customHeight="1" x14ac:dyDescent="0.25">
      <c r="A6" s="68">
        <v>3150</v>
      </c>
      <c r="B6" s="122">
        <v>272</v>
      </c>
      <c r="C6" s="129">
        <v>44427</v>
      </c>
      <c r="D6" s="130" t="s">
        <v>25</v>
      </c>
      <c r="E6" s="69">
        <v>299804794</v>
      </c>
      <c r="F6" s="130">
        <v>50</v>
      </c>
      <c r="G6" s="54">
        <v>44827</v>
      </c>
      <c r="H6" s="129">
        <v>44528</v>
      </c>
      <c r="I6" s="124" t="s">
        <v>26</v>
      </c>
      <c r="J6" s="125" t="s">
        <v>252</v>
      </c>
      <c r="K6" s="68" t="s">
        <v>27</v>
      </c>
      <c r="L6" s="68">
        <v>36</v>
      </c>
      <c r="M6" s="68">
        <v>0</v>
      </c>
      <c r="N6" s="132" t="s">
        <v>421</v>
      </c>
      <c r="O6" s="67" t="s">
        <v>423</v>
      </c>
      <c r="P6" s="67" t="s">
        <v>422</v>
      </c>
      <c r="Q6" s="67" t="s">
        <v>424</v>
      </c>
      <c r="R6" s="67" t="s">
        <v>425</v>
      </c>
      <c r="S6" s="133">
        <v>46111</v>
      </c>
      <c r="T6" s="127">
        <f>S6</f>
        <v>46111</v>
      </c>
      <c r="U6" s="133"/>
      <c r="V6" s="128" t="str">
        <f t="shared" ref="V6:V25" ca="1" si="1">IF(S6="","",IF(U6&lt;&gt;"",IF(U6&lt;=T6,1,3),IF(T6&gt;=NOW(),"A TIEMPO","FUERA DE TIEMPO")))</f>
        <v>FUERA DE TIEMPO</v>
      </c>
      <c r="W6" s="68"/>
      <c r="X6" s="68"/>
      <c r="Y6" s="68">
        <v>2</v>
      </c>
    </row>
    <row r="7" spans="1:25" ht="180.75" customHeight="1" x14ac:dyDescent="0.25">
      <c r="A7" s="68">
        <v>3151</v>
      </c>
      <c r="B7" s="122">
        <v>292</v>
      </c>
      <c r="C7" s="129">
        <v>44439</v>
      </c>
      <c r="D7" s="130" t="s">
        <v>25</v>
      </c>
      <c r="E7" s="69">
        <v>646294715</v>
      </c>
      <c r="F7" s="130">
        <v>60</v>
      </c>
      <c r="G7" s="54">
        <v>44628</v>
      </c>
      <c r="H7" s="129">
        <v>44528</v>
      </c>
      <c r="I7" s="124" t="s">
        <v>28</v>
      </c>
      <c r="J7" s="125" t="s">
        <v>33</v>
      </c>
      <c r="K7" s="68" t="s">
        <v>27</v>
      </c>
      <c r="L7" s="68">
        <v>90</v>
      </c>
      <c r="M7" s="68">
        <v>95</v>
      </c>
      <c r="N7" s="132" t="s">
        <v>469</v>
      </c>
      <c r="O7" s="67" t="s">
        <v>382</v>
      </c>
      <c r="P7" s="67" t="s">
        <v>383</v>
      </c>
      <c r="Q7" s="67" t="s">
        <v>433</v>
      </c>
      <c r="R7" s="67" t="s">
        <v>34</v>
      </c>
      <c r="S7" s="127">
        <v>46173</v>
      </c>
      <c r="T7" s="127">
        <f>S7</f>
        <v>46173</v>
      </c>
      <c r="U7" s="127"/>
      <c r="V7" s="128" t="str">
        <f t="shared" ca="1" si="1"/>
        <v>A TIEMPO</v>
      </c>
      <c r="W7" s="68"/>
      <c r="X7" s="68"/>
      <c r="Y7" s="68">
        <v>2</v>
      </c>
    </row>
    <row r="8" spans="1:25" ht="138.75" hidden="1" customHeight="1" x14ac:dyDescent="0.25">
      <c r="A8" s="68">
        <v>3160</v>
      </c>
      <c r="B8" s="122">
        <v>383</v>
      </c>
      <c r="C8" s="129">
        <v>44495</v>
      </c>
      <c r="D8" s="129" t="s">
        <v>25</v>
      </c>
      <c r="E8" s="69">
        <v>163821798</v>
      </c>
      <c r="F8" s="130">
        <v>39</v>
      </c>
      <c r="G8" s="54">
        <v>44614</v>
      </c>
      <c r="H8" s="54">
        <v>44614</v>
      </c>
      <c r="I8" s="124" t="s">
        <v>28</v>
      </c>
      <c r="J8" s="125" t="s">
        <v>35</v>
      </c>
      <c r="K8" s="68" t="s">
        <v>27</v>
      </c>
      <c r="L8" s="68">
        <v>92</v>
      </c>
      <c r="M8" s="68">
        <v>80</v>
      </c>
      <c r="N8" s="54" t="s">
        <v>434</v>
      </c>
      <c r="O8" s="67" t="s">
        <v>381</v>
      </c>
      <c r="P8" s="67" t="s">
        <v>435</v>
      </c>
      <c r="Q8" s="67" t="s">
        <v>444</v>
      </c>
      <c r="R8" s="67" t="s">
        <v>36</v>
      </c>
      <c r="S8" s="127">
        <v>46203</v>
      </c>
      <c r="T8" s="127">
        <v>46203</v>
      </c>
      <c r="U8" s="127"/>
      <c r="V8" s="128" t="str">
        <f t="shared" ca="1" si="1"/>
        <v>A TIEMPO</v>
      </c>
      <c r="W8" s="68"/>
      <c r="X8" s="68"/>
      <c r="Y8" s="68">
        <v>3</v>
      </c>
    </row>
    <row r="9" spans="1:25" ht="126" customHeight="1" x14ac:dyDescent="0.25">
      <c r="A9" s="68">
        <v>3139</v>
      </c>
      <c r="B9" s="122">
        <v>391</v>
      </c>
      <c r="C9" s="129">
        <v>44498</v>
      </c>
      <c r="D9" s="130" t="s">
        <v>25</v>
      </c>
      <c r="E9" s="69">
        <v>225627352</v>
      </c>
      <c r="F9" s="130">
        <v>51</v>
      </c>
      <c r="G9" s="54">
        <v>44917</v>
      </c>
      <c r="H9" s="129">
        <v>44552</v>
      </c>
      <c r="I9" s="124" t="s">
        <v>28</v>
      </c>
      <c r="J9" s="125" t="s">
        <v>37</v>
      </c>
      <c r="K9" s="68" t="s">
        <v>27</v>
      </c>
      <c r="L9" s="68">
        <v>100</v>
      </c>
      <c r="M9" s="68">
        <v>100</v>
      </c>
      <c r="N9" s="132" t="s">
        <v>451</v>
      </c>
      <c r="O9" s="67" t="s">
        <v>300</v>
      </c>
      <c r="P9" s="67"/>
      <c r="Q9" s="67" t="s">
        <v>452</v>
      </c>
      <c r="R9" s="67" t="s">
        <v>38</v>
      </c>
      <c r="S9" s="127">
        <v>46111</v>
      </c>
      <c r="T9" s="127">
        <f>S9</f>
        <v>46111</v>
      </c>
      <c r="U9" s="127"/>
      <c r="V9" s="128" t="str">
        <f t="shared" ca="1" si="1"/>
        <v>FUERA DE TIEMPO</v>
      </c>
      <c r="W9" s="68"/>
      <c r="X9" s="68"/>
      <c r="Y9" s="68">
        <v>1</v>
      </c>
    </row>
    <row r="10" spans="1:25" ht="309" hidden="1" customHeight="1" x14ac:dyDescent="0.25">
      <c r="A10" s="68">
        <v>3170</v>
      </c>
      <c r="B10" s="122">
        <v>412</v>
      </c>
      <c r="C10" s="129">
        <v>44510</v>
      </c>
      <c r="D10" s="130" t="s">
        <v>25</v>
      </c>
      <c r="E10" s="69">
        <v>374581794</v>
      </c>
      <c r="F10" s="130">
        <v>26</v>
      </c>
      <c r="G10" s="54">
        <v>44873</v>
      </c>
      <c r="H10" s="129">
        <v>44552</v>
      </c>
      <c r="I10" s="124" t="s">
        <v>26</v>
      </c>
      <c r="J10" s="125" t="s">
        <v>33</v>
      </c>
      <c r="K10" s="68" t="s">
        <v>27</v>
      </c>
      <c r="L10" s="68">
        <v>80</v>
      </c>
      <c r="M10" s="68">
        <v>70</v>
      </c>
      <c r="N10" s="132" t="s">
        <v>400</v>
      </c>
      <c r="O10" s="67" t="s">
        <v>239</v>
      </c>
      <c r="P10" s="67" t="s">
        <v>237</v>
      </c>
      <c r="Q10" s="67" t="s">
        <v>470</v>
      </c>
      <c r="R10" s="67" t="s">
        <v>39</v>
      </c>
      <c r="S10" s="127">
        <v>46021</v>
      </c>
      <c r="T10" s="127">
        <f>S10</f>
        <v>46021</v>
      </c>
      <c r="U10" s="127"/>
      <c r="V10" s="128" t="str">
        <f t="shared" ca="1" si="1"/>
        <v>FUERA DE TIEMPO</v>
      </c>
      <c r="W10" s="68"/>
      <c r="X10" s="68"/>
      <c r="Y10" s="68">
        <v>2</v>
      </c>
    </row>
    <row r="11" spans="1:25" ht="255.75" hidden="1" customHeight="1" x14ac:dyDescent="0.25">
      <c r="A11" s="68">
        <v>3149</v>
      </c>
      <c r="B11" s="122">
        <v>433</v>
      </c>
      <c r="C11" s="129">
        <v>44512</v>
      </c>
      <c r="D11" s="130" t="s">
        <v>25</v>
      </c>
      <c r="E11" s="69">
        <v>449084094</v>
      </c>
      <c r="F11" s="130">
        <v>63</v>
      </c>
      <c r="G11" s="54">
        <v>44795</v>
      </c>
      <c r="H11" s="129">
        <v>44557</v>
      </c>
      <c r="I11" s="124" t="s">
        <v>26</v>
      </c>
      <c r="J11" s="125" t="s">
        <v>40</v>
      </c>
      <c r="K11" s="68" t="s">
        <v>27</v>
      </c>
      <c r="L11" s="68">
        <v>60</v>
      </c>
      <c r="M11" s="68">
        <v>50</v>
      </c>
      <c r="N11" s="132" t="s">
        <v>401</v>
      </c>
      <c r="O11" s="67" t="s">
        <v>402</v>
      </c>
      <c r="P11" s="67" t="s">
        <v>427</v>
      </c>
      <c r="Q11" s="67" t="s">
        <v>428</v>
      </c>
      <c r="R11" s="67" t="s">
        <v>41</v>
      </c>
      <c r="S11" s="127">
        <v>46142</v>
      </c>
      <c r="T11" s="127">
        <f t="shared" si="0"/>
        <v>46142</v>
      </c>
      <c r="U11" s="127"/>
      <c r="V11" s="128" t="str">
        <f t="shared" ca="1" si="1"/>
        <v>FUERA DE TIEMPO</v>
      </c>
      <c r="W11" s="68"/>
      <c r="X11" s="68"/>
      <c r="Y11" s="68">
        <v>1</v>
      </c>
    </row>
    <row r="12" spans="1:25" ht="200.25" hidden="1" customHeight="1" x14ac:dyDescent="0.25">
      <c r="A12" s="68">
        <v>3137</v>
      </c>
      <c r="B12" s="122">
        <v>482</v>
      </c>
      <c r="C12" s="129">
        <v>44530</v>
      </c>
      <c r="D12" s="130" t="s">
        <v>25</v>
      </c>
      <c r="E12" s="69">
        <v>192226743</v>
      </c>
      <c r="F12" s="130">
        <v>51</v>
      </c>
      <c r="G12" s="54">
        <v>44799</v>
      </c>
      <c r="H12" s="129">
        <v>44554</v>
      </c>
      <c r="I12" s="124" t="s">
        <v>28</v>
      </c>
      <c r="J12" s="132" t="s">
        <v>404</v>
      </c>
      <c r="K12" s="68" t="s">
        <v>27</v>
      </c>
      <c r="L12" s="68">
        <v>45</v>
      </c>
      <c r="M12" s="68">
        <v>100</v>
      </c>
      <c r="N12" s="132" t="s">
        <v>454</v>
      </c>
      <c r="O12" s="67" t="s">
        <v>240</v>
      </c>
      <c r="P12" s="67" t="s">
        <v>456</v>
      </c>
      <c r="Q12" s="67" t="s">
        <v>455</v>
      </c>
      <c r="R12" s="67" t="s">
        <v>42</v>
      </c>
      <c r="S12" s="127">
        <v>46172</v>
      </c>
      <c r="T12" s="127">
        <f t="shared" si="0"/>
        <v>46172</v>
      </c>
      <c r="U12" s="127"/>
      <c r="V12" s="128" t="str">
        <f t="shared" ca="1" si="1"/>
        <v>A TIEMPO</v>
      </c>
      <c r="W12" s="68"/>
      <c r="X12" s="68"/>
      <c r="Y12" s="68">
        <v>2</v>
      </c>
    </row>
    <row r="13" spans="1:25" ht="201.75" hidden="1" customHeight="1" x14ac:dyDescent="0.25">
      <c r="A13" s="68">
        <v>3138</v>
      </c>
      <c r="B13" s="122">
        <v>551</v>
      </c>
      <c r="C13" s="134">
        <v>44551</v>
      </c>
      <c r="D13" s="130" t="s">
        <v>25</v>
      </c>
      <c r="E13" s="135">
        <v>1701778804</v>
      </c>
      <c r="F13" s="130">
        <v>121</v>
      </c>
      <c r="G13" s="136">
        <v>44627</v>
      </c>
      <c r="H13" s="129">
        <v>44964</v>
      </c>
      <c r="I13" s="124" t="s">
        <v>26</v>
      </c>
      <c r="J13" s="125" t="s">
        <v>43</v>
      </c>
      <c r="K13" s="68" t="s">
        <v>27</v>
      </c>
      <c r="L13" s="68">
        <v>61</v>
      </c>
      <c r="M13" s="68">
        <v>61</v>
      </c>
      <c r="N13" s="132" t="s">
        <v>408</v>
      </c>
      <c r="O13" s="67" t="s">
        <v>409</v>
      </c>
      <c r="P13" s="67" t="s">
        <v>448</v>
      </c>
      <c r="Q13" s="67" t="s">
        <v>448</v>
      </c>
      <c r="R13" s="67" t="s">
        <v>44</v>
      </c>
      <c r="S13" s="127">
        <v>46446</v>
      </c>
      <c r="T13" s="127">
        <v>46446</v>
      </c>
      <c r="U13" s="127"/>
      <c r="V13" s="128" t="str">
        <f t="shared" ca="1" si="1"/>
        <v>A TIEMPO</v>
      </c>
      <c r="W13" s="68"/>
      <c r="X13" s="68"/>
      <c r="Y13" s="68">
        <v>3</v>
      </c>
    </row>
    <row r="14" spans="1:25" ht="264" hidden="1" customHeight="1" x14ac:dyDescent="0.25">
      <c r="A14" s="68">
        <v>3219</v>
      </c>
      <c r="B14" s="122">
        <v>578</v>
      </c>
      <c r="C14" s="134">
        <v>44554</v>
      </c>
      <c r="D14" s="130" t="s">
        <v>25</v>
      </c>
      <c r="E14" s="135">
        <v>1536606794</v>
      </c>
      <c r="F14" s="130">
        <v>93</v>
      </c>
      <c r="G14" s="54">
        <v>44655</v>
      </c>
      <c r="H14" s="129">
        <v>44599</v>
      </c>
      <c r="I14" s="124" t="s">
        <v>26</v>
      </c>
      <c r="J14" s="125" t="s">
        <v>45</v>
      </c>
      <c r="K14" s="68" t="s">
        <v>27</v>
      </c>
      <c r="L14" s="68">
        <v>76</v>
      </c>
      <c r="M14" s="68">
        <v>96</v>
      </c>
      <c r="N14" s="132" t="s">
        <v>471</v>
      </c>
      <c r="O14" s="67" t="s">
        <v>241</v>
      </c>
      <c r="P14" s="67" t="s">
        <v>442</v>
      </c>
      <c r="Q14" s="67" t="s">
        <v>442</v>
      </c>
      <c r="R14" s="67" t="s">
        <v>46</v>
      </c>
      <c r="S14" s="127">
        <v>46111</v>
      </c>
      <c r="T14" s="127">
        <f>S14</f>
        <v>46111</v>
      </c>
      <c r="U14" s="127"/>
      <c r="V14" s="128" t="str">
        <f t="shared" ca="1" si="1"/>
        <v>FUERA DE TIEMPO</v>
      </c>
      <c r="W14" s="68"/>
      <c r="X14" s="68"/>
      <c r="Y14" s="68">
        <v>1</v>
      </c>
    </row>
    <row r="15" spans="1:25" ht="90" hidden="1" customHeight="1" x14ac:dyDescent="0.25">
      <c r="A15" s="68">
        <v>3312</v>
      </c>
      <c r="B15" s="122">
        <v>241</v>
      </c>
      <c r="C15" s="134">
        <v>44712</v>
      </c>
      <c r="D15" s="130" t="s">
        <v>25</v>
      </c>
      <c r="E15" s="135">
        <v>200000000</v>
      </c>
      <c r="F15" s="130">
        <v>30</v>
      </c>
      <c r="G15" s="129">
        <v>45007</v>
      </c>
      <c r="H15" s="134">
        <v>44742</v>
      </c>
      <c r="I15" s="124" t="s">
        <v>28</v>
      </c>
      <c r="J15" s="125"/>
      <c r="K15" s="67" t="s">
        <v>29</v>
      </c>
      <c r="L15" s="68">
        <v>100</v>
      </c>
      <c r="M15" s="68">
        <v>100</v>
      </c>
      <c r="N15" s="132" t="s">
        <v>47</v>
      </c>
      <c r="O15" s="68" t="s">
        <v>31</v>
      </c>
      <c r="P15" s="67" t="s">
        <v>31</v>
      </c>
      <c r="Q15" s="68" t="s">
        <v>31</v>
      </c>
      <c r="R15" s="68" t="s">
        <v>31</v>
      </c>
      <c r="S15" s="133">
        <v>45777</v>
      </c>
      <c r="T15" s="127">
        <f t="shared" si="0"/>
        <v>45777</v>
      </c>
      <c r="U15" s="133">
        <v>45777</v>
      </c>
      <c r="V15" s="128">
        <f t="shared" ca="1" si="1"/>
        <v>1</v>
      </c>
      <c r="W15" s="55">
        <v>45383</v>
      </c>
      <c r="X15" s="68" t="s">
        <v>26</v>
      </c>
      <c r="Y15" s="68" t="s">
        <v>234</v>
      </c>
    </row>
    <row r="16" spans="1:25" ht="243.75" hidden="1" customHeight="1" x14ac:dyDescent="0.25">
      <c r="A16" s="68">
        <v>3269</v>
      </c>
      <c r="B16" s="122">
        <v>236</v>
      </c>
      <c r="C16" s="134">
        <v>44712</v>
      </c>
      <c r="D16" s="130" t="s">
        <v>25</v>
      </c>
      <c r="E16" s="135">
        <v>443042000</v>
      </c>
      <c r="F16" s="130">
        <v>30</v>
      </c>
      <c r="G16" s="136">
        <v>44795</v>
      </c>
      <c r="H16" s="134">
        <v>44748</v>
      </c>
      <c r="I16" s="124" t="s">
        <v>28</v>
      </c>
      <c r="J16" s="125" t="s">
        <v>48</v>
      </c>
      <c r="K16" s="68" t="s">
        <v>27</v>
      </c>
      <c r="L16" s="68">
        <v>70</v>
      </c>
      <c r="M16" s="68">
        <v>67</v>
      </c>
      <c r="N16" s="132" t="s">
        <v>417</v>
      </c>
      <c r="O16" s="67" t="s">
        <v>420</v>
      </c>
      <c r="P16" s="67" t="s">
        <v>419</v>
      </c>
      <c r="Q16" s="67" t="s">
        <v>418</v>
      </c>
      <c r="R16" s="67" t="s">
        <v>49</v>
      </c>
      <c r="S16" s="133">
        <v>46021</v>
      </c>
      <c r="T16" s="127">
        <f t="shared" si="0"/>
        <v>46021</v>
      </c>
      <c r="U16" s="133"/>
      <c r="V16" s="128" t="str">
        <f t="shared" ca="1" si="1"/>
        <v>FUERA DE TIEMPO</v>
      </c>
      <c r="W16" s="68"/>
      <c r="X16" s="68"/>
      <c r="Y16" s="68">
        <v>2</v>
      </c>
    </row>
    <row r="17" spans="1:25" ht="38.25" hidden="1" x14ac:dyDescent="0.25">
      <c r="A17" s="68">
        <v>3306</v>
      </c>
      <c r="B17" s="122">
        <v>239</v>
      </c>
      <c r="C17" s="134">
        <v>44712</v>
      </c>
      <c r="D17" s="130" t="s">
        <v>25</v>
      </c>
      <c r="E17" s="135">
        <v>705662443</v>
      </c>
      <c r="F17" s="130">
        <v>55</v>
      </c>
      <c r="G17" s="136">
        <v>44791</v>
      </c>
      <c r="H17" s="134">
        <v>44742</v>
      </c>
      <c r="I17" s="124" t="s">
        <v>28</v>
      </c>
      <c r="J17" s="125"/>
      <c r="K17" s="67" t="s">
        <v>29</v>
      </c>
      <c r="L17" s="68">
        <v>100</v>
      </c>
      <c r="M17" s="68">
        <v>100</v>
      </c>
      <c r="N17" s="132" t="s">
        <v>47</v>
      </c>
      <c r="O17" s="68" t="s">
        <v>31</v>
      </c>
      <c r="P17" s="67" t="s">
        <v>31</v>
      </c>
      <c r="Q17" s="68" t="s">
        <v>31</v>
      </c>
      <c r="R17" s="68" t="s">
        <v>31</v>
      </c>
      <c r="S17" s="127">
        <v>45807</v>
      </c>
      <c r="T17" s="127">
        <v>45807</v>
      </c>
      <c r="U17" s="127">
        <v>45807</v>
      </c>
      <c r="V17" s="128">
        <f t="shared" ca="1" si="1"/>
        <v>1</v>
      </c>
      <c r="W17" s="55">
        <v>45468</v>
      </c>
      <c r="X17" s="68" t="s">
        <v>26</v>
      </c>
      <c r="Y17" s="68" t="s">
        <v>234</v>
      </c>
    </row>
    <row r="18" spans="1:25" ht="302.25" hidden="1" customHeight="1" x14ac:dyDescent="0.25">
      <c r="A18" s="68">
        <v>3281</v>
      </c>
      <c r="B18" s="122">
        <v>305</v>
      </c>
      <c r="C18" s="134">
        <v>44736</v>
      </c>
      <c r="D18" s="130" t="s">
        <v>25</v>
      </c>
      <c r="E18" s="135">
        <v>362624148</v>
      </c>
      <c r="F18" s="130">
        <v>23</v>
      </c>
      <c r="G18" s="136">
        <v>44873</v>
      </c>
      <c r="H18" s="134">
        <v>44797</v>
      </c>
      <c r="I18" s="124" t="s">
        <v>28</v>
      </c>
      <c r="J18" s="125" t="s">
        <v>50</v>
      </c>
      <c r="K18" s="68" t="s">
        <v>27</v>
      </c>
      <c r="L18" s="68">
        <v>100</v>
      </c>
      <c r="M18" s="68">
        <v>100</v>
      </c>
      <c r="N18" s="132" t="s">
        <v>406</v>
      </c>
      <c r="O18" s="67" t="s">
        <v>51</v>
      </c>
      <c r="P18" s="67" t="s">
        <v>462</v>
      </c>
      <c r="Q18" s="67" t="s">
        <v>462</v>
      </c>
      <c r="R18" s="67" t="s">
        <v>52</v>
      </c>
      <c r="S18" s="127">
        <v>46021</v>
      </c>
      <c r="T18" s="127">
        <f>S18</f>
        <v>46021</v>
      </c>
      <c r="U18" s="127"/>
      <c r="V18" s="128" t="str">
        <f t="shared" ca="1" si="1"/>
        <v>FUERA DE TIEMPO</v>
      </c>
      <c r="W18" s="68"/>
      <c r="X18" s="68"/>
      <c r="Y18" s="68">
        <v>1</v>
      </c>
    </row>
    <row r="19" spans="1:25" ht="118.5" hidden="1" customHeight="1" x14ac:dyDescent="0.25">
      <c r="A19" s="68">
        <v>3338</v>
      </c>
      <c r="B19" s="122">
        <v>332</v>
      </c>
      <c r="C19" s="137">
        <v>44742</v>
      </c>
      <c r="D19" s="130" t="s">
        <v>25</v>
      </c>
      <c r="E19" s="135">
        <v>523991797</v>
      </c>
      <c r="F19" s="130">
        <v>100</v>
      </c>
      <c r="G19" s="136">
        <v>44797</v>
      </c>
      <c r="H19" s="134">
        <v>44796</v>
      </c>
      <c r="I19" s="124" t="s">
        <v>28</v>
      </c>
      <c r="J19" s="125" t="s">
        <v>33</v>
      </c>
      <c r="K19" s="67" t="s">
        <v>53</v>
      </c>
      <c r="L19" s="68">
        <v>95</v>
      </c>
      <c r="M19" s="68">
        <v>100</v>
      </c>
      <c r="N19" s="132" t="s">
        <v>242</v>
      </c>
      <c r="O19" s="67" t="s">
        <v>54</v>
      </c>
      <c r="P19" s="67" t="s">
        <v>301</v>
      </c>
      <c r="Q19" s="67" t="s">
        <v>302</v>
      </c>
      <c r="R19" s="67" t="s">
        <v>55</v>
      </c>
      <c r="S19" s="127">
        <v>45960</v>
      </c>
      <c r="T19" s="127">
        <f>S19</f>
        <v>45960</v>
      </c>
      <c r="U19" s="127">
        <v>45951</v>
      </c>
      <c r="V19" s="128">
        <f t="shared" ca="1" si="1"/>
        <v>1</v>
      </c>
      <c r="W19" s="55">
        <v>45817</v>
      </c>
      <c r="X19" s="68" t="s">
        <v>26</v>
      </c>
      <c r="Y19" s="68">
        <v>2</v>
      </c>
    </row>
    <row r="20" spans="1:25" ht="307.5" hidden="1" customHeight="1" x14ac:dyDescent="0.25">
      <c r="A20" s="68">
        <v>3310</v>
      </c>
      <c r="B20" s="122">
        <v>342</v>
      </c>
      <c r="C20" s="134">
        <v>44748</v>
      </c>
      <c r="D20" s="130" t="s">
        <v>25</v>
      </c>
      <c r="E20" s="135">
        <v>400000000</v>
      </c>
      <c r="F20" s="130">
        <v>44</v>
      </c>
      <c r="G20" s="136">
        <v>44797</v>
      </c>
      <c r="H20" s="129">
        <v>44796</v>
      </c>
      <c r="I20" s="124" t="s">
        <v>28</v>
      </c>
      <c r="J20" s="125" t="s">
        <v>33</v>
      </c>
      <c r="K20" s="68" t="s">
        <v>27</v>
      </c>
      <c r="L20" s="68">
        <v>100</v>
      </c>
      <c r="M20" s="68">
        <v>93</v>
      </c>
      <c r="N20" s="132" t="s">
        <v>380</v>
      </c>
      <c r="O20" s="67" t="s">
        <v>56</v>
      </c>
      <c r="P20" s="67" t="s">
        <v>443</v>
      </c>
      <c r="Q20" s="67" t="s">
        <v>443</v>
      </c>
      <c r="R20" s="67" t="s">
        <v>57</v>
      </c>
      <c r="S20" s="127">
        <v>46111</v>
      </c>
      <c r="T20" s="127">
        <f t="shared" si="0"/>
        <v>46111</v>
      </c>
      <c r="U20" s="127"/>
      <c r="V20" s="128" t="str">
        <f t="shared" ca="1" si="1"/>
        <v>FUERA DE TIEMPO</v>
      </c>
      <c r="W20" s="68"/>
      <c r="X20" s="68"/>
      <c r="Y20" s="68">
        <v>3</v>
      </c>
    </row>
    <row r="21" spans="1:25" ht="123" hidden="1" customHeight="1" x14ac:dyDescent="0.25">
      <c r="A21" s="68">
        <v>3299</v>
      </c>
      <c r="B21" s="138">
        <v>658</v>
      </c>
      <c r="C21" s="134">
        <v>44862</v>
      </c>
      <c r="D21" s="130" t="s">
        <v>25</v>
      </c>
      <c r="E21" s="135">
        <v>1169803802</v>
      </c>
      <c r="F21" s="130">
        <v>223</v>
      </c>
      <c r="G21" s="54" t="s">
        <v>58</v>
      </c>
      <c r="H21" s="134">
        <v>44922</v>
      </c>
      <c r="I21" s="70" t="s">
        <v>28</v>
      </c>
      <c r="J21" s="125" t="s">
        <v>59</v>
      </c>
      <c r="K21" s="67" t="s">
        <v>60</v>
      </c>
      <c r="L21" s="68">
        <v>0</v>
      </c>
      <c r="M21" s="68">
        <v>0</v>
      </c>
      <c r="N21" s="132" t="s">
        <v>415</v>
      </c>
      <c r="O21" s="67" t="s">
        <v>414</v>
      </c>
      <c r="P21" s="67" t="s">
        <v>416</v>
      </c>
      <c r="Q21" s="67" t="s">
        <v>416</v>
      </c>
      <c r="R21" s="68" t="s">
        <v>31</v>
      </c>
      <c r="S21" s="127">
        <v>45777</v>
      </c>
      <c r="T21" s="127">
        <f t="shared" si="0"/>
        <v>45777</v>
      </c>
      <c r="U21" s="127">
        <v>45777</v>
      </c>
      <c r="V21" s="128">
        <f t="shared" ca="1" si="1"/>
        <v>1</v>
      </c>
      <c r="W21" s="68" t="s">
        <v>31</v>
      </c>
      <c r="X21" s="68" t="s">
        <v>26</v>
      </c>
      <c r="Y21" s="68" t="s">
        <v>234</v>
      </c>
    </row>
    <row r="22" spans="1:25" ht="146.25" customHeight="1" x14ac:dyDescent="0.25">
      <c r="A22" s="68">
        <v>3344</v>
      </c>
      <c r="B22" s="122">
        <v>806</v>
      </c>
      <c r="C22" s="134">
        <v>2022</v>
      </c>
      <c r="D22" s="130" t="s">
        <v>25</v>
      </c>
      <c r="E22" s="69">
        <v>369816594</v>
      </c>
      <c r="F22" s="130">
        <v>21</v>
      </c>
      <c r="G22" s="129">
        <v>45013</v>
      </c>
      <c r="H22" s="129">
        <v>44922</v>
      </c>
      <c r="I22" s="124" t="s">
        <v>28</v>
      </c>
      <c r="J22" s="125" t="s">
        <v>48</v>
      </c>
      <c r="K22" s="68" t="s">
        <v>27</v>
      </c>
      <c r="L22" s="68">
        <v>90</v>
      </c>
      <c r="M22" s="68">
        <v>100</v>
      </c>
      <c r="N22" s="132" t="s">
        <v>453</v>
      </c>
      <c r="O22" s="67" t="s">
        <v>61</v>
      </c>
      <c r="P22" s="67"/>
      <c r="Q22" s="67"/>
      <c r="R22" s="67" t="s">
        <v>62</v>
      </c>
      <c r="S22" s="127">
        <v>46142</v>
      </c>
      <c r="T22" s="127">
        <f t="shared" si="0"/>
        <v>46142</v>
      </c>
      <c r="U22" s="127"/>
      <c r="V22" s="128" t="str">
        <f t="shared" ca="1" si="1"/>
        <v>FUERA DE TIEMPO</v>
      </c>
      <c r="W22" s="68"/>
      <c r="X22" s="68"/>
      <c r="Y22" s="68">
        <v>2</v>
      </c>
    </row>
    <row r="23" spans="1:25" ht="147.75" hidden="1" customHeight="1" x14ac:dyDescent="0.25">
      <c r="A23" s="68">
        <v>3370</v>
      </c>
      <c r="B23" s="122">
        <v>807</v>
      </c>
      <c r="C23" s="134">
        <v>44911</v>
      </c>
      <c r="D23" s="130" t="s">
        <v>25</v>
      </c>
      <c r="E23" s="135">
        <v>1634556000</v>
      </c>
      <c r="F23" s="130">
        <v>142</v>
      </c>
      <c r="G23" s="54">
        <v>45036</v>
      </c>
      <c r="H23" s="134">
        <v>44921</v>
      </c>
      <c r="I23" s="124" t="s">
        <v>28</v>
      </c>
      <c r="J23" s="125" t="s">
        <v>63</v>
      </c>
      <c r="K23" s="68" t="s">
        <v>27</v>
      </c>
      <c r="L23" s="68">
        <v>95</v>
      </c>
      <c r="M23" s="68">
        <v>100</v>
      </c>
      <c r="N23" s="132" t="s">
        <v>460</v>
      </c>
      <c r="O23" s="67" t="s">
        <v>64</v>
      </c>
      <c r="P23" s="67" t="s">
        <v>461</v>
      </c>
      <c r="Q23" s="67" t="s">
        <v>461</v>
      </c>
      <c r="R23" s="67" t="s">
        <v>65</v>
      </c>
      <c r="S23" s="127">
        <v>46142</v>
      </c>
      <c r="T23" s="127">
        <f t="shared" si="0"/>
        <v>46142</v>
      </c>
      <c r="U23" s="127"/>
      <c r="V23" s="128" t="str">
        <f t="shared" ca="1" si="1"/>
        <v>FUERA DE TIEMPO</v>
      </c>
      <c r="W23" s="68"/>
      <c r="X23" s="68"/>
      <c r="Y23" s="68">
        <v>2</v>
      </c>
    </row>
    <row r="24" spans="1:25" ht="186.75" hidden="1" customHeight="1" x14ac:dyDescent="0.25">
      <c r="A24" s="68">
        <v>3106</v>
      </c>
      <c r="B24" s="122">
        <v>803</v>
      </c>
      <c r="C24" s="134">
        <v>44911</v>
      </c>
      <c r="D24" s="130" t="s">
        <v>66</v>
      </c>
      <c r="E24" s="135">
        <v>646800060</v>
      </c>
      <c r="F24" s="130">
        <v>18</v>
      </c>
      <c r="G24" s="54">
        <v>45013</v>
      </c>
      <c r="H24" s="129">
        <v>45013</v>
      </c>
      <c r="I24" s="124" t="s">
        <v>26</v>
      </c>
      <c r="J24" s="125" t="s">
        <v>67</v>
      </c>
      <c r="K24" s="68" t="s">
        <v>27</v>
      </c>
      <c r="L24" s="68">
        <v>50</v>
      </c>
      <c r="M24" s="68">
        <v>10</v>
      </c>
      <c r="N24" s="132" t="s">
        <v>411</v>
      </c>
      <c r="O24" s="67" t="s">
        <v>410</v>
      </c>
      <c r="P24" s="67" t="s">
        <v>450</v>
      </c>
      <c r="Q24" s="67" t="s">
        <v>449</v>
      </c>
      <c r="R24" s="67" t="s">
        <v>68</v>
      </c>
      <c r="S24" s="127">
        <v>46446</v>
      </c>
      <c r="T24" s="127">
        <v>46446</v>
      </c>
      <c r="U24" s="127"/>
      <c r="V24" s="128" t="str">
        <f t="shared" ca="1" si="1"/>
        <v>A TIEMPO</v>
      </c>
      <c r="W24" s="68"/>
      <c r="X24" s="68"/>
      <c r="Y24" s="68">
        <v>1</v>
      </c>
    </row>
    <row r="25" spans="1:25" ht="270" customHeight="1" x14ac:dyDescent="0.25">
      <c r="A25" s="68">
        <v>3114</v>
      </c>
      <c r="B25" s="122">
        <v>799</v>
      </c>
      <c r="C25" s="134">
        <v>44911</v>
      </c>
      <c r="D25" s="130" t="s">
        <v>66</v>
      </c>
      <c r="E25" s="135">
        <v>1572764920</v>
      </c>
      <c r="F25" s="130">
        <v>38</v>
      </c>
      <c r="G25" s="54">
        <v>45745</v>
      </c>
      <c r="H25" s="129">
        <v>45013</v>
      </c>
      <c r="I25" s="124" t="s">
        <v>28</v>
      </c>
      <c r="J25" s="125" t="s">
        <v>69</v>
      </c>
      <c r="K25" s="68" t="s">
        <v>27</v>
      </c>
      <c r="L25" s="68">
        <v>50</v>
      </c>
      <c r="M25" s="68">
        <v>100</v>
      </c>
      <c r="N25" s="132" t="s">
        <v>457</v>
      </c>
      <c r="O25" s="67" t="s">
        <v>405</v>
      </c>
      <c r="P25" s="67" t="s">
        <v>459</v>
      </c>
      <c r="Q25" s="67" t="s">
        <v>458</v>
      </c>
      <c r="R25" s="67" t="s">
        <v>70</v>
      </c>
      <c r="S25" s="127">
        <v>46172</v>
      </c>
      <c r="T25" s="127">
        <f>S25</f>
        <v>46172</v>
      </c>
      <c r="U25" s="127"/>
      <c r="V25" s="128" t="str">
        <f t="shared" ca="1" si="1"/>
        <v>A TIEMPO</v>
      </c>
      <c r="W25" s="68"/>
      <c r="X25" s="68"/>
      <c r="Y25" s="68">
        <v>3</v>
      </c>
    </row>
    <row r="26" spans="1:25" ht="95.25" hidden="1" customHeight="1" x14ac:dyDescent="0.25">
      <c r="A26" s="68">
        <v>516</v>
      </c>
      <c r="B26" s="139">
        <v>878</v>
      </c>
      <c r="C26" s="127">
        <v>43816</v>
      </c>
      <c r="D26" s="130" t="s">
        <v>25</v>
      </c>
      <c r="E26" s="69">
        <v>662910000</v>
      </c>
      <c r="F26" s="130">
        <v>38</v>
      </c>
      <c r="G26" s="133">
        <v>44039</v>
      </c>
      <c r="H26" s="127">
        <v>43909</v>
      </c>
      <c r="I26" s="124" t="s">
        <v>28</v>
      </c>
      <c r="J26" s="125" t="s">
        <v>30</v>
      </c>
      <c r="K26" s="67" t="s">
        <v>29</v>
      </c>
      <c r="L26" s="68">
        <v>0</v>
      </c>
      <c r="M26" s="68">
        <v>0</v>
      </c>
      <c r="N26" s="132" t="s">
        <v>31</v>
      </c>
      <c r="O26" s="68" t="s">
        <v>31</v>
      </c>
      <c r="P26" s="67" t="s">
        <v>31</v>
      </c>
      <c r="Q26" s="68" t="s">
        <v>31</v>
      </c>
      <c r="R26" s="68" t="s">
        <v>31</v>
      </c>
      <c r="S26" s="127">
        <v>45777</v>
      </c>
      <c r="T26" s="127">
        <f t="shared" si="0"/>
        <v>45777</v>
      </c>
      <c r="U26" s="127">
        <v>45757</v>
      </c>
      <c r="V26" s="128">
        <f t="shared" ref="V26:V35" ca="1" si="2">IF(S26="","",IF(U26&lt;&gt;"",IF(U26&lt;=T26,1,3),IF(T26&gt;=NOW(),"A TIEMPO","FUERA DE TIEMPO")))</f>
        <v>1</v>
      </c>
      <c r="W26" s="55">
        <v>45287</v>
      </c>
      <c r="X26" s="68" t="s">
        <v>26</v>
      </c>
      <c r="Y26" s="68" t="s">
        <v>234</v>
      </c>
    </row>
    <row r="27" spans="1:25" ht="180" customHeight="1" x14ac:dyDescent="0.25">
      <c r="A27" s="68">
        <v>3388</v>
      </c>
      <c r="B27" s="122">
        <v>100</v>
      </c>
      <c r="C27" s="55">
        <v>45378</v>
      </c>
      <c r="D27" s="68" t="s">
        <v>25</v>
      </c>
      <c r="E27" s="140">
        <v>1038558355</v>
      </c>
      <c r="F27" s="68">
        <v>30</v>
      </c>
      <c r="G27" s="55">
        <v>45412</v>
      </c>
      <c r="H27" s="55">
        <v>45411</v>
      </c>
      <c r="I27" s="124" t="s">
        <v>28</v>
      </c>
      <c r="J27" s="125" t="s">
        <v>67</v>
      </c>
      <c r="K27" s="68" t="s">
        <v>27</v>
      </c>
      <c r="L27" s="68">
        <v>64</v>
      </c>
      <c r="M27" s="68">
        <v>74.5</v>
      </c>
      <c r="N27" s="141" t="s">
        <v>412</v>
      </c>
      <c r="O27" s="67" t="s">
        <v>438</v>
      </c>
      <c r="P27" s="67" t="s">
        <v>413</v>
      </c>
      <c r="Q27" s="67" t="s">
        <v>439</v>
      </c>
      <c r="R27" s="67" t="s">
        <v>71</v>
      </c>
      <c r="S27" s="127">
        <v>46476</v>
      </c>
      <c r="T27" s="127">
        <f t="shared" si="0"/>
        <v>46476</v>
      </c>
      <c r="U27" s="127"/>
      <c r="V27" s="128" t="str">
        <f t="shared" ca="1" si="2"/>
        <v>A TIEMPO</v>
      </c>
      <c r="W27" s="68"/>
      <c r="X27" s="68"/>
      <c r="Y27" s="68">
        <v>2</v>
      </c>
    </row>
    <row r="28" spans="1:25" ht="222.75" hidden="1" customHeight="1" x14ac:dyDescent="0.25">
      <c r="A28" s="68">
        <v>3396</v>
      </c>
      <c r="B28" s="122">
        <v>176</v>
      </c>
      <c r="C28" s="55">
        <v>45406</v>
      </c>
      <c r="D28" s="68" t="s">
        <v>25</v>
      </c>
      <c r="E28" s="140">
        <v>373534306</v>
      </c>
      <c r="F28" s="130">
        <v>40</v>
      </c>
      <c r="G28" s="55">
        <v>45409</v>
      </c>
      <c r="H28" s="55">
        <v>45435</v>
      </c>
      <c r="I28" s="124" t="s">
        <v>28</v>
      </c>
      <c r="J28" s="125" t="s">
        <v>67</v>
      </c>
      <c r="K28" s="68" t="s">
        <v>27</v>
      </c>
      <c r="L28" s="68">
        <v>80</v>
      </c>
      <c r="M28" s="68">
        <v>40</v>
      </c>
      <c r="N28" s="67" t="s">
        <v>445</v>
      </c>
      <c r="O28" s="67" t="s">
        <v>407</v>
      </c>
      <c r="P28" s="67" t="s">
        <v>446</v>
      </c>
      <c r="Q28" s="67" t="s">
        <v>447</v>
      </c>
      <c r="R28" s="67" t="s">
        <v>72</v>
      </c>
      <c r="S28" s="127">
        <v>46420</v>
      </c>
      <c r="T28" s="127">
        <v>46420</v>
      </c>
      <c r="U28" s="127"/>
      <c r="V28" s="128" t="str">
        <f t="shared" ca="1" si="2"/>
        <v>A TIEMPO</v>
      </c>
      <c r="W28" s="68"/>
      <c r="X28" s="68"/>
      <c r="Y28" s="68">
        <v>2</v>
      </c>
    </row>
    <row r="29" spans="1:25" ht="195.75" hidden="1" customHeight="1" x14ac:dyDescent="0.25">
      <c r="A29" s="68">
        <v>3556</v>
      </c>
      <c r="B29" s="122">
        <v>295</v>
      </c>
      <c r="C29" s="55">
        <v>45447</v>
      </c>
      <c r="D29" s="68" t="s">
        <v>25</v>
      </c>
      <c r="E29" s="140">
        <v>1557547229</v>
      </c>
      <c r="F29" s="130">
        <v>23</v>
      </c>
      <c r="G29" s="137">
        <v>45455</v>
      </c>
      <c r="H29" s="55">
        <v>45470</v>
      </c>
      <c r="I29" s="124" t="s">
        <v>28</v>
      </c>
      <c r="J29" s="125" t="s">
        <v>253</v>
      </c>
      <c r="K29" s="68" t="s">
        <v>27</v>
      </c>
      <c r="L29" s="60">
        <v>51</v>
      </c>
      <c r="M29" s="60">
        <v>2</v>
      </c>
      <c r="N29" s="67" t="s">
        <v>387</v>
      </c>
      <c r="O29" s="67" t="s">
        <v>386</v>
      </c>
      <c r="P29" s="67" t="s">
        <v>388</v>
      </c>
      <c r="Q29" s="67" t="s">
        <v>436</v>
      </c>
      <c r="R29" s="67" t="s">
        <v>303</v>
      </c>
      <c r="S29" s="133">
        <v>46172</v>
      </c>
      <c r="T29" s="127">
        <f>S29</f>
        <v>46172</v>
      </c>
      <c r="U29" s="133"/>
      <c r="V29" s="128" t="str">
        <f t="shared" ca="1" si="2"/>
        <v>A TIEMPO</v>
      </c>
      <c r="W29" s="68"/>
      <c r="X29" s="68"/>
      <c r="Y29" s="68">
        <v>1</v>
      </c>
    </row>
    <row r="30" spans="1:25" ht="195.75" hidden="1" customHeight="1" x14ac:dyDescent="0.25">
      <c r="A30" s="68">
        <v>3644</v>
      </c>
      <c r="B30" s="122">
        <v>899</v>
      </c>
      <c r="C30" s="55">
        <v>45657</v>
      </c>
      <c r="D30" s="68" t="s">
        <v>66</v>
      </c>
      <c r="E30" s="140">
        <v>8333728228</v>
      </c>
      <c r="F30" s="130">
        <v>180</v>
      </c>
      <c r="G30" s="137">
        <v>45880</v>
      </c>
      <c r="H30" s="68" t="s">
        <v>74</v>
      </c>
      <c r="I30" s="124" t="s">
        <v>28</v>
      </c>
      <c r="J30" s="125" t="s">
        <v>384</v>
      </c>
      <c r="K30" s="68" t="str">
        <f>K31</f>
        <v>En Ejecución</v>
      </c>
      <c r="L30" s="68">
        <v>10</v>
      </c>
      <c r="M30" s="68">
        <f>M31</f>
        <v>0</v>
      </c>
      <c r="N30" s="67" t="s">
        <v>467</v>
      </c>
      <c r="O30" s="67" t="s">
        <v>385</v>
      </c>
      <c r="P30" s="67" t="s">
        <v>304</v>
      </c>
      <c r="Q30" s="67" t="s">
        <v>468</v>
      </c>
      <c r="R30" s="67" t="s">
        <v>260</v>
      </c>
      <c r="S30" s="133">
        <v>46149</v>
      </c>
      <c r="T30" s="127">
        <f>S30</f>
        <v>46149</v>
      </c>
      <c r="U30" s="133"/>
      <c r="V30" s="128" t="str">
        <f t="shared" ca="1" si="2"/>
        <v>A TIEMPO</v>
      </c>
      <c r="W30" s="68"/>
      <c r="X30" s="68"/>
      <c r="Y30" s="68">
        <v>1</v>
      </c>
    </row>
    <row r="31" spans="1:25" ht="126.75" hidden="1" customHeight="1" x14ac:dyDescent="0.25">
      <c r="A31" s="68">
        <v>3575</v>
      </c>
      <c r="B31" s="122">
        <v>161</v>
      </c>
      <c r="C31" s="55">
        <v>45784</v>
      </c>
      <c r="D31" s="68" t="s">
        <v>75</v>
      </c>
      <c r="E31" s="140">
        <v>6482944004</v>
      </c>
      <c r="F31" s="130">
        <v>190</v>
      </c>
      <c r="G31" s="137">
        <v>45848</v>
      </c>
      <c r="H31" s="68" t="s">
        <v>76</v>
      </c>
      <c r="I31" s="124" t="s">
        <v>28</v>
      </c>
      <c r="J31" s="125" t="s">
        <v>262</v>
      </c>
      <c r="K31" s="68" t="s">
        <v>27</v>
      </c>
      <c r="L31" s="68">
        <v>36</v>
      </c>
      <c r="M31" s="68">
        <v>0</v>
      </c>
      <c r="N31" s="67" t="s">
        <v>392</v>
      </c>
      <c r="O31" s="67" t="s">
        <v>393</v>
      </c>
      <c r="P31" s="67" t="s">
        <v>394</v>
      </c>
      <c r="Q31" s="67" t="s">
        <v>395</v>
      </c>
      <c r="R31" s="67" t="s">
        <v>261</v>
      </c>
      <c r="S31" s="133">
        <v>46203</v>
      </c>
      <c r="T31" s="127">
        <f>S31</f>
        <v>46203</v>
      </c>
      <c r="U31" s="133"/>
      <c r="V31" s="128" t="str">
        <f t="shared" ca="1" si="2"/>
        <v>A TIEMPO</v>
      </c>
      <c r="W31" s="68"/>
      <c r="X31" s="68"/>
      <c r="Y31" s="68">
        <v>1</v>
      </c>
    </row>
    <row r="32" spans="1:25" ht="156.94999999999999" customHeight="1" x14ac:dyDescent="0.25">
      <c r="A32" s="68">
        <v>3642</v>
      </c>
      <c r="B32" s="122">
        <v>376</v>
      </c>
      <c r="C32" s="142">
        <v>45869</v>
      </c>
      <c r="D32" s="68" t="s">
        <v>66</v>
      </c>
      <c r="E32" s="143">
        <v>8724178435</v>
      </c>
      <c r="F32" s="68">
        <v>60</v>
      </c>
      <c r="G32" s="67" t="s">
        <v>463</v>
      </c>
      <c r="H32" s="67" t="s">
        <v>76</v>
      </c>
      <c r="I32" s="68" t="s">
        <v>28</v>
      </c>
      <c r="J32" s="125" t="s">
        <v>262</v>
      </c>
      <c r="K32" s="68" t="s">
        <v>77</v>
      </c>
      <c r="L32" s="68">
        <v>0</v>
      </c>
      <c r="M32" s="68">
        <v>0</v>
      </c>
      <c r="N32" s="67" t="s">
        <v>464</v>
      </c>
      <c r="O32" s="144" t="s">
        <v>299</v>
      </c>
      <c r="P32" s="144" t="s">
        <v>466</v>
      </c>
      <c r="Q32" s="67" t="s">
        <v>465</v>
      </c>
      <c r="R32" s="144" t="s">
        <v>298</v>
      </c>
      <c r="S32" s="145">
        <v>46234</v>
      </c>
      <c r="T32" s="145">
        <v>46234</v>
      </c>
      <c r="U32" s="133"/>
      <c r="V32" s="128" t="str">
        <f t="shared" ca="1" si="2"/>
        <v>A TIEMPO</v>
      </c>
      <c r="W32" s="68"/>
      <c r="X32" s="68"/>
      <c r="Y32" s="7">
        <v>1</v>
      </c>
    </row>
    <row r="33" spans="1:25" ht="68.099999999999994" customHeight="1" x14ac:dyDescent="0.25">
      <c r="A33" s="68">
        <v>3687</v>
      </c>
      <c r="B33" s="122">
        <v>650</v>
      </c>
      <c r="C33" s="142">
        <v>45953</v>
      </c>
      <c r="D33" s="68" t="s">
        <v>66</v>
      </c>
      <c r="E33" s="143">
        <v>2926647428</v>
      </c>
      <c r="F33" s="68">
        <v>87</v>
      </c>
      <c r="G33" s="67" t="s">
        <v>297</v>
      </c>
      <c r="H33" s="67" t="s">
        <v>76</v>
      </c>
      <c r="I33" s="68" t="s">
        <v>28</v>
      </c>
      <c r="J33" s="132" t="s">
        <v>337</v>
      </c>
      <c r="K33" s="68" t="s">
        <v>77</v>
      </c>
      <c r="L33" s="68">
        <v>0</v>
      </c>
      <c r="M33" s="68">
        <v>0</v>
      </c>
      <c r="N33" s="67" t="s">
        <v>389</v>
      </c>
      <c r="O33" s="144"/>
      <c r="P33" s="67" t="s">
        <v>390</v>
      </c>
      <c r="Q33" s="67" t="s">
        <v>391</v>
      </c>
      <c r="R33" s="144"/>
      <c r="S33" s="145">
        <v>46234</v>
      </c>
      <c r="T33" s="145">
        <v>46234</v>
      </c>
      <c r="U33" s="7"/>
      <c r="V33" s="128" t="str">
        <f t="shared" ca="1" si="2"/>
        <v>A TIEMPO</v>
      </c>
      <c r="W33" s="7"/>
      <c r="X33" s="7"/>
      <c r="Y33" s="7">
        <v>1</v>
      </c>
    </row>
    <row r="34" spans="1:25" ht="107.25" hidden="1" customHeight="1" x14ac:dyDescent="0.25">
      <c r="A34" s="68">
        <v>3690</v>
      </c>
      <c r="B34" s="122">
        <v>628</v>
      </c>
      <c r="C34" s="142">
        <v>45946</v>
      </c>
      <c r="D34" s="68" t="s">
        <v>66</v>
      </c>
      <c r="E34" s="140">
        <v>2151942208</v>
      </c>
      <c r="F34" s="130">
        <v>172</v>
      </c>
      <c r="G34" s="67" t="s">
        <v>297</v>
      </c>
      <c r="H34" s="67" t="s">
        <v>76</v>
      </c>
      <c r="I34" s="68" t="s">
        <v>28</v>
      </c>
      <c r="J34" s="132" t="s">
        <v>337</v>
      </c>
      <c r="K34" s="68" t="s">
        <v>77</v>
      </c>
      <c r="L34" s="68">
        <v>0</v>
      </c>
      <c r="M34" s="68">
        <v>0</v>
      </c>
      <c r="N34" s="67" t="s">
        <v>399</v>
      </c>
      <c r="O34" s="7"/>
      <c r="P34" s="67" t="s">
        <v>396</v>
      </c>
      <c r="Q34" s="67" t="s">
        <v>397</v>
      </c>
      <c r="R34" s="25"/>
      <c r="S34" s="146">
        <v>46326</v>
      </c>
      <c r="T34" s="146">
        <v>46325</v>
      </c>
      <c r="U34" s="7"/>
      <c r="V34" s="128" t="str">
        <f t="shared" ca="1" si="2"/>
        <v>A TIEMPO</v>
      </c>
      <c r="W34" s="7"/>
      <c r="X34" s="7"/>
      <c r="Y34" s="7">
        <v>0</v>
      </c>
    </row>
    <row r="35" spans="1:25" ht="93" hidden="1" customHeight="1" x14ac:dyDescent="0.25">
      <c r="A35" s="68">
        <v>3691</v>
      </c>
      <c r="B35" s="68">
        <v>604</v>
      </c>
      <c r="C35" s="55">
        <v>45940</v>
      </c>
      <c r="D35" s="68" t="s">
        <v>25</v>
      </c>
      <c r="E35" s="140">
        <v>1216047712</v>
      </c>
      <c r="F35" s="68">
        <v>57</v>
      </c>
      <c r="G35" s="67" t="s">
        <v>338</v>
      </c>
      <c r="H35" s="67" t="s">
        <v>76</v>
      </c>
      <c r="I35" s="68" t="s">
        <v>28</v>
      </c>
      <c r="J35" s="68" t="s">
        <v>337</v>
      </c>
      <c r="K35" s="68" t="s">
        <v>77</v>
      </c>
      <c r="L35" s="68">
        <v>0</v>
      </c>
      <c r="M35" s="68">
        <v>0</v>
      </c>
      <c r="N35" s="68" t="s">
        <v>372</v>
      </c>
      <c r="O35" s="7"/>
      <c r="P35" s="67"/>
      <c r="Q35" s="67" t="s">
        <v>398</v>
      </c>
      <c r="R35" s="67" t="s">
        <v>437</v>
      </c>
      <c r="S35" s="146">
        <v>46326</v>
      </c>
      <c r="T35" s="146">
        <v>46326</v>
      </c>
      <c r="U35" s="7"/>
      <c r="V35" s="128" t="str">
        <f t="shared" ca="1" si="2"/>
        <v>A TIEMPO</v>
      </c>
      <c r="W35" s="7"/>
      <c r="X35" s="7"/>
      <c r="Y35" s="7">
        <v>1</v>
      </c>
    </row>
    <row r="36" spans="1:25" ht="0.95" hidden="1" customHeight="1" x14ac:dyDescent="0.25">
      <c r="M36" s="68">
        <v>0</v>
      </c>
    </row>
  </sheetData>
  <autoFilter ref="A1:Y36">
    <filterColumn colId="1">
      <filters>
        <filter val="100"/>
        <filter val="218"/>
        <filter val="272"/>
        <filter val="292"/>
        <filter val="376"/>
        <filter val="391"/>
        <filter val="650"/>
        <filter val="799"/>
        <filter val="806"/>
      </filters>
    </filterColumn>
  </autoFilter>
  <phoneticPr fontId="21" type="noConversion"/>
  <conditionalFormatting sqref="V2 V4:V25 V27:V35">
    <cfRule type="iconSet" priority="1438">
      <iconSet iconSet="3Arrows" showValue="0" reverse="1">
        <cfvo type="percent" val="0"/>
        <cfvo type="num" val="1" gte="0"/>
        <cfvo type="num" val="2"/>
      </iconSet>
    </cfRule>
  </conditionalFormatting>
  <conditionalFormatting sqref="V2:V4 V6:V35">
    <cfRule type="containsText" dxfId="274" priority="26" stopIfTrue="1" operator="containsText" text="A TIEMPO">
      <formula>NOT(ISERROR(SEARCH("A TIEMPO",V2)))</formula>
    </cfRule>
    <cfRule type="containsText" dxfId="273" priority="27" stopIfTrue="1" operator="containsText" text="VENCIDO">
      <formula>NOT(ISERROR(SEARCH("VENCIDO",V2)))</formula>
    </cfRule>
  </conditionalFormatting>
  <conditionalFormatting sqref="V2:V35">
    <cfRule type="cellIs" dxfId="272" priority="13" operator="equal">
      <formula>1</formula>
    </cfRule>
    <cfRule type="cellIs" dxfId="271" priority="14" operator="equal">
      <formula>"FUERA DE TIEMPO"</formula>
    </cfRule>
  </conditionalFormatting>
  <conditionalFormatting sqref="V3">
    <cfRule type="iconSet" priority="25">
      <iconSet iconSet="3Arrows" showValue="0" reverse="1">
        <cfvo type="percent" val="0"/>
        <cfvo type="num" val="1" gte="0"/>
        <cfvo type="num" val="2"/>
      </iconSet>
    </cfRule>
  </conditionalFormatting>
  <conditionalFormatting sqref="V4:V13">
    <cfRule type="containsText" dxfId="270" priority="29" stopIfTrue="1" operator="containsText" text="A TIEMPO">
      <formula>NOT(ISERROR(SEARCH("A TIEMPO",V4)))</formula>
    </cfRule>
    <cfRule type="containsText" dxfId="269" priority="30" stopIfTrue="1" operator="containsText" text="VENCIDO">
      <formula>NOT(ISERROR(SEARCH("VENCIDO",V4)))</formula>
    </cfRule>
  </conditionalFormatting>
  <conditionalFormatting sqref="V5">
    <cfRule type="iconSet" priority="10">
      <iconSet iconSet="3Arrows" showValue="0" reverse="1">
        <cfvo type="percent" val="0"/>
        <cfvo type="num" val="1" gte="0"/>
        <cfvo type="num" val="2"/>
      </iconSet>
    </cfRule>
  </conditionalFormatting>
  <conditionalFormatting sqref="V5:V6">
    <cfRule type="containsText" dxfId="268" priority="8" stopIfTrue="1" operator="containsText" text="A TIEMPO">
      <formula>NOT(ISERROR(SEARCH("A TIEMPO",V5)))</formula>
    </cfRule>
    <cfRule type="containsText" dxfId="267" priority="9" stopIfTrue="1" operator="containsText" text="VENCIDO">
      <formula>NOT(ISERROR(SEARCH("VENCIDO",V5)))</formula>
    </cfRule>
  </conditionalFormatting>
  <conditionalFormatting sqref="V6">
    <cfRule type="iconSet" priority="11">
      <iconSet iconSet="3Arrows" showValue="0" reverse="1">
        <cfvo type="percent" val="0"/>
        <cfvo type="num" val="1" gte="0"/>
        <cfvo type="num" val="2"/>
      </iconSet>
    </cfRule>
  </conditionalFormatting>
  <conditionalFormatting sqref="V7:V8">
    <cfRule type="iconSet" priority="32">
      <iconSet iconSet="3Arrows" showValue="0" reverse="1">
        <cfvo type="percent" val="0"/>
        <cfvo type="num" val="1" gte="0"/>
        <cfvo type="num" val="2"/>
      </iconSet>
    </cfRule>
  </conditionalFormatting>
  <conditionalFormatting sqref="V12">
    <cfRule type="iconSet" priority="28">
      <iconSet iconSet="3Arrows" showValue="0" reverse="1">
        <cfvo type="percent" val="0"/>
        <cfvo type="num" val="1" gte="0"/>
        <cfvo type="num" val="2"/>
      </iconSet>
    </cfRule>
  </conditionalFormatting>
  <conditionalFormatting sqref="V14">
    <cfRule type="iconSet" priority="20">
      <iconSet iconSet="3Arrows" showValue="0" reverse="1">
        <cfvo type="percent" val="0"/>
        <cfvo type="num" val="1" gte="0"/>
        <cfvo type="num" val="2"/>
      </iconSet>
    </cfRule>
  </conditionalFormatting>
  <conditionalFormatting sqref="V14:V18">
    <cfRule type="containsText" dxfId="266" priority="18" stopIfTrue="1" operator="containsText" text="A TIEMPO">
      <formula>NOT(ISERROR(SEARCH("A TIEMPO",V14)))</formula>
    </cfRule>
    <cfRule type="containsText" dxfId="265" priority="19" stopIfTrue="1" operator="containsText" text="VENCIDO">
      <formula>NOT(ISERROR(SEARCH("VENCIDO",V14)))</formula>
    </cfRule>
  </conditionalFormatting>
  <conditionalFormatting sqref="V15">
    <cfRule type="iconSet" priority="21">
      <iconSet iconSet="3Arrows" showValue="0" reverse="1">
        <cfvo type="percent" val="0"/>
        <cfvo type="num" val="1" gte="0"/>
        <cfvo type="num" val="2"/>
      </iconSet>
    </cfRule>
  </conditionalFormatting>
  <conditionalFormatting sqref="V18">
    <cfRule type="iconSet" priority="1">
      <iconSet iconSet="3Arrows" showValue="0" reverse="1">
        <cfvo type="percent" val="0"/>
        <cfvo type="num" val="1" gte="0"/>
        <cfvo type="num" val="2"/>
      </iconSet>
    </cfRule>
    <cfRule type="iconSet" priority="33">
      <iconSet iconSet="3Arrows" showValue="0" reverse="1">
        <cfvo type="percent" val="0"/>
        <cfvo type="num" val="1" gte="0"/>
        <cfvo type="num" val="2"/>
      </iconSet>
    </cfRule>
  </conditionalFormatting>
  <conditionalFormatting sqref="V19:V25">
    <cfRule type="containsText" dxfId="264" priority="23" stopIfTrue="1" operator="containsText" text="A TIEMPO">
      <formula>NOT(ISERROR(SEARCH("A TIEMPO",V19)))</formula>
    </cfRule>
    <cfRule type="containsText" dxfId="263" priority="24" stopIfTrue="1" operator="containsText" text="VENCIDO">
      <formula>NOT(ISERROR(SEARCH("VENCIDO",V19)))</formula>
    </cfRule>
  </conditionalFormatting>
  <conditionalFormatting sqref="V24">
    <cfRule type="iconSet" priority="22">
      <iconSet iconSet="3Arrows" showValue="0" reverse="1">
        <cfvo type="percent" val="0"/>
        <cfvo type="num" val="1" gte="0"/>
        <cfvo type="num" val="2"/>
      </iconSet>
    </cfRule>
  </conditionalFormatting>
  <conditionalFormatting sqref="V26:V27">
    <cfRule type="iconSet" priority="17">
      <iconSet iconSet="3Arrows" showValue="0" reverse="1">
        <cfvo type="percent" val="0"/>
        <cfvo type="num" val="1" gte="0"/>
        <cfvo type="num" val="2"/>
      </iconSet>
    </cfRule>
  </conditionalFormatting>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FORM!$G$12:$G$14</xm:f>
          </x14:formula1>
          <xm:sqref>X2:X32</xm:sqref>
        </x14:dataValidation>
        <x14:dataValidation type="list" allowBlank="1" showInputMessage="1" showErrorMessage="1">
          <x14:formula1>
            <xm:f>FORM!#REF!</xm:f>
          </x14:formula1>
          <xm:sqref>K2:K31 D36 D37:D38</xm:sqref>
        </x14:dataValidation>
        <x14:dataValidation type="list" allowBlank="1" showInputMessage="1" showErrorMessage="1">
          <x14:formula1>
            <xm:f>FORM!$B$12:$B$16</xm:f>
          </x14:formula1>
          <xm:sqref>D2:D35</xm:sqref>
        </x14:dataValidation>
        <x14:dataValidation type="list" allowBlank="1" showInputMessage="1" showErrorMessage="1">
          <x14:formula1>
            <xm:f>FORM!$C$12:$C$13</xm:f>
          </x14:formula1>
          <xm:sqref>I2:I38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E12"/>
  <sheetViews>
    <sheetView topLeftCell="A11" workbookViewId="0">
      <selection activeCell="D12" sqref="D12"/>
    </sheetView>
  </sheetViews>
  <sheetFormatPr baseColWidth="10" defaultColWidth="11.42578125" defaultRowHeight="15" x14ac:dyDescent="0.25"/>
  <cols>
    <col min="1" max="1" width="24.42578125" customWidth="1"/>
    <col min="2" max="2" width="16.85546875" customWidth="1"/>
    <col min="3" max="3" width="15.7109375" bestFit="1" customWidth="1"/>
    <col min="4" max="4" width="110" customWidth="1"/>
    <col min="5" max="5" width="57.7109375" customWidth="1"/>
  </cols>
  <sheetData>
    <row r="1" spans="1:5" x14ac:dyDescent="0.25">
      <c r="A1" s="75" t="s">
        <v>78</v>
      </c>
      <c r="B1" s="75" t="s">
        <v>79</v>
      </c>
      <c r="C1" s="75" t="s">
        <v>80</v>
      </c>
      <c r="D1" s="75" t="s">
        <v>81</v>
      </c>
      <c r="E1" s="75" t="s">
        <v>82</v>
      </c>
    </row>
    <row r="2" spans="1:5" ht="105" x14ac:dyDescent="0.25">
      <c r="A2" s="3" t="s">
        <v>83</v>
      </c>
      <c r="B2" s="3" t="s">
        <v>84</v>
      </c>
      <c r="C2" s="3" t="s">
        <v>85</v>
      </c>
      <c r="D2" s="74" t="s">
        <v>289</v>
      </c>
      <c r="E2" s="74" t="s">
        <v>86</v>
      </c>
    </row>
    <row r="3" spans="1:5" s="3" customFormat="1" ht="135" x14ac:dyDescent="0.25">
      <c r="A3" s="3" t="s">
        <v>87</v>
      </c>
      <c r="B3" s="3" t="s">
        <v>84</v>
      </c>
      <c r="C3" s="3" t="s">
        <v>85</v>
      </c>
      <c r="D3" s="74" t="s">
        <v>290</v>
      </c>
      <c r="E3" s="76" t="s">
        <v>88</v>
      </c>
    </row>
    <row r="4" spans="1:5" s="3" customFormat="1" ht="135" x14ac:dyDescent="0.25">
      <c r="A4" s="3" t="s">
        <v>89</v>
      </c>
      <c r="B4" s="3" t="s">
        <v>84</v>
      </c>
      <c r="C4" s="3" t="s">
        <v>90</v>
      </c>
      <c r="D4" s="74" t="s">
        <v>291</v>
      </c>
      <c r="E4" s="77" t="s">
        <v>91</v>
      </c>
    </row>
    <row r="5" spans="1:5" ht="225" x14ac:dyDescent="0.25">
      <c r="A5" s="3" t="s">
        <v>92</v>
      </c>
      <c r="B5" s="3" t="s">
        <v>84</v>
      </c>
      <c r="C5" s="3" t="s">
        <v>93</v>
      </c>
      <c r="D5" s="73" t="s">
        <v>292</v>
      </c>
      <c r="E5" s="74" t="s">
        <v>94</v>
      </c>
    </row>
    <row r="6" spans="1:5" ht="183" customHeight="1" x14ac:dyDescent="0.25">
      <c r="A6" s="3" t="s">
        <v>95</v>
      </c>
      <c r="B6" s="3" t="s">
        <v>84</v>
      </c>
      <c r="C6" s="3" t="s">
        <v>96</v>
      </c>
      <c r="D6" s="74" t="s">
        <v>97</v>
      </c>
      <c r="E6" s="74" t="s">
        <v>98</v>
      </c>
    </row>
    <row r="7" spans="1:5" ht="150" x14ac:dyDescent="0.25">
      <c r="A7" s="2" t="s">
        <v>99</v>
      </c>
      <c r="B7" s="2" t="s">
        <v>84</v>
      </c>
      <c r="C7" s="2" t="s">
        <v>100</v>
      </c>
      <c r="D7" s="74" t="s">
        <v>101</v>
      </c>
      <c r="E7" s="74" t="s">
        <v>102</v>
      </c>
    </row>
    <row r="8" spans="1:5" ht="150" x14ac:dyDescent="0.25">
      <c r="A8" s="2" t="s">
        <v>103</v>
      </c>
      <c r="B8" s="2" t="s">
        <v>84</v>
      </c>
      <c r="C8" s="2" t="s">
        <v>90</v>
      </c>
      <c r="D8" s="74" t="s">
        <v>293</v>
      </c>
      <c r="E8" s="74" t="s">
        <v>104</v>
      </c>
    </row>
    <row r="9" spans="1:5" ht="122.25" customHeight="1" thickBot="1" x14ac:dyDescent="0.3">
      <c r="A9" s="3" t="s">
        <v>105</v>
      </c>
      <c r="B9" s="3" t="s">
        <v>106</v>
      </c>
      <c r="C9" s="3" t="s">
        <v>107</v>
      </c>
      <c r="D9" s="74" t="s">
        <v>294</v>
      </c>
      <c r="E9" s="74" t="s">
        <v>108</v>
      </c>
    </row>
    <row r="10" spans="1:5" ht="123.75" customHeight="1" thickBot="1" x14ac:dyDescent="0.3">
      <c r="A10" s="3" t="s">
        <v>109</v>
      </c>
      <c r="B10" s="3" t="s">
        <v>106</v>
      </c>
      <c r="C10" s="3" t="s">
        <v>110</v>
      </c>
      <c r="D10" s="78" t="s">
        <v>111</v>
      </c>
      <c r="E10" s="74" t="s">
        <v>112</v>
      </c>
    </row>
    <row r="11" spans="1:5" ht="105" x14ac:dyDescent="0.25">
      <c r="A11" s="3" t="s">
        <v>113</v>
      </c>
      <c r="B11" s="3" t="s">
        <v>106</v>
      </c>
      <c r="C11" s="2" t="s">
        <v>114</v>
      </c>
      <c r="D11" s="74" t="s">
        <v>295</v>
      </c>
      <c r="E11" s="74" t="s">
        <v>115</v>
      </c>
    </row>
    <row r="12" spans="1:5" ht="155.25" customHeight="1" x14ac:dyDescent="0.25">
      <c r="A12" s="79" t="s">
        <v>116</v>
      </c>
      <c r="B12" s="2" t="s">
        <v>106</v>
      </c>
      <c r="C12" s="2" t="s">
        <v>114</v>
      </c>
      <c r="D12" s="74" t="s">
        <v>296</v>
      </c>
      <c r="E12" s="80" t="s">
        <v>117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filterMode="1"/>
  <dimension ref="A1:BJ102"/>
  <sheetViews>
    <sheetView showGridLines="0" tabSelected="1" zoomScale="75" zoomScaleNormal="90" workbookViewId="0">
      <pane xSplit="1" topLeftCell="H1" activePane="topRight" state="frozen"/>
      <selection pane="topRight" activeCell="A16" sqref="A16"/>
    </sheetView>
  </sheetViews>
  <sheetFormatPr baseColWidth="10" defaultColWidth="11.42578125" defaultRowHeight="15" x14ac:dyDescent="0.25"/>
  <cols>
    <col min="1" max="1" width="12.42578125" style="2" customWidth="1"/>
    <col min="2" max="2" width="14.85546875" style="2" customWidth="1"/>
    <col min="3" max="3" width="9.85546875" style="2" customWidth="1"/>
    <col min="4" max="4" width="27.140625" style="2" customWidth="1"/>
    <col min="5" max="5" width="7.28515625" style="2" customWidth="1"/>
    <col min="6" max="6" width="12.28515625" style="2" customWidth="1"/>
    <col min="7" max="7" width="20.7109375" style="2" customWidth="1"/>
    <col min="8" max="8" width="78.28515625" style="4" customWidth="1"/>
    <col min="9" max="10" width="19.28515625" style="1" customWidth="1"/>
    <col min="11" max="11" width="19.28515625" style="2" customWidth="1"/>
    <col min="12" max="12" width="15.42578125" style="2" customWidth="1"/>
    <col min="13" max="13" width="17.42578125" style="2" customWidth="1"/>
    <col min="14" max="14" width="61.140625" style="87" customWidth="1"/>
    <col min="15" max="15" width="23.140625" style="1" customWidth="1"/>
    <col min="16" max="19" width="24.42578125" style="1" customWidth="1"/>
    <col min="21" max="21" width="23.28515625" bestFit="1" customWidth="1"/>
  </cols>
  <sheetData>
    <row r="1" spans="1:21" ht="93.75" customHeight="1" x14ac:dyDescent="0.25">
      <c r="A1" s="188"/>
      <c r="B1" s="189"/>
      <c r="C1" s="189"/>
      <c r="D1" s="189"/>
      <c r="E1" s="189"/>
      <c r="F1" s="189"/>
      <c r="G1" s="190"/>
      <c r="H1" s="184" t="s">
        <v>118</v>
      </c>
      <c r="I1" s="184"/>
      <c r="J1" s="184"/>
      <c r="K1" s="184"/>
      <c r="L1" s="184"/>
      <c r="M1" s="184"/>
      <c r="N1" s="184"/>
      <c r="O1" s="184"/>
      <c r="P1" s="184"/>
      <c r="Q1" s="184"/>
      <c r="R1" s="184"/>
      <c r="S1" s="184"/>
    </row>
    <row r="2" spans="1:21" ht="33" customHeight="1" x14ac:dyDescent="0.25">
      <c r="A2" s="59" t="s">
        <v>119</v>
      </c>
      <c r="B2" s="191"/>
      <c r="C2" s="192"/>
      <c r="D2" s="192"/>
      <c r="E2" s="192"/>
      <c r="F2" s="192"/>
      <c r="G2" s="193"/>
      <c r="H2" s="185" t="s">
        <v>120</v>
      </c>
      <c r="I2" s="185"/>
      <c r="J2" s="186">
        <v>1</v>
      </c>
      <c r="K2" s="186"/>
      <c r="L2" s="186"/>
      <c r="M2" s="186"/>
      <c r="N2" s="185"/>
      <c r="O2" s="185"/>
      <c r="P2" s="187"/>
      <c r="Q2" s="187"/>
      <c r="R2" s="187"/>
      <c r="S2" s="187"/>
    </row>
    <row r="3" spans="1:21" ht="39" customHeight="1" x14ac:dyDescent="0.25">
      <c r="A3" s="183" t="s">
        <v>121</v>
      </c>
      <c r="B3" s="183"/>
      <c r="C3" s="183"/>
      <c r="D3" s="183"/>
      <c r="E3" s="183"/>
      <c r="F3" s="183"/>
      <c r="G3" s="183"/>
      <c r="H3" s="183"/>
      <c r="I3" s="183"/>
      <c r="J3" s="183"/>
      <c r="K3" s="183"/>
      <c r="L3" s="183"/>
      <c r="M3" s="183"/>
      <c r="N3" s="183"/>
      <c r="O3" s="183"/>
      <c r="P3" s="183"/>
      <c r="Q3" s="183"/>
      <c r="R3" s="183"/>
      <c r="S3" s="183"/>
    </row>
    <row r="4" spans="1:21" s="1" customFormat="1" ht="51" x14ac:dyDescent="0.25">
      <c r="A4" s="32" t="s">
        <v>1</v>
      </c>
      <c r="B4" s="45" t="s">
        <v>2</v>
      </c>
      <c r="C4" s="45" t="s">
        <v>3</v>
      </c>
      <c r="D4" s="56" t="s">
        <v>4</v>
      </c>
      <c r="E4" s="45" t="s">
        <v>5</v>
      </c>
      <c r="F4" s="45" t="s">
        <v>6</v>
      </c>
      <c r="G4" s="45" t="s">
        <v>122</v>
      </c>
      <c r="H4" s="33" t="s">
        <v>123</v>
      </c>
      <c r="I4" s="33" t="s">
        <v>124</v>
      </c>
      <c r="J4" s="33" t="s">
        <v>125</v>
      </c>
      <c r="K4" s="35" t="s">
        <v>126</v>
      </c>
      <c r="L4" s="34" t="s">
        <v>127</v>
      </c>
      <c r="M4" s="33" t="s">
        <v>21</v>
      </c>
      <c r="N4" s="86" t="s">
        <v>128</v>
      </c>
      <c r="O4" s="71" t="s">
        <v>129</v>
      </c>
      <c r="P4" s="36" t="s">
        <v>130</v>
      </c>
      <c r="Q4" s="36" t="s">
        <v>131</v>
      </c>
      <c r="R4" s="36" t="s">
        <v>132</v>
      </c>
      <c r="S4" s="36" t="s">
        <v>133</v>
      </c>
      <c r="U4"/>
    </row>
    <row r="5" spans="1:21" s="85" customFormat="1" ht="147" customHeight="1" x14ac:dyDescent="0.25">
      <c r="A5" s="149">
        <v>218</v>
      </c>
      <c r="B5" s="196" t="str">
        <f>_xlfn.IFNA(VLOOKUP(A5,'[3]Proyectos UTT'!$B$2:$J$31,2,FALSE),"")</f>
        <v/>
      </c>
      <c r="C5" s="196" t="str">
        <f>_xlfn.IFNA(VLOOKUP(A5,'[3]Proyectos UTT'!$B$2:$J$31,3,FALSE),"")</f>
        <v/>
      </c>
      <c r="D5" s="197" t="str">
        <f>_xlfn.IFNA(VLOOKUP(A5,'[3]Proyectos UTT'!$B$2:$J$31,4,FALSE),"")</f>
        <v/>
      </c>
      <c r="E5" s="198" t="str">
        <f>_xlfn.IFNA(VLOOKUP(A5,'[3]Proyectos UTT'!$B$2:$J$31,5,FALSE),"")</f>
        <v/>
      </c>
      <c r="F5" s="196" t="str">
        <f>_xlfn.IFNA(VLOOKUP(A5,'[3]Proyectos UTT'!$B$2:$J$31,6,FALSE),"")</f>
        <v/>
      </c>
      <c r="G5" s="196" t="str">
        <f>_xlfn.IFNA(VLOOKUP(A5,'[3]Proyectos UTT'!$B$2:$J$31,7,FALSE),"")</f>
        <v/>
      </c>
      <c r="H5" s="152" t="s">
        <v>615</v>
      </c>
      <c r="I5" s="199">
        <v>45818</v>
      </c>
      <c r="J5" s="200">
        <v>45832</v>
      </c>
      <c r="K5" s="199"/>
      <c r="L5" s="201">
        <v>4</v>
      </c>
      <c r="M5" s="202" t="str">
        <f t="shared" ref="M5:M15" ca="1" si="0">IF(I5="","",IF(K5&lt;&gt;"",IF(K5&lt;=J5,1,3),IF(J5&gt;=NOW(),"A TIEMPO","FUERA DE TIEMPO")))</f>
        <v>FUERA DE TIEMPO</v>
      </c>
      <c r="N5" s="153" t="s">
        <v>618</v>
      </c>
      <c r="O5" s="203" t="s">
        <v>134</v>
      </c>
      <c r="P5" s="203" t="s">
        <v>137</v>
      </c>
      <c r="Q5" s="57">
        <v>46021</v>
      </c>
      <c r="R5" s="203" t="s">
        <v>140</v>
      </c>
      <c r="S5" s="199">
        <v>46013</v>
      </c>
    </row>
    <row r="6" spans="1:21" s="73" customFormat="1" ht="167.25" customHeight="1" x14ac:dyDescent="0.25">
      <c r="A6" s="149">
        <v>218</v>
      </c>
      <c r="B6" s="82" t="str">
        <f>_xlfn.IFNA(VLOOKUP(A6,'[3]Proyectos UTT'!$B$2:$J$31,2,FALSE),"")</f>
        <v/>
      </c>
      <c r="C6" s="82" t="str">
        <f>_xlfn.IFNA(VLOOKUP(A6,'[3]Proyectos UTT'!$B$2:$J$31,3,FALSE),"")</f>
        <v/>
      </c>
      <c r="D6" s="83" t="str">
        <f>_xlfn.IFNA(VLOOKUP(A6,'[3]Proyectos UTT'!$B$2:$J$31,4,FALSE),"")</f>
        <v/>
      </c>
      <c r="E6" s="84" t="str">
        <f>_xlfn.IFNA(VLOOKUP(A6,'[3]Proyectos UTT'!$B$2:$J$31,5,FALSE),"")</f>
        <v/>
      </c>
      <c r="F6" s="82" t="str">
        <f>_xlfn.IFNA(VLOOKUP(A6,'[3]Proyectos UTT'!$B$2:$J$31,6,FALSE),"")</f>
        <v/>
      </c>
      <c r="G6" s="82" t="str">
        <f>_xlfn.IFNA(VLOOKUP(A6,'[3]Proyectos UTT'!$B$2:$J$31,7,FALSE),"")</f>
        <v/>
      </c>
      <c r="H6" s="152" t="s">
        <v>617</v>
      </c>
      <c r="I6" s="26">
        <v>46001</v>
      </c>
      <c r="J6" s="37">
        <v>46003</v>
      </c>
      <c r="K6" s="26"/>
      <c r="L6" s="38">
        <v>10</v>
      </c>
      <c r="M6" s="88" t="str">
        <f ca="1">IF(I6="","",IF(K6&lt;&gt;"",IF(K6&lt;=J6,1,3),IF(J6&gt;=NOW(),"A TIEMPO","FUERA DE TIEMPO")))</f>
        <v>FUERA DE TIEMPO</v>
      </c>
      <c r="N6" s="58" t="s">
        <v>616</v>
      </c>
      <c r="O6" s="31" t="s">
        <v>138</v>
      </c>
      <c r="P6" s="31" t="s">
        <v>137</v>
      </c>
      <c r="Q6" s="57">
        <v>46021</v>
      </c>
      <c r="R6" s="31" t="s">
        <v>142</v>
      </c>
      <c r="S6" s="26"/>
    </row>
    <row r="7" spans="1:21" s="73" customFormat="1" ht="110.25" hidden="1" customHeight="1" x14ac:dyDescent="0.25">
      <c r="A7" s="81">
        <v>219</v>
      </c>
      <c r="B7" s="82" t="str">
        <f>_xlfn.IFNA(VLOOKUP(A7,'[4]Proyectos UTT'!$B$2:$J$31,2,FALSE),"")</f>
        <v/>
      </c>
      <c r="C7" s="82" t="str">
        <f>_xlfn.IFNA(VLOOKUP(A7,'[4]Proyectos UTT'!$B$2:$J$31,3,FALSE),"")</f>
        <v/>
      </c>
      <c r="D7" s="83" t="str">
        <f>_xlfn.IFNA(VLOOKUP(A7,'[4]Proyectos UTT'!$B$2:$J$31,4,FALSE),"")</f>
        <v/>
      </c>
      <c r="E7" s="84" t="str">
        <f>_xlfn.IFNA(VLOOKUP(A7,'[4]Proyectos UTT'!$B$2:$J$31,5,FALSE),"")</f>
        <v/>
      </c>
      <c r="F7" s="82" t="str">
        <f>_xlfn.IFNA(VLOOKUP(A7,'[4]Proyectos UTT'!$B$2:$J$31,6,FALSE),"")</f>
        <v/>
      </c>
      <c r="G7" s="82" t="str">
        <f>_xlfn.IFNA(VLOOKUP(A7,'[4]Proyectos UTT'!$B$2:$J$31,7,FALSE),"")</f>
        <v/>
      </c>
      <c r="H7" s="53" t="s">
        <v>344</v>
      </c>
      <c r="I7" s="26">
        <v>46066</v>
      </c>
      <c r="J7" s="37">
        <v>46094</v>
      </c>
      <c r="K7" s="26">
        <v>46085</v>
      </c>
      <c r="L7" s="38">
        <v>1</v>
      </c>
      <c r="M7" s="88">
        <f t="shared" ca="1" si="0"/>
        <v>1</v>
      </c>
      <c r="N7" s="58" t="s">
        <v>472</v>
      </c>
      <c r="O7" s="31" t="s">
        <v>138</v>
      </c>
      <c r="P7" s="31" t="s">
        <v>137</v>
      </c>
      <c r="Q7" s="57">
        <v>46203</v>
      </c>
      <c r="R7" s="31" t="s">
        <v>136</v>
      </c>
      <c r="S7" s="26">
        <v>46010</v>
      </c>
    </row>
    <row r="8" spans="1:21" s="73" customFormat="1" ht="110.25" hidden="1" customHeight="1" x14ac:dyDescent="0.25">
      <c r="A8" s="81">
        <v>219</v>
      </c>
      <c r="B8" s="82" t="str">
        <f>_xlfn.IFNA(VLOOKUP(A8,'[4]Proyectos UTT'!$B$2:$J$31,2,FALSE),"")</f>
        <v/>
      </c>
      <c r="C8" s="82" t="str">
        <f>_xlfn.IFNA(VLOOKUP(A8,'[4]Proyectos UTT'!$B$2:$J$31,3,FALSE),"")</f>
        <v/>
      </c>
      <c r="D8" s="83" t="str">
        <f>_xlfn.IFNA(VLOOKUP(A8,'[4]Proyectos UTT'!$B$2:$J$31,4,FALSE),"")</f>
        <v/>
      </c>
      <c r="E8" s="84" t="str">
        <f>_xlfn.IFNA(VLOOKUP(A8,'[4]Proyectos UTT'!$B$2:$J$31,5,FALSE),"")</f>
        <v/>
      </c>
      <c r="F8" s="82" t="str">
        <f>_xlfn.IFNA(VLOOKUP(A8,'[4]Proyectos UTT'!$B$2:$J$31,6,FALSE),"")</f>
        <v/>
      </c>
      <c r="G8" s="82" t="str">
        <f>_xlfn.IFNA(VLOOKUP(A8,'[4]Proyectos UTT'!$B$2:$J$31,7,FALSE),"")</f>
        <v/>
      </c>
      <c r="H8" s="53" t="s">
        <v>373</v>
      </c>
      <c r="I8" s="26">
        <v>46066</v>
      </c>
      <c r="J8" s="37">
        <v>46094</v>
      </c>
      <c r="K8" s="26"/>
      <c r="L8" s="38">
        <v>1</v>
      </c>
      <c r="M8" s="88" t="str">
        <f t="shared" ca="1" si="0"/>
        <v>FUERA DE TIEMPO</v>
      </c>
      <c r="N8" s="58" t="s">
        <v>473</v>
      </c>
      <c r="O8" s="31" t="s">
        <v>138</v>
      </c>
      <c r="P8" s="31" t="s">
        <v>135</v>
      </c>
      <c r="Q8" s="57">
        <v>46203</v>
      </c>
      <c r="R8" s="31" t="s">
        <v>140</v>
      </c>
      <c r="S8" s="26"/>
    </row>
    <row r="9" spans="1:21" s="73" customFormat="1" ht="110.25" hidden="1" customHeight="1" x14ac:dyDescent="0.25">
      <c r="A9" s="149">
        <v>219</v>
      </c>
      <c r="B9" s="82" t="str">
        <f>_xlfn.IFNA(VLOOKUP(A9,'[4]Proyectos UTT'!$B$2:$J$31,2,FALSE),"")</f>
        <v/>
      </c>
      <c r="C9" s="82" t="str">
        <f>_xlfn.IFNA(VLOOKUP(A9,'[4]Proyectos UTT'!$B$2:$J$31,3,FALSE),"")</f>
        <v/>
      </c>
      <c r="D9" s="83" t="str">
        <f>_xlfn.IFNA(VLOOKUP(A9,'[4]Proyectos UTT'!$B$2:$J$31,4,FALSE),"")</f>
        <v/>
      </c>
      <c r="E9" s="84" t="str">
        <f>_xlfn.IFNA(VLOOKUP(A9,'[4]Proyectos UTT'!$B$2:$J$31,5,FALSE),"")</f>
        <v/>
      </c>
      <c r="F9" s="82" t="str">
        <f>_xlfn.IFNA(VLOOKUP(A9,'[4]Proyectos UTT'!$B$2:$J$31,6,FALSE),"")</f>
        <v/>
      </c>
      <c r="G9" s="82" t="str">
        <f>_xlfn.IFNA(VLOOKUP(A9,'[4]Proyectos UTT'!$B$2:$J$31,7,FALSE),"")</f>
        <v/>
      </c>
      <c r="H9" s="53" t="s">
        <v>474</v>
      </c>
      <c r="I9" s="26">
        <v>46092</v>
      </c>
      <c r="J9" s="37">
        <v>46123</v>
      </c>
      <c r="K9" s="26"/>
      <c r="L9" s="38">
        <v>2</v>
      </c>
      <c r="M9" s="88" t="str">
        <f t="shared" ca="1" si="0"/>
        <v>FUERA DE TIEMPO</v>
      </c>
      <c r="N9" s="95" t="s">
        <v>475</v>
      </c>
      <c r="O9" s="31" t="s">
        <v>138</v>
      </c>
      <c r="P9" s="31" t="s">
        <v>135</v>
      </c>
      <c r="Q9" s="57">
        <v>46203</v>
      </c>
      <c r="R9" s="31" t="s">
        <v>142</v>
      </c>
      <c r="S9" s="26"/>
    </row>
    <row r="10" spans="1:21" s="73" customFormat="1" ht="110.25" hidden="1" customHeight="1" x14ac:dyDescent="0.25">
      <c r="A10" s="149">
        <v>219</v>
      </c>
      <c r="B10" s="82" t="str">
        <f>_xlfn.IFNA(VLOOKUP(A10,'[4]Proyectos UTT'!$B$2:$J$31,2,FALSE),"")</f>
        <v/>
      </c>
      <c r="C10" s="82" t="str">
        <f>_xlfn.IFNA(VLOOKUP(A10,'[4]Proyectos UTT'!$B$2:$J$31,3,FALSE),"")</f>
        <v/>
      </c>
      <c r="D10" s="83" t="str">
        <f>_xlfn.IFNA(VLOOKUP(A10,'[4]Proyectos UTT'!$B$2:$J$31,4,FALSE),"")</f>
        <v/>
      </c>
      <c r="E10" s="84" t="str">
        <f>_xlfn.IFNA(VLOOKUP(A10,'[4]Proyectos UTT'!$B$2:$J$31,5,FALSE),"")</f>
        <v/>
      </c>
      <c r="F10" s="82" t="str">
        <f>_xlfn.IFNA(VLOOKUP(A10,'[4]Proyectos UTT'!$B$2:$J$31,6,FALSE),"")</f>
        <v/>
      </c>
      <c r="G10" s="82" t="str">
        <f>_xlfn.IFNA(VLOOKUP(A10,'[4]Proyectos UTT'!$B$2:$J$31,7,FALSE),"")</f>
        <v/>
      </c>
      <c r="H10" s="53" t="s">
        <v>476</v>
      </c>
      <c r="I10" s="26">
        <v>46092</v>
      </c>
      <c r="J10" s="37">
        <v>46123</v>
      </c>
      <c r="K10" s="26"/>
      <c r="L10" s="38">
        <v>2</v>
      </c>
      <c r="M10" s="88" t="str">
        <f t="shared" ca="1" si="0"/>
        <v>FUERA DE TIEMPO</v>
      </c>
      <c r="N10" s="95" t="s">
        <v>477</v>
      </c>
      <c r="O10" s="31" t="s">
        <v>138</v>
      </c>
      <c r="P10" s="31" t="s">
        <v>137</v>
      </c>
      <c r="Q10" s="57">
        <v>46203</v>
      </c>
      <c r="R10" s="31" t="s">
        <v>142</v>
      </c>
      <c r="S10" s="26"/>
    </row>
    <row r="11" spans="1:21" s="73" customFormat="1" ht="110.25" hidden="1" customHeight="1" x14ac:dyDescent="0.25">
      <c r="A11" s="149">
        <v>219</v>
      </c>
      <c r="B11" s="82" t="str">
        <f>_xlfn.IFNA(VLOOKUP(A11,'[4]Proyectos UTT'!$B$2:$J$31,2,FALSE),"")</f>
        <v/>
      </c>
      <c r="C11" s="82" t="str">
        <f>_xlfn.IFNA(VLOOKUP(A11,'[4]Proyectos UTT'!$B$2:$J$31,3,FALSE),"")</f>
        <v/>
      </c>
      <c r="D11" s="83" t="str">
        <f>_xlfn.IFNA(VLOOKUP(A11,'[4]Proyectos UTT'!$B$2:$J$31,4,FALSE),"")</f>
        <v/>
      </c>
      <c r="E11" s="84" t="str">
        <f>_xlfn.IFNA(VLOOKUP(A11,'[4]Proyectos UTT'!$B$2:$J$31,5,FALSE),"")</f>
        <v/>
      </c>
      <c r="F11" s="82" t="str">
        <f>_xlfn.IFNA(VLOOKUP(A11,'[4]Proyectos UTT'!$B$2:$J$31,6,FALSE),"")</f>
        <v/>
      </c>
      <c r="G11" s="82" t="str">
        <f>_xlfn.IFNA(VLOOKUP(A11,'[4]Proyectos UTT'!$B$2:$J$31,7,FALSE),"")</f>
        <v/>
      </c>
      <c r="H11" s="53" t="s">
        <v>478</v>
      </c>
      <c r="I11" s="26">
        <v>46092</v>
      </c>
      <c r="J11" s="37">
        <v>46123</v>
      </c>
      <c r="K11" s="26"/>
      <c r="L11" s="38">
        <v>2</v>
      </c>
      <c r="M11" s="88" t="str">
        <f t="shared" ca="1" si="0"/>
        <v>FUERA DE TIEMPO</v>
      </c>
      <c r="N11" s="95" t="s">
        <v>479</v>
      </c>
      <c r="O11" s="31" t="s">
        <v>138</v>
      </c>
      <c r="P11" s="31" t="s">
        <v>137</v>
      </c>
      <c r="Q11" s="57">
        <v>46203</v>
      </c>
      <c r="R11" s="31" t="s">
        <v>142</v>
      </c>
      <c r="S11" s="26"/>
    </row>
    <row r="12" spans="1:21" s="73" customFormat="1" ht="80.25" customHeight="1" x14ac:dyDescent="0.25">
      <c r="A12" s="81">
        <v>272</v>
      </c>
      <c r="B12" s="82" t="str">
        <f>_xlfn.IFNA(VLOOKUP(A12,'[5]Proyectos UTT'!$B$2:$J$31,2,FALSE),"")</f>
        <v/>
      </c>
      <c r="C12" s="82" t="str">
        <f>_xlfn.IFNA(VLOOKUP(A12,'[5]Proyectos UTT'!$B$2:$J$31,3,FALSE),"")</f>
        <v/>
      </c>
      <c r="D12" s="83" t="str">
        <f>_xlfn.IFNA(VLOOKUP(A12,'[5]Proyectos UTT'!$B$2:$J$31,4,FALSE),"")</f>
        <v/>
      </c>
      <c r="E12" s="84" t="str">
        <f>_xlfn.IFNA(VLOOKUP(A12,'[5]Proyectos UTT'!$B$2:$J$31,5,FALSE),"")</f>
        <v/>
      </c>
      <c r="F12" s="82" t="str">
        <f>_xlfn.IFNA(VLOOKUP(A12,'[5]Proyectos UTT'!$B$2:$J$31,6,FALSE),"")</f>
        <v/>
      </c>
      <c r="G12" s="82" t="str">
        <f>_xlfn.IFNA(VLOOKUP(A12,'[5]Proyectos UTT'!$B$2:$J$31,7,FALSE),"")</f>
        <v/>
      </c>
      <c r="H12" s="53" t="s">
        <v>374</v>
      </c>
      <c r="I12" s="26">
        <v>46066</v>
      </c>
      <c r="J12" s="37">
        <v>46094</v>
      </c>
      <c r="K12" s="26"/>
      <c r="L12" s="38">
        <v>1</v>
      </c>
      <c r="M12" s="88" t="str">
        <f t="shared" ca="1" si="0"/>
        <v>FUERA DE TIEMPO</v>
      </c>
      <c r="N12" s="58" t="s">
        <v>614</v>
      </c>
      <c r="O12" s="31" t="s">
        <v>143</v>
      </c>
      <c r="P12" s="31" t="s">
        <v>144</v>
      </c>
      <c r="Q12" s="57">
        <v>46111</v>
      </c>
      <c r="R12" s="31" t="s">
        <v>145</v>
      </c>
      <c r="S12" s="26">
        <v>46017</v>
      </c>
    </row>
    <row r="13" spans="1:21" s="73" customFormat="1" ht="102" customHeight="1" x14ac:dyDescent="0.25">
      <c r="A13" s="149">
        <v>272</v>
      </c>
      <c r="B13" s="82" t="str">
        <f>_xlfn.IFNA(VLOOKUP(A13,'[3]Proyectos UTT'!$B$2:$J$31,2,FALSE),"")</f>
        <v/>
      </c>
      <c r="C13" s="82" t="str">
        <f>_xlfn.IFNA(VLOOKUP(A13,'[3]Proyectos UTT'!$B$2:$J$31,3,FALSE),"")</f>
        <v/>
      </c>
      <c r="D13" s="83" t="str">
        <f>_xlfn.IFNA(VLOOKUP(A13,'[3]Proyectos UTT'!$B$2:$J$31,4,FALSE),"")</f>
        <v/>
      </c>
      <c r="E13" s="84" t="str">
        <f>_xlfn.IFNA(VLOOKUP(A13,'[3]Proyectos UTT'!$B$2:$J$31,5,FALSE),"")</f>
        <v/>
      </c>
      <c r="F13" s="82" t="str">
        <f>_xlfn.IFNA(VLOOKUP(A13,'[3]Proyectos UTT'!$B$2:$J$31,6,FALSE),"")</f>
        <v/>
      </c>
      <c r="G13" s="82" t="str">
        <f>_xlfn.IFNA(VLOOKUP(A13,'[3]Proyectos UTT'!$B$2:$J$31,7,FALSE),"")</f>
        <v/>
      </c>
      <c r="H13" s="53" t="s">
        <v>621</v>
      </c>
      <c r="I13" s="26">
        <v>45974</v>
      </c>
      <c r="J13" s="37">
        <v>45987</v>
      </c>
      <c r="K13" s="26"/>
      <c r="L13" s="38">
        <v>9</v>
      </c>
      <c r="M13" s="88" t="str">
        <f t="shared" ca="1" si="0"/>
        <v>FUERA DE TIEMPO</v>
      </c>
      <c r="N13" s="153" t="s">
        <v>628</v>
      </c>
      <c r="O13" s="31" t="s">
        <v>134</v>
      </c>
      <c r="P13" s="31" t="s">
        <v>135</v>
      </c>
      <c r="Q13" s="57">
        <v>46111</v>
      </c>
      <c r="R13" s="31" t="s">
        <v>145</v>
      </c>
      <c r="S13" s="26">
        <v>46008</v>
      </c>
    </row>
    <row r="14" spans="1:21" s="73" customFormat="1" ht="102" customHeight="1" x14ac:dyDescent="0.25">
      <c r="A14" s="149">
        <v>272</v>
      </c>
      <c r="B14" s="82" t="str">
        <f>_xlfn.IFNA(VLOOKUP(A14,'[3]Proyectos UTT'!$B$2:$J$31,2,FALSE),"")</f>
        <v/>
      </c>
      <c r="C14" s="82" t="str">
        <f>_xlfn.IFNA(VLOOKUP(A14,'[3]Proyectos UTT'!$B$2:$J$31,3,FALSE),"")</f>
        <v/>
      </c>
      <c r="D14" s="83" t="str">
        <f>_xlfn.IFNA(VLOOKUP(A14,'[3]Proyectos UTT'!$B$2:$J$31,4,FALSE),"")</f>
        <v/>
      </c>
      <c r="E14" s="84" t="str">
        <f>_xlfn.IFNA(VLOOKUP(A14,'[3]Proyectos UTT'!$B$2:$J$31,5,FALSE),"")</f>
        <v/>
      </c>
      <c r="F14" s="82" t="str">
        <f>_xlfn.IFNA(VLOOKUP(A14,'[3]Proyectos UTT'!$B$2:$J$31,6,FALSE),"")</f>
        <v/>
      </c>
      <c r="G14" s="82" t="str">
        <f>_xlfn.IFNA(VLOOKUP(A14,'[3]Proyectos UTT'!$B$2:$J$31,7,FALSE),"")</f>
        <v/>
      </c>
      <c r="H14" s="53" t="s">
        <v>362</v>
      </c>
      <c r="I14" s="26">
        <v>46000</v>
      </c>
      <c r="J14" s="37">
        <v>46010</v>
      </c>
      <c r="K14" s="26"/>
      <c r="L14" s="38">
        <v>10</v>
      </c>
      <c r="M14" s="88" t="str">
        <f t="shared" ca="1" si="0"/>
        <v>FUERA DE TIEMPO</v>
      </c>
      <c r="N14" s="153" t="s">
        <v>622</v>
      </c>
      <c r="O14" s="31" t="s">
        <v>138</v>
      </c>
      <c r="P14" s="31" t="s">
        <v>137</v>
      </c>
      <c r="Q14" s="57">
        <v>46111</v>
      </c>
      <c r="R14" s="31" t="s">
        <v>142</v>
      </c>
      <c r="S14" s="26"/>
    </row>
    <row r="15" spans="1:21" s="73" customFormat="1" ht="102" customHeight="1" x14ac:dyDescent="0.25">
      <c r="A15" s="149">
        <v>272</v>
      </c>
      <c r="B15" s="82" t="str">
        <f>_xlfn.IFNA(VLOOKUP(A15,'[3]Proyectos UTT'!$B$2:$J$31,2,FALSE),"")</f>
        <v/>
      </c>
      <c r="C15" s="82" t="str">
        <f>_xlfn.IFNA(VLOOKUP(A15,'[3]Proyectos UTT'!$B$2:$J$31,3,FALSE),"")</f>
        <v/>
      </c>
      <c r="D15" s="83" t="str">
        <f>_xlfn.IFNA(VLOOKUP(A15,'[3]Proyectos UTT'!$B$2:$J$31,4,FALSE),"")</f>
        <v/>
      </c>
      <c r="E15" s="84" t="str">
        <f>_xlfn.IFNA(VLOOKUP(A15,'[3]Proyectos UTT'!$B$2:$J$31,5,FALSE),"")</f>
        <v/>
      </c>
      <c r="F15" s="82" t="str">
        <f>_xlfn.IFNA(VLOOKUP(A15,'[3]Proyectos UTT'!$B$2:$J$31,6,FALSE),"")</f>
        <v/>
      </c>
      <c r="G15" s="82" t="str">
        <f>_xlfn.IFNA(VLOOKUP(A15,'[3]Proyectos UTT'!$B$2:$J$31,7,FALSE),"")</f>
        <v/>
      </c>
      <c r="H15" s="53" t="s">
        <v>375</v>
      </c>
      <c r="I15" s="26">
        <v>46001</v>
      </c>
      <c r="J15" s="37">
        <v>46006</v>
      </c>
      <c r="K15" s="26"/>
      <c r="L15" s="38">
        <v>10</v>
      </c>
      <c r="M15" s="88" t="str">
        <f t="shared" ca="1" si="0"/>
        <v>FUERA DE TIEMPO</v>
      </c>
      <c r="N15" s="250" t="s">
        <v>625</v>
      </c>
      <c r="O15" s="31" t="s">
        <v>134</v>
      </c>
      <c r="P15" s="31" t="s">
        <v>135</v>
      </c>
      <c r="Q15" s="57">
        <v>46111</v>
      </c>
      <c r="R15" s="31" t="s">
        <v>142</v>
      </c>
      <c r="S15" s="26"/>
    </row>
    <row r="16" spans="1:21" s="73" customFormat="1" ht="135" customHeight="1" x14ac:dyDescent="0.25">
      <c r="A16" s="251">
        <v>292</v>
      </c>
      <c r="B16" s="154" t="str">
        <f>_xlfn.IFNA(VLOOKUP(A16,'[3]Proyectos UTT'!$B$2:$J$31,2,FALSE),"")</f>
        <v/>
      </c>
      <c r="C16" s="82" t="str">
        <f>_xlfn.IFNA(VLOOKUP(A16,'[3]Proyectos UTT'!$B$2:$J$31,3,FALSE),"")</f>
        <v/>
      </c>
      <c r="D16" s="83" t="str">
        <f>_xlfn.IFNA(VLOOKUP(A16,'[3]Proyectos UTT'!$B$2:$J$31,4,FALSE),"")</f>
        <v/>
      </c>
      <c r="E16" s="84" t="str">
        <f>_xlfn.IFNA(VLOOKUP(A16,'[3]Proyectos UTT'!$B$2:$J$31,5,FALSE),"")</f>
        <v/>
      </c>
      <c r="F16" s="82" t="str">
        <f>_xlfn.IFNA(VLOOKUP(A16,'[3]Proyectos UTT'!$B$2:$J$31,6,FALSE),"")</f>
        <v/>
      </c>
      <c r="G16" s="155" t="str">
        <f>_xlfn.IFNA(VLOOKUP(A16,'[3]Proyectos UTT'!$B$2:$J$31,7,FALSE),"")</f>
        <v/>
      </c>
      <c r="H16" s="97" t="s">
        <v>284</v>
      </c>
      <c r="I16" s="96">
        <v>45939</v>
      </c>
      <c r="J16" s="37">
        <v>45947</v>
      </c>
      <c r="K16" s="26"/>
      <c r="L16" s="38">
        <v>8</v>
      </c>
      <c r="M16" s="88" t="str">
        <f t="shared" ref="M16:M32" ca="1" si="1">IF(I16="","",IF(K16&lt;&gt;"",IF(K16&lt;=J16,1,3),IF(J16&gt;=NOW(),"A TIEMPO","FUERA DE TIEMPO")))</f>
        <v>FUERA DE TIEMPO</v>
      </c>
      <c r="N16" s="58" t="s">
        <v>629</v>
      </c>
      <c r="O16" s="31" t="s">
        <v>134</v>
      </c>
      <c r="P16" s="31" t="s">
        <v>137</v>
      </c>
      <c r="Q16" s="57">
        <v>46021</v>
      </c>
      <c r="R16" s="31" t="s">
        <v>145</v>
      </c>
      <c r="S16" s="26">
        <v>46013</v>
      </c>
    </row>
    <row r="17" spans="1:19" s="7" customFormat="1" ht="180" hidden="1" x14ac:dyDescent="0.25">
      <c r="A17" s="117">
        <v>295</v>
      </c>
      <c r="B17" s="105" t="str">
        <f>_xlfn.IFNA(VLOOKUP(A17,'[6]Proyectos UTT'!$B$2:$J$31,2,FALSE),"")</f>
        <v/>
      </c>
      <c r="C17" s="105" t="str">
        <f>_xlfn.IFNA(VLOOKUP(A17,'[6]Proyectos UTT'!$B$2:$J$31,3,FALSE),"")</f>
        <v/>
      </c>
      <c r="D17" s="106" t="str">
        <f>_xlfn.IFNA(VLOOKUP(A17,'[6]Proyectos UTT'!$B$2:$J$31,4,FALSE),"")</f>
        <v/>
      </c>
      <c r="E17" s="72" t="str">
        <f>_xlfn.IFNA(VLOOKUP(A17,'[6]Proyectos UTT'!$B$2:$J$31,5,FALSE),"")</f>
        <v/>
      </c>
      <c r="F17" s="105" t="str">
        <f>_xlfn.IFNA(VLOOKUP(A17,'[6]Proyectos UTT'!$B$2:$J$31,6,FALSE),"")</f>
        <v/>
      </c>
      <c r="G17" s="105" t="str">
        <f>_xlfn.IFNA(VLOOKUP(A17,'[6]Proyectos UTT'!$B$2:$J$31,7,FALSE),"")</f>
        <v/>
      </c>
      <c r="H17" s="97" t="s">
        <v>288</v>
      </c>
      <c r="I17" s="55">
        <v>46070</v>
      </c>
      <c r="J17" s="55">
        <v>46098</v>
      </c>
      <c r="K17" s="55">
        <v>46125</v>
      </c>
      <c r="L17" s="68">
        <v>1</v>
      </c>
      <c r="M17" s="88">
        <f t="shared" ca="1" si="1"/>
        <v>3</v>
      </c>
      <c r="N17" s="160" t="s">
        <v>546</v>
      </c>
      <c r="O17" s="70" t="s">
        <v>134</v>
      </c>
      <c r="P17" s="70" t="s">
        <v>144</v>
      </c>
      <c r="Q17" s="120">
        <v>46172</v>
      </c>
      <c r="R17" s="70" t="s">
        <v>136</v>
      </c>
      <c r="S17" s="25"/>
    </row>
    <row r="18" spans="1:19" s="7" customFormat="1" ht="105" hidden="1" x14ac:dyDescent="0.25">
      <c r="A18" s="117">
        <v>295</v>
      </c>
      <c r="B18" s="105" t="str">
        <f>_xlfn.IFNA(VLOOKUP(A18,'[6]Proyectos UTT'!$B$2:$J$31,2,FALSE),"")</f>
        <v/>
      </c>
      <c r="C18" s="105" t="str">
        <f>_xlfn.IFNA(VLOOKUP(A18,'[6]Proyectos UTT'!$B$2:$J$31,3,FALSE),"")</f>
        <v/>
      </c>
      <c r="D18" s="106" t="str">
        <f>_xlfn.IFNA(VLOOKUP(A18,'[6]Proyectos UTT'!$B$2:$J$31,4,FALSE),"")</f>
        <v/>
      </c>
      <c r="E18" s="72" t="str">
        <f>_xlfn.IFNA(VLOOKUP(A18,'[6]Proyectos UTT'!$B$2:$J$31,5,FALSE),"")</f>
        <v/>
      </c>
      <c r="F18" s="105" t="str">
        <f>_xlfn.IFNA(VLOOKUP(A18,'[6]Proyectos UTT'!$B$2:$J$31,6,FALSE),"")</f>
        <v/>
      </c>
      <c r="G18" s="105" t="str">
        <f>_xlfn.IFNA(VLOOKUP(A18,'[6]Proyectos UTT'!$B$2:$J$31,7,FALSE),"")</f>
        <v/>
      </c>
      <c r="H18" s="97" t="s">
        <v>547</v>
      </c>
      <c r="I18" s="55">
        <v>46070</v>
      </c>
      <c r="J18" s="55">
        <v>46098</v>
      </c>
      <c r="K18" s="68"/>
      <c r="L18" s="68">
        <v>1</v>
      </c>
      <c r="M18" s="88" t="str">
        <f t="shared" ca="1" si="1"/>
        <v>FUERA DE TIEMPO</v>
      </c>
      <c r="N18" s="160" t="s">
        <v>537</v>
      </c>
      <c r="O18" s="70" t="s">
        <v>134</v>
      </c>
      <c r="P18" s="70" t="s">
        <v>144</v>
      </c>
      <c r="Q18" s="120">
        <v>46172</v>
      </c>
      <c r="R18" s="70" t="s">
        <v>136</v>
      </c>
      <c r="S18" s="25"/>
    </row>
    <row r="19" spans="1:19" s="7" customFormat="1" ht="120" hidden="1" x14ac:dyDescent="0.25">
      <c r="A19" s="117">
        <v>295</v>
      </c>
      <c r="B19" s="105" t="str">
        <f>_xlfn.IFNA(VLOOKUP(A19,'[6]Proyectos UTT'!$B$2:$J$31,2,FALSE),"")</f>
        <v/>
      </c>
      <c r="C19" s="105" t="str">
        <f>_xlfn.IFNA(VLOOKUP(A19,'[6]Proyectos UTT'!$B$2:$J$31,3,FALSE),"")</f>
        <v/>
      </c>
      <c r="D19" s="106" t="str">
        <f>_xlfn.IFNA(VLOOKUP(A19,'[6]Proyectos UTT'!$B$2:$J$31,4,FALSE),"")</f>
        <v/>
      </c>
      <c r="E19" s="72" t="str">
        <f>_xlfn.IFNA(VLOOKUP(A19,'[6]Proyectos UTT'!$B$2:$J$31,5,FALSE),"")</f>
        <v/>
      </c>
      <c r="F19" s="105" t="str">
        <f>_xlfn.IFNA(VLOOKUP(A19,'[6]Proyectos UTT'!$B$2:$J$31,6,FALSE),"")</f>
        <v/>
      </c>
      <c r="G19" s="105" t="str">
        <f>_xlfn.IFNA(VLOOKUP(A19,'[6]Proyectos UTT'!$B$2:$J$31,7,FALSE),"")</f>
        <v/>
      </c>
      <c r="H19" s="108" t="s">
        <v>538</v>
      </c>
      <c r="I19" s="55">
        <v>46099</v>
      </c>
      <c r="J19" s="55">
        <v>46130</v>
      </c>
      <c r="K19" s="68"/>
      <c r="L19" s="68">
        <v>2</v>
      </c>
      <c r="M19" s="88" t="str">
        <f t="shared" ca="1" si="1"/>
        <v>FUERA DE TIEMPO</v>
      </c>
      <c r="N19" s="160" t="s">
        <v>539</v>
      </c>
      <c r="O19" s="25"/>
      <c r="P19" s="25"/>
      <c r="Q19" s="25"/>
      <c r="R19" s="25"/>
      <c r="S19" s="25"/>
    </row>
    <row r="20" spans="1:19" s="7" customFormat="1" ht="68.45" hidden="1" customHeight="1" x14ac:dyDescent="0.25">
      <c r="A20" s="117">
        <v>295</v>
      </c>
      <c r="B20" s="105" t="str">
        <f>_xlfn.IFNA(VLOOKUP(A20,'[6]Proyectos UTT'!$B$2:$J$31,2,FALSE),"")</f>
        <v/>
      </c>
      <c r="C20" s="105" t="str">
        <f>_xlfn.IFNA(VLOOKUP(A20,'[6]Proyectos UTT'!$B$2:$J$31,3,FALSE),"")</f>
        <v/>
      </c>
      <c r="D20" s="106" t="str">
        <f>_xlfn.IFNA(VLOOKUP(A20,'[6]Proyectos UTT'!$B$2:$J$31,4,FALSE),"")</f>
        <v/>
      </c>
      <c r="E20" s="72" t="str">
        <f>_xlfn.IFNA(VLOOKUP(A20,'[6]Proyectos UTT'!$B$2:$J$31,5,FALSE),"")</f>
        <v/>
      </c>
      <c r="F20" s="105" t="str">
        <f>_xlfn.IFNA(VLOOKUP(A20,'[6]Proyectos UTT'!$B$2:$J$31,6,FALSE),"")</f>
        <v/>
      </c>
      <c r="G20" s="105" t="str">
        <f>_xlfn.IFNA(VLOOKUP(A20,'[6]Proyectos UTT'!$B$2:$J$31,7,FALSE),"")</f>
        <v/>
      </c>
      <c r="H20" s="108" t="s">
        <v>540</v>
      </c>
      <c r="I20" s="55">
        <v>46099</v>
      </c>
      <c r="J20" s="55">
        <v>46130</v>
      </c>
      <c r="K20" s="68"/>
      <c r="L20" s="68">
        <v>2</v>
      </c>
      <c r="M20" s="88" t="str">
        <f t="shared" ca="1" si="1"/>
        <v>FUERA DE TIEMPO</v>
      </c>
      <c r="N20" s="160" t="s">
        <v>541</v>
      </c>
      <c r="O20" s="25"/>
      <c r="P20" s="25"/>
      <c r="Q20" s="25"/>
      <c r="R20" s="25"/>
      <c r="S20" s="25"/>
    </row>
    <row r="21" spans="1:19" s="7" customFormat="1" ht="135" hidden="1" x14ac:dyDescent="0.25">
      <c r="A21" s="117">
        <v>295</v>
      </c>
      <c r="B21" s="105" t="str">
        <f>_xlfn.IFNA(VLOOKUP(A21,'[6]Proyectos UTT'!$B$2:$J$31,2,FALSE),"")</f>
        <v/>
      </c>
      <c r="C21" s="105" t="str">
        <f>_xlfn.IFNA(VLOOKUP(A21,'[6]Proyectos UTT'!$B$2:$J$31,3,FALSE),"")</f>
        <v/>
      </c>
      <c r="D21" s="106" t="str">
        <f>_xlfn.IFNA(VLOOKUP(A21,'[6]Proyectos UTT'!$B$2:$J$31,4,FALSE),"")</f>
        <v/>
      </c>
      <c r="E21" s="72" t="str">
        <f>_xlfn.IFNA(VLOOKUP(A21,'[6]Proyectos UTT'!$B$2:$J$31,5,FALSE),"")</f>
        <v/>
      </c>
      <c r="F21" s="105" t="str">
        <f>_xlfn.IFNA(VLOOKUP(A21,'[6]Proyectos UTT'!$B$2:$J$31,6,FALSE),"")</f>
        <v/>
      </c>
      <c r="G21" s="105" t="str">
        <f>_xlfn.IFNA(VLOOKUP(A21,'[6]Proyectos UTT'!$B$2:$J$31,7,FALSE),"")</f>
        <v/>
      </c>
      <c r="H21" s="108" t="s">
        <v>542</v>
      </c>
      <c r="I21" s="55">
        <v>46099</v>
      </c>
      <c r="J21" s="55">
        <v>46130</v>
      </c>
      <c r="K21" s="68"/>
      <c r="L21" s="68">
        <v>2</v>
      </c>
      <c r="M21" s="88" t="str">
        <f t="shared" ca="1" si="1"/>
        <v>FUERA DE TIEMPO</v>
      </c>
      <c r="N21" s="160" t="s">
        <v>543</v>
      </c>
      <c r="O21" s="25"/>
      <c r="P21" s="25"/>
      <c r="Q21" s="25"/>
      <c r="R21" s="25"/>
      <c r="S21" s="25"/>
    </row>
    <row r="22" spans="1:19" s="7" customFormat="1" ht="120" hidden="1" x14ac:dyDescent="0.25">
      <c r="A22" s="117">
        <v>295</v>
      </c>
      <c r="B22" s="105" t="str">
        <f>_xlfn.IFNA(VLOOKUP(A22,'[6]Proyectos UTT'!$B$2:$J$31,2,FALSE),"")</f>
        <v/>
      </c>
      <c r="C22" s="105" t="str">
        <f>_xlfn.IFNA(VLOOKUP(A22,'[6]Proyectos UTT'!$B$2:$J$31,3,FALSE),"")</f>
        <v/>
      </c>
      <c r="D22" s="106" t="str">
        <f>_xlfn.IFNA(VLOOKUP(A22,'[6]Proyectos UTT'!$B$2:$J$31,4,FALSE),"")</f>
        <v/>
      </c>
      <c r="E22" s="72" t="str">
        <f>_xlfn.IFNA(VLOOKUP(A22,'[6]Proyectos UTT'!$B$2:$J$31,5,FALSE),"")</f>
        <v/>
      </c>
      <c r="F22" s="105" t="str">
        <f>_xlfn.IFNA(VLOOKUP(A22,'[6]Proyectos UTT'!$B$2:$J$31,6,FALSE),"")</f>
        <v/>
      </c>
      <c r="G22" s="105" t="str">
        <f>_xlfn.IFNA(VLOOKUP(A22,'[6]Proyectos UTT'!$B$2:$J$31,7,FALSE),"")</f>
        <v/>
      </c>
      <c r="H22" s="108" t="s">
        <v>544</v>
      </c>
      <c r="I22" s="55">
        <v>46099</v>
      </c>
      <c r="J22" s="55">
        <v>46130</v>
      </c>
      <c r="K22" s="68"/>
      <c r="L22" s="68">
        <v>2</v>
      </c>
      <c r="M22" s="88" t="str">
        <f t="shared" ca="1" si="1"/>
        <v>FUERA DE TIEMPO</v>
      </c>
      <c r="N22" s="160" t="s">
        <v>545</v>
      </c>
      <c r="O22" s="25"/>
      <c r="P22" s="25"/>
      <c r="Q22" s="25"/>
      <c r="R22" s="25"/>
      <c r="S22" s="25"/>
    </row>
    <row r="23" spans="1:19" s="73" customFormat="1" ht="80.25" hidden="1" customHeight="1" x14ac:dyDescent="0.25">
      <c r="A23" s="81">
        <v>383</v>
      </c>
      <c r="B23" s="82">
        <f>_xlfn.IFNA(VLOOKUP(A23,'Proyectos UTT'!$B$2:$J$31,2,FALSE),"")</f>
        <v>44495</v>
      </c>
      <c r="C23" s="82" t="str">
        <f>_xlfn.IFNA(VLOOKUP(A23,'Proyectos UTT'!$B$2:$J$31,3,FALSE),"")</f>
        <v>Directa</v>
      </c>
      <c r="D23" s="83">
        <f>_xlfn.IFNA(VLOOKUP(A23,'Proyectos UTT'!$B$2:$J$31,4,FALSE),"")</f>
        <v>163821798</v>
      </c>
      <c r="E23" s="84">
        <f>_xlfn.IFNA(VLOOKUP(A23,'Proyectos UTT'!$B$2:$J$31,5,FALSE),"")</f>
        <v>39</v>
      </c>
      <c r="F23" s="82">
        <f>_xlfn.IFNA(VLOOKUP(A23,'Proyectos UTT'!$B$2:$J$31,6,FALSE),"")</f>
        <v>44614</v>
      </c>
      <c r="G23" s="82">
        <f>_xlfn.IFNA(VLOOKUP(A23,'Proyectos UTT'!$B$2:$J$31,7,FALSE),"")</f>
        <v>44614</v>
      </c>
      <c r="H23" s="53" t="s">
        <v>348</v>
      </c>
      <c r="I23" s="26">
        <v>45972</v>
      </c>
      <c r="J23" s="37">
        <v>45980</v>
      </c>
      <c r="K23" s="26"/>
      <c r="L23" s="38">
        <v>9</v>
      </c>
      <c r="M23" s="88" t="str">
        <f t="shared" ca="1" si="1"/>
        <v>FUERA DE TIEMPO</v>
      </c>
      <c r="N23" s="58" t="s">
        <v>359</v>
      </c>
      <c r="O23" s="31" t="s">
        <v>138</v>
      </c>
      <c r="P23" s="31" t="s">
        <v>144</v>
      </c>
      <c r="Q23" s="57">
        <v>46111</v>
      </c>
      <c r="R23" s="31" t="s">
        <v>140</v>
      </c>
      <c r="S23" s="26">
        <v>46003</v>
      </c>
    </row>
    <row r="24" spans="1:19" s="99" customFormat="1" ht="80.25" hidden="1" customHeight="1" x14ac:dyDescent="0.25">
      <c r="A24" s="117">
        <v>383</v>
      </c>
      <c r="B24" s="105" t="str">
        <f>_xlfn.IFNA(VLOOKUP(A24,'[6]Proyectos UTT'!$B$2:$J$31,2,FALSE),"")</f>
        <v/>
      </c>
      <c r="C24" s="105" t="str">
        <f>_xlfn.IFNA(VLOOKUP(A24,'[6]Proyectos UTT'!$B$2:$J$31,3,FALSE),"")</f>
        <v/>
      </c>
      <c r="D24" s="106" t="str">
        <f>_xlfn.IFNA(VLOOKUP(A24,'[6]Proyectos UTT'!$B$2:$J$31,4,FALSE),"")</f>
        <v/>
      </c>
      <c r="E24" s="72" t="str">
        <f>_xlfn.IFNA(VLOOKUP(A24,'[6]Proyectos UTT'!$B$2:$J$31,5,FALSE),"")</f>
        <v/>
      </c>
      <c r="F24" s="105" t="str">
        <f>_xlfn.IFNA(VLOOKUP(A24,'[6]Proyectos UTT'!$B$2:$J$31,6,FALSE),"")</f>
        <v/>
      </c>
      <c r="G24" s="105" t="str">
        <f>_xlfn.IFNA(VLOOKUP(A24,'[6]Proyectos UTT'!$B$2:$J$31,7,FALSE),"")</f>
        <v/>
      </c>
      <c r="H24" s="97" t="s">
        <v>363</v>
      </c>
      <c r="I24" s="54">
        <v>46066</v>
      </c>
      <c r="J24" s="118">
        <v>46094</v>
      </c>
      <c r="K24" s="54">
        <v>46107</v>
      </c>
      <c r="L24" s="70">
        <v>1</v>
      </c>
      <c r="M24" s="88">
        <f t="shared" ca="1" si="1"/>
        <v>3</v>
      </c>
      <c r="N24" s="119" t="s">
        <v>558</v>
      </c>
      <c r="O24" s="70" t="s">
        <v>138</v>
      </c>
      <c r="P24" s="70" t="s">
        <v>137</v>
      </c>
      <c r="Q24" s="120">
        <v>46111</v>
      </c>
      <c r="R24" s="70" t="s">
        <v>142</v>
      </c>
      <c r="S24" s="54"/>
    </row>
    <row r="25" spans="1:19" s="99" customFormat="1" ht="144" hidden="1" customHeight="1" x14ac:dyDescent="0.25">
      <c r="A25" s="117">
        <v>383</v>
      </c>
      <c r="B25" s="105" t="str">
        <f>_xlfn.IFNA(VLOOKUP(A25,'[6]Proyectos UTT'!$B$2:$J$31,2,FALSE),"")</f>
        <v/>
      </c>
      <c r="C25" s="105" t="str">
        <f>_xlfn.IFNA(VLOOKUP(A25,'[6]Proyectos UTT'!$B$2:$J$31,3,FALSE),"")</f>
        <v/>
      </c>
      <c r="D25" s="106" t="str">
        <f>_xlfn.IFNA(VLOOKUP(A25,'[6]Proyectos UTT'!$B$2:$J$31,4,FALSE),"")</f>
        <v/>
      </c>
      <c r="E25" s="72" t="str">
        <f>_xlfn.IFNA(VLOOKUP(A25,'[7]Proyectos UTT'!$B$2:$J$31,5,FALSE),"")</f>
        <v/>
      </c>
      <c r="F25" s="105" t="str">
        <f>_xlfn.IFNA(VLOOKUP(A25,'[6]Proyectos UTT'!$B$2:$J$31,6,FALSE),"")</f>
        <v/>
      </c>
      <c r="G25" s="105" t="str">
        <f>_xlfn.IFNA(VLOOKUP(A25,'[6]Proyectos UTT'!$B$2:$J$31,7,FALSE),"")</f>
        <v/>
      </c>
      <c r="H25" s="97" t="s">
        <v>282</v>
      </c>
      <c r="I25" s="54">
        <v>46066</v>
      </c>
      <c r="J25" s="118">
        <v>46094</v>
      </c>
      <c r="K25" s="54"/>
      <c r="L25" s="70">
        <v>1</v>
      </c>
      <c r="M25" s="88" t="str">
        <f t="shared" ref="M25:M30" ca="1" si="2">IF(I25="","",IF(K25&lt;&gt;"",IF(K25&lt;=J25,1,3),IF(J25&gt;=NOW(),"A TIEMPO","FUERA DE TIEMPO")))</f>
        <v>FUERA DE TIEMPO</v>
      </c>
      <c r="N25" s="119" t="s">
        <v>559</v>
      </c>
      <c r="O25" s="70" t="s">
        <v>134</v>
      </c>
      <c r="P25" s="70" t="s">
        <v>135</v>
      </c>
      <c r="Q25" s="120">
        <v>46111</v>
      </c>
      <c r="R25" s="70" t="s">
        <v>140</v>
      </c>
      <c r="S25" s="54">
        <v>46009</v>
      </c>
    </row>
    <row r="26" spans="1:19" s="99" customFormat="1" ht="80.25" hidden="1" customHeight="1" x14ac:dyDescent="0.25">
      <c r="A26" s="117">
        <v>383</v>
      </c>
      <c r="B26" s="105" t="str">
        <f>_xlfn.IFNA(VLOOKUP(A26,'[6]Proyectos UTT'!$B$2:$J$31,2,FALSE),"")</f>
        <v/>
      </c>
      <c r="C26" s="105" t="str">
        <f>_xlfn.IFNA(VLOOKUP(A26,'[6]Proyectos UTT'!$B$2:$J$31,3,FALSE),"")</f>
        <v/>
      </c>
      <c r="D26" s="106" t="str">
        <f>_xlfn.IFNA(VLOOKUP(A26,'[6]Proyectos UTT'!$B$2:$J$31,4,FALSE),"")</f>
        <v/>
      </c>
      <c r="E26" s="72" t="str">
        <f>_xlfn.IFNA(VLOOKUP(A26,'[6]Proyectos UTT'!$B$2:$J$31,5,FALSE),"")</f>
        <v/>
      </c>
      <c r="F26" s="105" t="str">
        <f>_xlfn.IFNA(VLOOKUP(A26,'[6]Proyectos UTT'!$B$2:$J$31,6,FALSE),"")</f>
        <v/>
      </c>
      <c r="G26" s="105" t="str">
        <f>_xlfn.IFNA(VLOOKUP(A26,'[6]Proyectos UTT'!$B$2:$J$31,7,FALSE),"")</f>
        <v/>
      </c>
      <c r="H26" s="97" t="s">
        <v>560</v>
      </c>
      <c r="I26" s="54">
        <v>46099</v>
      </c>
      <c r="J26" s="54">
        <v>46130</v>
      </c>
      <c r="K26" s="54"/>
      <c r="L26" s="70">
        <v>2</v>
      </c>
      <c r="M26" s="88" t="str">
        <f t="shared" ca="1" si="2"/>
        <v>FUERA DE TIEMPO</v>
      </c>
      <c r="N26" s="119" t="s">
        <v>561</v>
      </c>
      <c r="O26" s="70"/>
      <c r="P26" s="70"/>
      <c r="Q26" s="120"/>
      <c r="R26" s="70"/>
      <c r="S26" s="54"/>
    </row>
    <row r="27" spans="1:19" s="169" customFormat="1" ht="80.25" hidden="1" customHeight="1" x14ac:dyDescent="0.25">
      <c r="A27" s="112">
        <v>383</v>
      </c>
      <c r="B27" s="113" t="str">
        <f>_xlfn.IFNA(VLOOKUP(A27,'[6]Proyectos UTT'!$B$2:$J$31,2,FALSE),"")</f>
        <v/>
      </c>
      <c r="C27" s="113" t="str">
        <f>_xlfn.IFNA(VLOOKUP(A27,'[6]Proyectos UTT'!$B$2:$J$31,3,FALSE),"")</f>
        <v/>
      </c>
      <c r="D27" s="114" t="str">
        <f>_xlfn.IFNA(VLOOKUP(A27,'[6]Proyectos UTT'!$B$2:$J$31,4,FALSE),"")</f>
        <v/>
      </c>
      <c r="E27" s="115" t="str">
        <f>_xlfn.IFNA(VLOOKUP(A27,'[6]Proyectos UTT'!$B$2:$J$31,5,FALSE),"")</f>
        <v/>
      </c>
      <c r="F27" s="113" t="str">
        <f>_xlfn.IFNA(VLOOKUP(A27,'[6]Proyectos UTT'!$B$2:$J$31,6,FALSE),"")</f>
        <v/>
      </c>
      <c r="G27" s="113" t="str">
        <f>_xlfn.IFNA(VLOOKUP(A27,'[6]Proyectos UTT'!$B$2:$J$31,7,FALSE),"")</f>
        <v/>
      </c>
      <c r="H27" s="163" t="s">
        <v>562</v>
      </c>
      <c r="I27" s="164">
        <v>46099</v>
      </c>
      <c r="J27" s="164">
        <v>46130</v>
      </c>
      <c r="K27" s="164"/>
      <c r="L27" s="165">
        <v>2</v>
      </c>
      <c r="M27" s="88" t="str">
        <f t="shared" ca="1" si="2"/>
        <v>FUERA DE TIEMPO</v>
      </c>
      <c r="N27" s="167" t="s">
        <v>563</v>
      </c>
      <c r="O27" s="165"/>
      <c r="P27" s="165"/>
      <c r="Q27" s="168"/>
      <c r="R27" s="165"/>
      <c r="S27" s="164"/>
    </row>
    <row r="28" spans="1:19" s="99" customFormat="1" ht="80.25" hidden="1" customHeight="1" x14ac:dyDescent="0.25">
      <c r="A28" s="81">
        <v>383</v>
      </c>
      <c r="B28" s="82" t="str">
        <f>_xlfn.IFNA(VLOOKUP(A28,'[6]Proyectos UTT'!$B$2:$J$31,2,FALSE),"")</f>
        <v/>
      </c>
      <c r="C28" s="82" t="str">
        <f>_xlfn.IFNA(VLOOKUP(A28,'[6]Proyectos UTT'!$B$2:$J$31,3,FALSE),"")</f>
        <v/>
      </c>
      <c r="D28" s="83" t="str">
        <f>_xlfn.IFNA(VLOOKUP(A28,'[6]Proyectos UTT'!$B$2:$J$31,4,FALSE),"")</f>
        <v/>
      </c>
      <c r="E28" s="84" t="str">
        <f>_xlfn.IFNA(VLOOKUP(A28,'[6]Proyectos UTT'!$B$2:$J$31,5,FALSE),"")</f>
        <v/>
      </c>
      <c r="F28" s="82" t="str">
        <f>_xlfn.IFNA(VLOOKUP(A28,'[6]Proyectos UTT'!$B$2:$J$31,6,FALSE),"")</f>
        <v/>
      </c>
      <c r="G28" s="82" t="str">
        <f>_xlfn.IFNA(VLOOKUP(A28,'[6]Proyectos UTT'!$B$2:$J$31,7,FALSE),"")</f>
        <v/>
      </c>
      <c r="H28" s="97" t="s">
        <v>564</v>
      </c>
      <c r="I28" s="54">
        <v>46099</v>
      </c>
      <c r="J28" s="54">
        <v>46130</v>
      </c>
      <c r="K28" s="54">
        <v>46112</v>
      </c>
      <c r="L28" s="70">
        <v>2</v>
      </c>
      <c r="M28" s="88">
        <f t="shared" ca="1" si="2"/>
        <v>1</v>
      </c>
      <c r="N28" s="119" t="s">
        <v>565</v>
      </c>
      <c r="O28" s="70"/>
      <c r="P28" s="70"/>
      <c r="Q28" s="120"/>
      <c r="R28" s="70"/>
      <c r="S28" s="54"/>
    </row>
    <row r="29" spans="1:19" s="175" customFormat="1" ht="80.25" hidden="1" customHeight="1" x14ac:dyDescent="0.25">
      <c r="A29" s="81">
        <v>383</v>
      </c>
      <c r="B29" s="82" t="str">
        <f>_xlfn.IFNA(VLOOKUP(A29,'[6]Proyectos UTT'!$B$2:$J$31,2,FALSE),"")</f>
        <v/>
      </c>
      <c r="C29" s="82" t="str">
        <f>_xlfn.IFNA(VLOOKUP(A29,'[6]Proyectos UTT'!$B$2:$J$31,3,FALSE),"")</f>
        <v/>
      </c>
      <c r="D29" s="83" t="str">
        <f>_xlfn.IFNA(VLOOKUP(A29,'[6]Proyectos UTT'!$B$2:$J$31,4,FALSE),"")</f>
        <v/>
      </c>
      <c r="E29" s="84" t="str">
        <f>_xlfn.IFNA(VLOOKUP(A29,'[6]Proyectos UTT'!$B$2:$J$31,5,FALSE),"")</f>
        <v/>
      </c>
      <c r="F29" s="82" t="str">
        <f>_xlfn.IFNA(VLOOKUP(A29,'[6]Proyectos UTT'!$B$2:$J$31,6,FALSE),"")</f>
        <v/>
      </c>
      <c r="G29" s="82" t="str">
        <f>_xlfn.IFNA(VLOOKUP(A29,'[6]Proyectos UTT'!$B$2:$J$31,7,FALSE),"")</f>
        <v/>
      </c>
      <c r="H29" s="170" t="s">
        <v>566</v>
      </c>
      <c r="I29" s="171">
        <v>46099</v>
      </c>
      <c r="J29" s="171">
        <v>46130</v>
      </c>
      <c r="K29" s="171"/>
      <c r="L29" s="172">
        <v>2</v>
      </c>
      <c r="M29" s="88" t="str">
        <f t="shared" ca="1" si="2"/>
        <v>FUERA DE TIEMPO</v>
      </c>
      <c r="N29" s="173" t="s">
        <v>567</v>
      </c>
      <c r="O29" s="172"/>
      <c r="P29" s="172"/>
      <c r="Q29" s="174"/>
      <c r="R29" s="172"/>
      <c r="S29" s="171"/>
    </row>
    <row r="30" spans="1:19" s="99" customFormat="1" ht="80.25" hidden="1" customHeight="1" x14ac:dyDescent="0.25">
      <c r="A30" s="117">
        <v>383</v>
      </c>
      <c r="B30" s="105" t="str">
        <f>_xlfn.IFNA(VLOOKUP(A30,'[6]Proyectos UTT'!$B$2:$J$31,2,FALSE),"")</f>
        <v/>
      </c>
      <c r="C30" s="105" t="str">
        <f>_xlfn.IFNA(VLOOKUP(A30,'[6]Proyectos UTT'!$B$2:$J$31,3,FALSE),"")</f>
        <v/>
      </c>
      <c r="D30" s="106" t="str">
        <f>_xlfn.IFNA(VLOOKUP(A30,'[6]Proyectos UTT'!$B$2:$J$31,4,FALSE),"")</f>
        <v/>
      </c>
      <c r="E30" s="72" t="str">
        <f>_xlfn.IFNA(VLOOKUP(A30,'[6]Proyectos UTT'!$B$2:$J$31,5,FALSE),"")</f>
        <v/>
      </c>
      <c r="F30" s="105" t="str">
        <f>_xlfn.IFNA(VLOOKUP(A30,'[6]Proyectos UTT'!$B$2:$J$31,6,FALSE),"")</f>
        <v/>
      </c>
      <c r="G30" s="105" t="str">
        <f>_xlfn.IFNA(VLOOKUP(A30,'[6]Proyectos UTT'!$B$2:$J$31,7,FALSE),"")</f>
        <v/>
      </c>
      <c r="H30" s="97" t="s">
        <v>568</v>
      </c>
      <c r="I30" s="54">
        <v>46099</v>
      </c>
      <c r="J30" s="54">
        <v>46130</v>
      </c>
      <c r="K30" s="54"/>
      <c r="L30" s="70">
        <v>2</v>
      </c>
      <c r="M30" s="88" t="str">
        <f t="shared" ca="1" si="2"/>
        <v>FUERA DE TIEMPO</v>
      </c>
      <c r="N30" s="119" t="s">
        <v>569</v>
      </c>
      <c r="O30" s="70"/>
      <c r="P30" s="70"/>
      <c r="Q30" s="120"/>
      <c r="R30" s="70"/>
      <c r="S30" s="54"/>
    </row>
    <row r="31" spans="1:19" s="85" customFormat="1" ht="141.75" customHeight="1" x14ac:dyDescent="0.25">
      <c r="A31" s="149">
        <v>391</v>
      </c>
      <c r="B31" s="82" t="str">
        <f>_xlfn.IFNA(VLOOKUP(A31,'[5]Proyectos UTT'!$B$2:$J$31,2,FALSE),"")</f>
        <v/>
      </c>
      <c r="C31" s="82" t="str">
        <f>_xlfn.IFNA(VLOOKUP(A31,'[5]Proyectos UTT'!$B$2:$J$31,3,FALSE),"")</f>
        <v/>
      </c>
      <c r="D31" s="83" t="str">
        <f>_xlfn.IFNA(VLOOKUP(A31,'[5]Proyectos UTT'!$B$2:$J$31,4,FALSE),"")</f>
        <v/>
      </c>
      <c r="E31" s="84" t="str">
        <f>_xlfn.IFNA(VLOOKUP(A31,'[5]Proyectos UTT'!$B$2:$J$31,5,FALSE),"")</f>
        <v/>
      </c>
      <c r="F31" s="82" t="str">
        <f>_xlfn.IFNA(VLOOKUP(A31,'[5]Proyectos UTT'!$B$2:$J$31,6,FALSE),"")</f>
        <v/>
      </c>
      <c r="G31" s="155" t="str">
        <f>_xlfn.IFNA(VLOOKUP(A31,'[5]Proyectos UTT'!$B$2:$J$31,7,FALSE),"")</f>
        <v/>
      </c>
      <c r="H31" s="97" t="s">
        <v>626</v>
      </c>
      <c r="I31" s="96">
        <v>46066</v>
      </c>
      <c r="J31" s="37">
        <v>46094</v>
      </c>
      <c r="K31" s="26"/>
      <c r="L31" s="38">
        <v>1</v>
      </c>
      <c r="M31" s="88" t="str">
        <f t="shared" ca="1" si="1"/>
        <v>FUERA DE TIEMPO</v>
      </c>
      <c r="N31" s="153" t="s">
        <v>612</v>
      </c>
      <c r="O31" s="31" t="s">
        <v>134</v>
      </c>
      <c r="P31" s="31" t="s">
        <v>137</v>
      </c>
      <c r="Q31" s="57">
        <v>46021</v>
      </c>
      <c r="R31" s="31" t="s">
        <v>145</v>
      </c>
      <c r="S31" s="26">
        <v>46009</v>
      </c>
    </row>
    <row r="32" spans="1:19" s="85" customFormat="1" ht="141.75" customHeight="1" x14ac:dyDescent="0.25">
      <c r="A32" s="149">
        <v>391</v>
      </c>
      <c r="B32" s="82" t="str">
        <f>_xlfn.IFNA(VLOOKUP(A32,'[3]Proyectos UTT'!$B$2:$J$31,2,FALSE),"")</f>
        <v/>
      </c>
      <c r="C32" s="82" t="str">
        <f>_xlfn.IFNA(VLOOKUP(A32,'[3]Proyectos UTT'!$B$2:$J$31,3,FALSE),"")</f>
        <v/>
      </c>
      <c r="D32" s="83" t="str">
        <f>_xlfn.IFNA(VLOOKUP(A32,'[3]Proyectos UTT'!$B$2:$J$31,4,FALSE),"")</f>
        <v/>
      </c>
      <c r="E32" s="84" t="str">
        <f>_xlfn.IFNA(VLOOKUP(A32,'[3]Proyectos UTT'!$B$2:$J$31,5,FALSE),"")</f>
        <v/>
      </c>
      <c r="F32" s="82" t="str">
        <f>_xlfn.IFNA(VLOOKUP(A32,'[3]Proyectos UTT'!$B$2:$J$31,6,FALSE),"")</f>
        <v/>
      </c>
      <c r="G32" s="155" t="str">
        <f>_xlfn.IFNA(VLOOKUP(A32,'[3]Proyectos UTT'!$B$2:$J$31,7,FALSE),"")</f>
        <v/>
      </c>
      <c r="H32" s="97" t="s">
        <v>627</v>
      </c>
      <c r="I32" s="96">
        <v>45937</v>
      </c>
      <c r="J32" s="37">
        <v>45945</v>
      </c>
      <c r="K32" s="26"/>
      <c r="L32" s="38">
        <v>8</v>
      </c>
      <c r="M32" s="88" t="str">
        <f t="shared" ca="1" si="1"/>
        <v>FUERA DE TIEMPO</v>
      </c>
      <c r="N32" s="58" t="s">
        <v>613</v>
      </c>
      <c r="O32" s="31" t="s">
        <v>138</v>
      </c>
      <c r="P32" s="31" t="s">
        <v>135</v>
      </c>
      <c r="Q32" s="57">
        <v>46021</v>
      </c>
      <c r="R32" s="31" t="s">
        <v>140</v>
      </c>
      <c r="S32" s="26">
        <v>46009</v>
      </c>
    </row>
    <row r="33" spans="1:19" s="85" customFormat="1" ht="141.75" customHeight="1" x14ac:dyDescent="0.25">
      <c r="A33" s="151">
        <v>391</v>
      </c>
      <c r="B33" s="154" t="str">
        <f>_xlfn.IFNA(VLOOKUP(A33,'[3]Proyectos UTT'!$B$2:$J$31,2,FALSE),"")</f>
        <v/>
      </c>
      <c r="C33" s="82" t="str">
        <f>_xlfn.IFNA(VLOOKUP(A33,'[3]Proyectos UTT'!$B$2:$J$31,3,FALSE),"")</f>
        <v/>
      </c>
      <c r="D33" s="83" t="str">
        <f>_xlfn.IFNA(VLOOKUP(A33,'[3]Proyectos UTT'!$B$2:$J$31,4,FALSE),"")</f>
        <v/>
      </c>
      <c r="E33" s="84" t="str">
        <f>_xlfn.IFNA(VLOOKUP(A33,'[3]Proyectos UTT'!$B$2:$J$31,5,FALSE),"")</f>
        <v/>
      </c>
      <c r="F33" s="82" t="str">
        <f>_xlfn.IFNA(VLOOKUP(A33,'[3]Proyectos UTT'!$B$2:$J$31,6,FALSE),"")</f>
        <v/>
      </c>
      <c r="G33" s="155" t="str">
        <f>_xlfn.IFNA(VLOOKUP(A33,'[3]Proyectos UTT'!$B$2:$J$31,7,FALSE),"")</f>
        <v/>
      </c>
      <c r="H33" s="97" t="s">
        <v>340</v>
      </c>
      <c r="I33" s="96">
        <v>45973</v>
      </c>
      <c r="J33" s="37">
        <v>45985</v>
      </c>
      <c r="K33" s="26">
        <v>46126</v>
      </c>
      <c r="L33" s="38">
        <v>9</v>
      </c>
      <c r="M33" s="88">
        <f ca="1">IF(I33="","",IF(K33&lt;&gt;"",IF(K33&lt;=J33,1,3),IF(J33&gt;=NOW(),"A TIEMPO","FUERA DE TIEMPO")))</f>
        <v>3</v>
      </c>
      <c r="N33" s="153" t="s">
        <v>534</v>
      </c>
      <c r="O33" s="31" t="s">
        <v>134</v>
      </c>
      <c r="P33" s="31" t="s">
        <v>135</v>
      </c>
      <c r="Q33" s="57">
        <v>46021</v>
      </c>
      <c r="R33" s="31" t="s">
        <v>140</v>
      </c>
      <c r="S33" s="26">
        <v>46009</v>
      </c>
    </row>
    <row r="34" spans="1:19" s="73" customFormat="1" ht="127.5" hidden="1" customHeight="1" x14ac:dyDescent="0.25">
      <c r="A34" s="81">
        <v>412</v>
      </c>
      <c r="B34" s="82" t="str">
        <f>_xlfn.IFNA(VLOOKUP(A34,'[6]Proyectos UTT'!$B$2:$J$31,2,FALSE),"")</f>
        <v/>
      </c>
      <c r="C34" s="82" t="str">
        <f>_xlfn.IFNA(VLOOKUP(A34,'[6]Proyectos UTT'!$B$2:$J$31,3,FALSE),"")</f>
        <v/>
      </c>
      <c r="D34" s="83" t="str">
        <f>_xlfn.IFNA(VLOOKUP(A34,'[6]Proyectos UTT'!$B$2:$J$31,4,FALSE),"")</f>
        <v/>
      </c>
      <c r="E34" s="84" t="str">
        <f>_xlfn.IFNA(VLOOKUP(A34,'[6]Proyectos UTT'!$B$2:$J$31,5,FALSE),"")</f>
        <v/>
      </c>
      <c r="F34" s="82" t="str">
        <f>_xlfn.IFNA(VLOOKUP(A34,'[6]Proyectos UTT'!$B$2:$J$31,6,FALSE),"")</f>
        <v/>
      </c>
      <c r="G34" s="82" t="str">
        <f>_xlfn.IFNA(VLOOKUP(A34,'[6]Proyectos UTT'!$B$2:$J$31,7,FALSE),"")</f>
        <v/>
      </c>
      <c r="H34" s="53" t="s">
        <v>146</v>
      </c>
      <c r="I34" s="100">
        <v>46066</v>
      </c>
      <c r="J34" s="101">
        <v>46094</v>
      </c>
      <c r="K34" s="100"/>
      <c r="L34" s="102">
        <v>1</v>
      </c>
      <c r="M34" s="156" t="str">
        <f ca="1">IF(I34="","",IF(K34&lt;&gt;"",IF(K34&lt;=J34,1,3),IF(J34&gt;=NOW(),"A TIEMPO","FUERA DE TIEMPO")))</f>
        <v>FUERA DE TIEMPO</v>
      </c>
      <c r="N34" s="103" t="s">
        <v>570</v>
      </c>
      <c r="O34" s="104" t="s">
        <v>143</v>
      </c>
      <c r="P34" s="104" t="s">
        <v>137</v>
      </c>
      <c r="Q34" s="121">
        <v>46142</v>
      </c>
      <c r="R34" s="104" t="s">
        <v>140</v>
      </c>
      <c r="S34" s="100">
        <v>46020</v>
      </c>
    </row>
    <row r="35" spans="1:19" s="73" customFormat="1" ht="156" hidden="1" customHeight="1" x14ac:dyDescent="0.25">
      <c r="A35" s="81">
        <v>412</v>
      </c>
      <c r="B35" s="82" t="str">
        <f>_xlfn.IFNA(VLOOKUP(A35,'[6]Proyectos UTT'!$B$2:$J$31,2,FALSE),"")</f>
        <v/>
      </c>
      <c r="C35" s="82" t="str">
        <f>_xlfn.IFNA(VLOOKUP(A35,'[6]Proyectos UTT'!$B$2:$J$31,3,FALSE),"")</f>
        <v/>
      </c>
      <c r="D35" s="83" t="str">
        <f>_xlfn.IFNA(VLOOKUP(A35,'[6]Proyectos UTT'!$B$2:$J$31,4,FALSE),"")</f>
        <v/>
      </c>
      <c r="E35" s="84" t="str">
        <f>_xlfn.IFNA(VLOOKUP(A35,'[6]Proyectos UTT'!$B$2:$J$31,5,FALSE),"")</f>
        <v/>
      </c>
      <c r="F35" s="82" t="str">
        <f>_xlfn.IFNA(VLOOKUP(A35,'[6]Proyectos UTT'!$B$2:$J$31,6,FALSE),"")</f>
        <v/>
      </c>
      <c r="G35" s="82" t="str">
        <f>_xlfn.IFNA(VLOOKUP(A35,'[6]Proyectos UTT'!$B$2:$J$31,7,FALSE),"")</f>
        <v/>
      </c>
      <c r="H35" s="53" t="s">
        <v>285</v>
      </c>
      <c r="I35" s="26">
        <v>46066</v>
      </c>
      <c r="J35" s="37">
        <v>46094</v>
      </c>
      <c r="K35" s="26">
        <v>46081</v>
      </c>
      <c r="L35" s="38">
        <v>1</v>
      </c>
      <c r="M35" s="88">
        <f t="shared" ref="M35:M48" ca="1" si="3">IF(I35="","",IF(K35&lt;&gt;"",IF(K35&lt;=J35,1,3),IF(J35&gt;=NOW(),"A TIEMPO","FUERA DE TIEMPO")))</f>
        <v>1</v>
      </c>
      <c r="N35" s="58" t="s">
        <v>571</v>
      </c>
      <c r="O35" s="31" t="s">
        <v>138</v>
      </c>
      <c r="P35" s="31" t="s">
        <v>135</v>
      </c>
      <c r="Q35" s="116">
        <v>46142</v>
      </c>
      <c r="R35" s="31" t="s">
        <v>139</v>
      </c>
      <c r="S35" s="26">
        <v>46010</v>
      </c>
    </row>
    <row r="36" spans="1:19" s="73" customFormat="1" ht="120" hidden="1" customHeight="1" x14ac:dyDescent="0.25">
      <c r="A36" s="81">
        <v>412</v>
      </c>
      <c r="B36" s="82" t="str">
        <f>_xlfn.IFNA(VLOOKUP(A36,'[6]Proyectos UTT'!$B$2:$J$31,2,FALSE),"")</f>
        <v/>
      </c>
      <c r="C36" s="82" t="str">
        <f>_xlfn.IFNA(VLOOKUP(A36,'[6]Proyectos UTT'!$B$2:$J$31,3,FALSE),"")</f>
        <v/>
      </c>
      <c r="D36" s="83" t="str">
        <f>_xlfn.IFNA(VLOOKUP(A36,'[6]Proyectos UTT'!$B$2:$J$31,4,FALSE),"")</f>
        <v/>
      </c>
      <c r="E36" s="84" t="str">
        <f>_xlfn.IFNA(VLOOKUP(A36,'[6]Proyectos UTT'!$B$2:$J$31,5,FALSE),"")</f>
        <v/>
      </c>
      <c r="F36" s="82" t="str">
        <f>_xlfn.IFNA(VLOOKUP(A36,'[6]Proyectos UTT'!$B$2:$J$31,6,FALSE),"")</f>
        <v/>
      </c>
      <c r="G36" s="82" t="str">
        <f>_xlfn.IFNA(VLOOKUP(A36,'[6]Proyectos UTT'!$B$2:$J$31,7,FALSE),"")</f>
        <v/>
      </c>
      <c r="H36" s="53" t="s">
        <v>349</v>
      </c>
      <c r="I36" s="26">
        <v>46066</v>
      </c>
      <c r="J36" s="37">
        <v>46094</v>
      </c>
      <c r="K36" s="26"/>
      <c r="L36" s="38">
        <v>1</v>
      </c>
      <c r="M36" s="88" t="str">
        <f t="shared" ca="1" si="3"/>
        <v>FUERA DE TIEMPO</v>
      </c>
      <c r="N36" s="58" t="s">
        <v>572</v>
      </c>
      <c r="O36" s="31" t="s">
        <v>138</v>
      </c>
      <c r="P36" s="31" t="s">
        <v>135</v>
      </c>
      <c r="Q36" s="116">
        <v>46142</v>
      </c>
      <c r="R36" s="31" t="s">
        <v>140</v>
      </c>
      <c r="S36" s="26">
        <v>46003</v>
      </c>
    </row>
    <row r="37" spans="1:19" s="73" customFormat="1" ht="120" hidden="1" customHeight="1" x14ac:dyDescent="0.25">
      <c r="A37" s="81">
        <v>412</v>
      </c>
      <c r="B37" s="82" t="str">
        <f>_xlfn.IFNA(VLOOKUP(A37,'[6]Proyectos UTT'!$B$2:$J$31,2,FALSE),"")</f>
        <v/>
      </c>
      <c r="C37" s="82" t="str">
        <f>_xlfn.IFNA(VLOOKUP(A37,'[6]Proyectos UTT'!$B$2:$J$31,3,FALSE),"")</f>
        <v/>
      </c>
      <c r="D37" s="83" t="str">
        <f>_xlfn.IFNA(VLOOKUP(A37,'[6]Proyectos UTT'!$B$2:$J$31,4,FALSE),"")</f>
        <v/>
      </c>
      <c r="E37" s="84" t="str">
        <f>_xlfn.IFNA(VLOOKUP(A37,'[6]Proyectos UTT'!$B$2:$J$31,5,FALSE),"")</f>
        <v/>
      </c>
      <c r="F37" s="82" t="str">
        <f>_xlfn.IFNA(VLOOKUP(A37,'[6]Proyectos UTT'!$B$2:$J$31,6,FALSE),"")</f>
        <v/>
      </c>
      <c r="G37" s="82" t="str">
        <f>_xlfn.IFNA(VLOOKUP(A37,'[6]Proyectos UTT'!$B$2:$J$31,7,FALSE),"")</f>
        <v/>
      </c>
      <c r="H37" s="53" t="s">
        <v>350</v>
      </c>
      <c r="I37" s="26">
        <v>46066</v>
      </c>
      <c r="J37" s="37">
        <v>46094</v>
      </c>
      <c r="K37" s="26"/>
      <c r="L37" s="38">
        <v>1</v>
      </c>
      <c r="M37" s="88" t="str">
        <f t="shared" ca="1" si="3"/>
        <v>FUERA DE TIEMPO</v>
      </c>
      <c r="N37" s="58" t="s">
        <v>573</v>
      </c>
      <c r="O37" s="31" t="s">
        <v>138</v>
      </c>
      <c r="P37" s="31" t="s">
        <v>137</v>
      </c>
      <c r="Q37" s="116">
        <v>46142</v>
      </c>
      <c r="R37" s="31" t="s">
        <v>140</v>
      </c>
      <c r="S37" s="26">
        <v>46009</v>
      </c>
    </row>
    <row r="38" spans="1:19" s="99" customFormat="1" ht="127.5" hidden="1" customHeight="1" x14ac:dyDescent="0.25">
      <c r="A38" s="117">
        <v>412</v>
      </c>
      <c r="B38" s="105" t="str">
        <f>_xlfn.IFNA(VLOOKUP(A38,'[6]Proyectos UTT'!$B$2:$J$31,2,FALSE),"")</f>
        <v/>
      </c>
      <c r="C38" s="105" t="str">
        <f>_xlfn.IFNA(VLOOKUP(A38,'[6]Proyectos UTT'!$B$2:$J$31,3,FALSE),"")</f>
        <v/>
      </c>
      <c r="D38" s="106" t="str">
        <f>_xlfn.IFNA(VLOOKUP(A38,'[6]Proyectos UTT'!$B$2:$J$31,4,FALSE),"")</f>
        <v/>
      </c>
      <c r="E38" s="72" t="str">
        <f>_xlfn.IFNA(VLOOKUP(A38,'[6]Proyectos UTT'!$B$2:$J$31,5,FALSE),"")</f>
        <v/>
      </c>
      <c r="F38" s="105" t="str">
        <f>_xlfn.IFNA(VLOOKUP(A38,'[6]Proyectos UTT'!$B$2:$J$31,6,FALSE),"")</f>
        <v/>
      </c>
      <c r="G38" s="105" t="str">
        <f>_xlfn.IFNA(VLOOKUP(A38,'[6]Proyectos UTT'!$B$2:$J$31,7,FALSE),"")</f>
        <v/>
      </c>
      <c r="H38" s="97" t="s">
        <v>574</v>
      </c>
      <c r="I38" s="54">
        <v>46099</v>
      </c>
      <c r="J38" s="54">
        <v>46130</v>
      </c>
      <c r="K38" s="54"/>
      <c r="L38" s="70">
        <v>2</v>
      </c>
      <c r="M38" s="88" t="str">
        <f t="shared" ca="1" si="3"/>
        <v>FUERA DE TIEMPO</v>
      </c>
      <c r="N38" s="119" t="s">
        <v>575</v>
      </c>
      <c r="O38" s="70"/>
      <c r="P38" s="70"/>
      <c r="Q38" s="120"/>
      <c r="R38" s="70"/>
      <c r="S38" s="54"/>
    </row>
    <row r="39" spans="1:19" s="169" customFormat="1" ht="125.25" hidden="1" customHeight="1" x14ac:dyDescent="0.25">
      <c r="A39" s="176">
        <v>433</v>
      </c>
      <c r="B39" s="113" t="str">
        <f>_xlfn.IFNA(VLOOKUP(A39,'[6]Proyectos UTT'!$B$2:$J$31,2,FALSE),"")</f>
        <v/>
      </c>
      <c r="C39" s="113" t="str">
        <f>_xlfn.IFNA(VLOOKUP(A39,'[6]Proyectos UTT'!$B$2:$J$31,3,FALSE),"")</f>
        <v/>
      </c>
      <c r="D39" s="114" t="str">
        <f>_xlfn.IFNA(VLOOKUP(A39,'[6]Proyectos UTT'!$B$2:$J$31,4,FALSE),"")</f>
        <v/>
      </c>
      <c r="E39" s="115" t="str">
        <f>_xlfn.IFNA(VLOOKUP(A39,'[6]Proyectos UTT'!$B$2:$J$31,5,FALSE),"")</f>
        <v/>
      </c>
      <c r="F39" s="113" t="str">
        <f>_xlfn.IFNA(VLOOKUP(A39,'[6]Proyectos UTT'!$B$2:$J$31,6,FALSE),"")</f>
        <v/>
      </c>
      <c r="G39" s="113" t="str">
        <f>_xlfn.IFNA(VLOOKUP(A39,'[6]Proyectos UTT'!$B$2:$J$31,7,FALSE),"")</f>
        <v/>
      </c>
      <c r="H39" s="163" t="s">
        <v>147</v>
      </c>
      <c r="I39" s="164">
        <v>46066</v>
      </c>
      <c r="J39" s="177">
        <v>46094</v>
      </c>
      <c r="K39" s="164"/>
      <c r="L39" s="165">
        <v>1</v>
      </c>
      <c r="M39" s="166" t="str">
        <f t="shared" ca="1" si="3"/>
        <v>FUERA DE TIEMPO</v>
      </c>
      <c r="N39" s="167" t="s">
        <v>576</v>
      </c>
      <c r="O39" s="165" t="s">
        <v>143</v>
      </c>
      <c r="P39" s="165" t="s">
        <v>135</v>
      </c>
      <c r="Q39" s="168">
        <v>46142</v>
      </c>
      <c r="R39" s="165" t="s">
        <v>145</v>
      </c>
      <c r="S39" s="164">
        <v>46013</v>
      </c>
    </row>
    <row r="40" spans="1:19" s="99" customFormat="1" ht="147" hidden="1" customHeight="1" x14ac:dyDescent="0.25">
      <c r="A40" s="117">
        <v>433</v>
      </c>
      <c r="B40" s="82" t="str">
        <f>_xlfn.IFNA(VLOOKUP(A40,'[6]Proyectos UTT'!$B$2:$J$31,2,FALSE),"")</f>
        <v/>
      </c>
      <c r="C40" s="82" t="str">
        <f>_xlfn.IFNA(VLOOKUP(A40,'[6]Proyectos UTT'!$B$2:$J$31,3,FALSE),"")</f>
        <v/>
      </c>
      <c r="D40" s="83" t="str">
        <f>_xlfn.IFNA(VLOOKUP(A40,'[6]Proyectos UTT'!$B$2:$J$31,4,FALSE),"")</f>
        <v/>
      </c>
      <c r="E40" s="84" t="str">
        <f>_xlfn.IFNA(VLOOKUP(A40,'[6]Proyectos UTT'!$B$2:$J$31,5,FALSE),"")</f>
        <v/>
      </c>
      <c r="F40" s="82" t="str">
        <f>_xlfn.IFNA(VLOOKUP(A40,'[6]Proyectos UTT'!$B$2:$J$31,6,FALSE),"")</f>
        <v/>
      </c>
      <c r="G40" s="82" t="str">
        <f>_xlfn.IFNA(VLOOKUP(A40,'[6]Proyectos UTT'!$B$2:$J$31,7,FALSE),"")</f>
        <v/>
      </c>
      <c r="H40" s="97" t="s">
        <v>148</v>
      </c>
      <c r="I40" s="54">
        <v>46066</v>
      </c>
      <c r="J40" s="118">
        <v>46094</v>
      </c>
      <c r="K40" s="54"/>
      <c r="L40" s="70">
        <v>1</v>
      </c>
      <c r="M40" s="88" t="str">
        <f t="shared" ca="1" si="3"/>
        <v>FUERA DE TIEMPO</v>
      </c>
      <c r="N40" s="119" t="s">
        <v>577</v>
      </c>
      <c r="O40" s="70" t="s">
        <v>138</v>
      </c>
      <c r="P40" s="70" t="s">
        <v>137</v>
      </c>
      <c r="Q40" s="120">
        <v>46142</v>
      </c>
      <c r="R40" s="70" t="s">
        <v>140</v>
      </c>
      <c r="S40" s="54">
        <v>46009</v>
      </c>
    </row>
    <row r="41" spans="1:19" s="99" customFormat="1" ht="143.25" hidden="1" customHeight="1" x14ac:dyDescent="0.25">
      <c r="A41" s="117">
        <v>433</v>
      </c>
      <c r="B41" s="82" t="str">
        <f>_xlfn.IFNA(VLOOKUP(A41,'[6]Proyectos UTT'!$B$2:$J$31,2,FALSE),"")</f>
        <v/>
      </c>
      <c r="C41" s="82" t="str">
        <f>_xlfn.IFNA(VLOOKUP(A41,'[6]Proyectos UTT'!$B$2:$J$31,3,FALSE),"")</f>
        <v/>
      </c>
      <c r="D41" s="83" t="str">
        <f>_xlfn.IFNA(VLOOKUP(A41,'[6]Proyectos UTT'!$B$2:$J$31,4,FALSE),"")</f>
        <v/>
      </c>
      <c r="E41" s="84" t="str">
        <f>_xlfn.IFNA(VLOOKUP(A41,'[6]Proyectos UTT'!$B$2:$J$31,5,FALSE),"")</f>
        <v/>
      </c>
      <c r="F41" s="82" t="str">
        <f>_xlfn.IFNA(VLOOKUP(A41,'[6]Proyectos UTT'!$B$2:$J$31,6,FALSE),"")</f>
        <v/>
      </c>
      <c r="G41" s="82" t="str">
        <f>_xlfn.IFNA(VLOOKUP(A41,'[6]Proyectos UTT'!$B$2:$J$31,7,FALSE),"")</f>
        <v/>
      </c>
      <c r="H41" s="97" t="s">
        <v>579</v>
      </c>
      <c r="I41" s="54">
        <v>46066</v>
      </c>
      <c r="J41" s="118">
        <v>46094</v>
      </c>
      <c r="K41" s="54"/>
      <c r="L41" s="70">
        <v>1</v>
      </c>
      <c r="M41" s="88" t="str">
        <f t="shared" ca="1" si="3"/>
        <v>FUERA DE TIEMPO</v>
      </c>
      <c r="N41" s="119" t="s">
        <v>578</v>
      </c>
      <c r="O41" s="70" t="s">
        <v>138</v>
      </c>
      <c r="P41" s="70" t="s">
        <v>137</v>
      </c>
      <c r="Q41" s="120">
        <v>46142</v>
      </c>
      <c r="R41" s="70" t="s">
        <v>145</v>
      </c>
      <c r="S41" s="54">
        <v>46013</v>
      </c>
    </row>
    <row r="42" spans="1:19" s="99" customFormat="1" ht="59.1" hidden="1" customHeight="1" x14ac:dyDescent="0.25">
      <c r="A42" s="117">
        <v>433</v>
      </c>
      <c r="B42" s="82" t="str">
        <f>_xlfn.IFNA(VLOOKUP(A42,'[6]Proyectos UTT'!$B$2:$J$31,2,FALSE),"")</f>
        <v/>
      </c>
      <c r="C42" s="82" t="str">
        <f>_xlfn.IFNA(VLOOKUP(A42,'[6]Proyectos UTT'!$B$2:$J$31,3,FALSE),"")</f>
        <v/>
      </c>
      <c r="D42" s="83" t="str">
        <f>_xlfn.IFNA(VLOOKUP(A42,'[6]Proyectos UTT'!$B$2:$J$31,4,FALSE),"")</f>
        <v/>
      </c>
      <c r="E42" s="84" t="str">
        <f>_xlfn.IFNA(VLOOKUP(A42,'[6]Proyectos UTT'!$B$2:$J$31,5,FALSE),"")</f>
        <v/>
      </c>
      <c r="F42" s="82" t="str">
        <f>_xlfn.IFNA(VLOOKUP(A42,'[6]Proyectos UTT'!$B$2:$J$31,6,FALSE),"")</f>
        <v/>
      </c>
      <c r="G42" s="82" t="str">
        <f>_xlfn.IFNA(VLOOKUP(A42,'[6]Proyectos UTT'!$B$2:$J$31,7,FALSE),"")</f>
        <v/>
      </c>
      <c r="H42" s="97" t="s">
        <v>580</v>
      </c>
      <c r="I42" s="54">
        <v>46099</v>
      </c>
      <c r="J42" s="118">
        <v>46130</v>
      </c>
      <c r="K42" s="54"/>
      <c r="L42" s="70">
        <v>2</v>
      </c>
      <c r="M42" s="88" t="str">
        <f t="shared" ca="1" si="3"/>
        <v>FUERA DE TIEMPO</v>
      </c>
      <c r="N42" s="119" t="s">
        <v>581</v>
      </c>
      <c r="O42" s="70"/>
      <c r="P42" s="70"/>
      <c r="Q42" s="120"/>
      <c r="R42" s="70"/>
      <c r="S42" s="54"/>
    </row>
    <row r="43" spans="1:19" s="99" customFormat="1" ht="63" hidden="1" customHeight="1" x14ac:dyDescent="0.25">
      <c r="A43" s="117">
        <v>433</v>
      </c>
      <c r="B43" s="82" t="str">
        <f>_xlfn.IFNA(VLOOKUP(A43,'[6]Proyectos UTT'!$B$2:$J$31,2,FALSE),"")</f>
        <v/>
      </c>
      <c r="C43" s="82" t="str">
        <f>_xlfn.IFNA(VLOOKUP(A43,'[6]Proyectos UTT'!$B$2:$J$31,3,FALSE),"")</f>
        <v/>
      </c>
      <c r="D43" s="83" t="str">
        <f>_xlfn.IFNA(VLOOKUP(A43,'[6]Proyectos UTT'!$B$2:$J$31,4,FALSE),"")</f>
        <v/>
      </c>
      <c r="E43" s="84" t="str">
        <f>_xlfn.IFNA(VLOOKUP(A43,'[6]Proyectos UTT'!$B$2:$J$31,5,FALSE),"")</f>
        <v/>
      </c>
      <c r="F43" s="82" t="str">
        <f>_xlfn.IFNA(VLOOKUP(A43,'[6]Proyectos UTT'!$B$2:$J$31,6,FALSE),"")</f>
        <v/>
      </c>
      <c r="G43" s="82" t="str">
        <f>_xlfn.IFNA(VLOOKUP(A43,'[6]Proyectos UTT'!$B$2:$J$31,7,FALSE),"")</f>
        <v/>
      </c>
      <c r="H43" s="97" t="s">
        <v>582</v>
      </c>
      <c r="I43" s="54">
        <v>46099</v>
      </c>
      <c r="J43" s="118">
        <v>46130</v>
      </c>
      <c r="K43" s="54"/>
      <c r="L43" s="70">
        <v>2</v>
      </c>
      <c r="M43" s="88" t="str">
        <f t="shared" ca="1" si="3"/>
        <v>FUERA DE TIEMPO</v>
      </c>
      <c r="N43" s="119" t="s">
        <v>583</v>
      </c>
      <c r="O43" s="70"/>
      <c r="P43" s="70"/>
      <c r="Q43" s="120"/>
      <c r="R43" s="70"/>
      <c r="S43" s="54"/>
    </row>
    <row r="44" spans="1:19" s="73" customFormat="1" ht="80.25" hidden="1" customHeight="1" x14ac:dyDescent="0.25">
      <c r="A44" s="81">
        <v>482</v>
      </c>
      <c r="B44" s="82" t="str">
        <f>_xlfn.IFNA(VLOOKUP(A44,'[4]Proyectos UTT'!$B$2:$J$31,2,FALSE),"")</f>
        <v/>
      </c>
      <c r="C44" s="82" t="str">
        <f>_xlfn.IFNA(VLOOKUP(A44,'[4]Proyectos UTT'!$B$2:$J$31,3,FALSE),"")</f>
        <v/>
      </c>
      <c r="D44" s="83" t="str">
        <f>_xlfn.IFNA(VLOOKUP(A44,'[4]Proyectos UTT'!$B$2:$J$31,4,FALSE),"")</f>
        <v/>
      </c>
      <c r="E44" s="84" t="str">
        <f>_xlfn.IFNA(VLOOKUP(A44,'[4]Proyectos UTT'!$B$2:$J$31,5,FALSE),"")</f>
        <v/>
      </c>
      <c r="F44" s="82" t="str">
        <f>_xlfn.IFNA(VLOOKUP(A44,'[4]Proyectos UTT'!$B$2:$J$31,6,FALSE),"")</f>
        <v/>
      </c>
      <c r="G44" s="82" t="str">
        <f>_xlfn.IFNA(VLOOKUP(A44,'[4]Proyectos UTT'!$B$2:$J$31,7,FALSE),"")</f>
        <v/>
      </c>
      <c r="H44" s="53" t="s">
        <v>360</v>
      </c>
      <c r="I44" s="26">
        <v>46066</v>
      </c>
      <c r="J44" s="37">
        <v>46094</v>
      </c>
      <c r="K44" s="26">
        <v>46078</v>
      </c>
      <c r="L44" s="38">
        <v>1</v>
      </c>
      <c r="M44" s="88">
        <f t="shared" ca="1" si="3"/>
        <v>1</v>
      </c>
      <c r="N44" s="58" t="s">
        <v>480</v>
      </c>
      <c r="O44" s="31" t="s">
        <v>134</v>
      </c>
      <c r="P44" s="31" t="s">
        <v>135</v>
      </c>
      <c r="Q44" s="116">
        <v>46111</v>
      </c>
      <c r="R44" s="31" t="s">
        <v>142</v>
      </c>
      <c r="S44" s="26"/>
    </row>
    <row r="45" spans="1:19" s="73" customFormat="1" ht="80.25" hidden="1" customHeight="1" x14ac:dyDescent="0.25">
      <c r="A45" s="81">
        <v>482</v>
      </c>
      <c r="B45" s="82" t="str">
        <f>_xlfn.IFNA(VLOOKUP(A45,'[4]Proyectos UTT'!$B$2:$J$31,2,FALSE),"")</f>
        <v/>
      </c>
      <c r="C45" s="82" t="str">
        <f>_xlfn.IFNA(VLOOKUP(A45,'[4]Proyectos UTT'!$B$2:$J$31,3,FALSE),"")</f>
        <v/>
      </c>
      <c r="D45" s="83" t="str">
        <f>_xlfn.IFNA(VLOOKUP(A45,'[4]Proyectos UTT'!$B$2:$J$31,4,FALSE),"")</f>
        <v/>
      </c>
      <c r="E45" s="84" t="str">
        <f>_xlfn.IFNA(VLOOKUP(A45,'[4]Proyectos UTT'!$B$2:$J$31,5,FALSE),"")</f>
        <v/>
      </c>
      <c r="F45" s="82" t="str">
        <f>_xlfn.IFNA(VLOOKUP(A45,'[4]Proyectos UTT'!$B$2:$J$31,6,FALSE),"")</f>
        <v/>
      </c>
      <c r="G45" s="82" t="str">
        <f>_xlfn.IFNA(VLOOKUP(A45,'[4]Proyectos UTT'!$B$2:$J$31,7,FALSE),"")</f>
        <v/>
      </c>
      <c r="H45" s="53" t="s">
        <v>358</v>
      </c>
      <c r="I45" s="26">
        <v>46066</v>
      </c>
      <c r="J45" s="37">
        <v>46094</v>
      </c>
      <c r="K45" s="26">
        <v>46093</v>
      </c>
      <c r="L45" s="38">
        <v>1</v>
      </c>
      <c r="M45" s="88">
        <f t="shared" ca="1" si="3"/>
        <v>1</v>
      </c>
      <c r="N45" s="58" t="s">
        <v>481</v>
      </c>
      <c r="O45" s="31" t="s">
        <v>134</v>
      </c>
      <c r="P45" s="31" t="s">
        <v>135</v>
      </c>
      <c r="Q45" s="116">
        <v>46111</v>
      </c>
      <c r="R45" s="31" t="s">
        <v>142</v>
      </c>
      <c r="S45" s="26"/>
    </row>
    <row r="46" spans="1:19" s="73" customFormat="1" ht="80.25" hidden="1" customHeight="1" x14ac:dyDescent="0.25">
      <c r="A46" s="149">
        <v>482</v>
      </c>
      <c r="B46" s="82" t="str">
        <f>_xlfn.IFNA(VLOOKUP(A46,'[4]Proyectos UTT'!$B$2:$J$31,2,FALSE),"")</f>
        <v/>
      </c>
      <c r="C46" s="82" t="str">
        <f>_xlfn.IFNA(VLOOKUP(A46,'[4]Proyectos UTT'!$B$2:$J$31,3,FALSE),"")</f>
        <v/>
      </c>
      <c r="D46" s="83" t="str">
        <f>_xlfn.IFNA(VLOOKUP(A46,'[4]Proyectos UTT'!$B$2:$J$31,4,FALSE),"")</f>
        <v/>
      </c>
      <c r="E46" s="84" t="str">
        <f>_xlfn.IFNA(VLOOKUP(A46,'[4]Proyectos UTT'!$B$2:$J$31,5,FALSE),"")</f>
        <v/>
      </c>
      <c r="F46" s="82" t="str">
        <f>_xlfn.IFNA(VLOOKUP(A46,'[4]Proyectos UTT'!$B$2:$J$31,6,FALSE),"")</f>
        <v/>
      </c>
      <c r="G46" s="82" t="str">
        <f>_xlfn.IFNA(VLOOKUP(A46,'[4]Proyectos UTT'!$B$2:$J$31,7,FALSE),"")</f>
        <v/>
      </c>
      <c r="H46" s="53" t="s">
        <v>482</v>
      </c>
      <c r="I46" s="26">
        <v>46087</v>
      </c>
      <c r="J46" s="37">
        <v>46118</v>
      </c>
      <c r="K46" s="26"/>
      <c r="L46" s="38">
        <v>2</v>
      </c>
      <c r="M46" s="88" t="str">
        <f t="shared" ca="1" si="3"/>
        <v>FUERA DE TIEMPO</v>
      </c>
      <c r="N46" s="95" t="s">
        <v>483</v>
      </c>
      <c r="O46" s="31" t="s">
        <v>134</v>
      </c>
      <c r="P46" s="31" t="s">
        <v>135</v>
      </c>
      <c r="Q46" s="116">
        <v>46111</v>
      </c>
      <c r="R46" s="31" t="s">
        <v>142</v>
      </c>
      <c r="S46" s="26"/>
    </row>
    <row r="47" spans="1:19" s="73" customFormat="1" ht="80.25" hidden="1" customHeight="1" x14ac:dyDescent="0.25">
      <c r="A47" s="149">
        <v>482</v>
      </c>
      <c r="B47" s="82" t="str">
        <f>_xlfn.IFNA(VLOOKUP(A47,'[4]Proyectos UTT'!$B$2:$J$31,2,FALSE),"")</f>
        <v/>
      </c>
      <c r="C47" s="82" t="str">
        <f>_xlfn.IFNA(VLOOKUP(A47,'[4]Proyectos UTT'!$B$2:$J$31,3,FALSE),"")</f>
        <v/>
      </c>
      <c r="D47" s="83" t="str">
        <f>_xlfn.IFNA(VLOOKUP(A47,'[4]Proyectos UTT'!$B$2:$J$31,4,FALSE),"")</f>
        <v/>
      </c>
      <c r="E47" s="84" t="str">
        <f>_xlfn.IFNA(VLOOKUP(A47,'[4]Proyectos UTT'!$B$2:$J$31,5,FALSE),"")</f>
        <v/>
      </c>
      <c r="F47" s="82" t="str">
        <f>_xlfn.IFNA(VLOOKUP(A47,'[4]Proyectos UTT'!$B$2:$J$31,6,FALSE),"")</f>
        <v/>
      </c>
      <c r="G47" s="82" t="str">
        <f>_xlfn.IFNA(VLOOKUP(A47,'[4]Proyectos UTT'!$B$2:$J$31,7,FALSE),"")</f>
        <v/>
      </c>
      <c r="H47" s="53" t="s">
        <v>484</v>
      </c>
      <c r="I47" s="26">
        <v>46087</v>
      </c>
      <c r="J47" s="37">
        <v>46118</v>
      </c>
      <c r="K47" s="26"/>
      <c r="L47" s="38">
        <v>2</v>
      </c>
      <c r="M47" s="88" t="str">
        <f t="shared" ca="1" si="3"/>
        <v>FUERA DE TIEMPO</v>
      </c>
      <c r="N47" s="95" t="s">
        <v>485</v>
      </c>
      <c r="O47" s="31" t="s">
        <v>134</v>
      </c>
      <c r="P47" s="31" t="s">
        <v>137</v>
      </c>
      <c r="Q47" s="116">
        <v>46111</v>
      </c>
      <c r="R47" s="31" t="s">
        <v>142</v>
      </c>
      <c r="S47" s="26"/>
    </row>
    <row r="48" spans="1:19" s="73" customFormat="1" ht="80.25" hidden="1" customHeight="1" x14ac:dyDescent="0.25">
      <c r="A48" s="149">
        <v>482</v>
      </c>
      <c r="B48" s="82" t="str">
        <f>_xlfn.IFNA(VLOOKUP(A48,'[4]Proyectos UTT'!$B$2:$J$31,2,FALSE),"")</f>
        <v/>
      </c>
      <c r="C48" s="82" t="str">
        <f>_xlfn.IFNA(VLOOKUP(A48,'[4]Proyectos UTT'!$B$2:$J$31,3,FALSE),"")</f>
        <v/>
      </c>
      <c r="D48" s="83" t="str">
        <f>_xlfn.IFNA(VLOOKUP(A48,'[4]Proyectos UTT'!$B$2:$J$31,4,FALSE),"")</f>
        <v/>
      </c>
      <c r="E48" s="84" t="str">
        <f>_xlfn.IFNA(VLOOKUP(A48,'[4]Proyectos UTT'!$B$2:$J$31,5,FALSE),"")</f>
        <v/>
      </c>
      <c r="F48" s="82" t="str">
        <f>_xlfn.IFNA(VLOOKUP(A48,'[4]Proyectos UTT'!$B$2:$J$31,6,FALSE),"")</f>
        <v/>
      </c>
      <c r="G48" s="82" t="str">
        <f>_xlfn.IFNA(VLOOKUP(A48,'[4]Proyectos UTT'!$B$2:$J$31,7,FALSE),"")</f>
        <v/>
      </c>
      <c r="H48" s="53" t="s">
        <v>486</v>
      </c>
      <c r="I48" s="26">
        <v>46087</v>
      </c>
      <c r="J48" s="37">
        <v>46118</v>
      </c>
      <c r="K48" s="26"/>
      <c r="L48" s="38">
        <v>2</v>
      </c>
      <c r="M48" s="88" t="str">
        <f t="shared" ca="1" si="3"/>
        <v>FUERA DE TIEMPO</v>
      </c>
      <c r="N48" s="95" t="s">
        <v>487</v>
      </c>
      <c r="O48" s="31" t="s">
        <v>134</v>
      </c>
      <c r="P48" s="31" t="s">
        <v>135</v>
      </c>
      <c r="Q48" s="116">
        <v>46111</v>
      </c>
      <c r="R48" s="31" t="s">
        <v>142</v>
      </c>
      <c r="S48" s="26"/>
    </row>
    <row r="49" spans="1:19" s="73" customFormat="1" ht="132.75" hidden="1" customHeight="1" x14ac:dyDescent="0.25">
      <c r="A49" s="81">
        <v>551</v>
      </c>
      <c r="B49" s="82" t="str">
        <f>_xlfn.IFNA(VLOOKUP(A49,'[4]Proyectos UTT'!$B$2:$J$31,2,FALSE),"")</f>
        <v/>
      </c>
      <c r="C49" s="82" t="str">
        <f>_xlfn.IFNA(VLOOKUP(A49,'[4]Proyectos UTT'!$B$2:$J$31,3,FALSE),"")</f>
        <v/>
      </c>
      <c r="D49" s="83" t="str">
        <f>_xlfn.IFNA(VLOOKUP(A49,'[4]Proyectos UTT'!$B$2:$J$31,4,FALSE),"")</f>
        <v/>
      </c>
      <c r="E49" s="84" t="str">
        <f>_xlfn.IFNA(VLOOKUP(A49,'[4]Proyectos UTT'!$B$2:$J$31,5,FALSE),"")</f>
        <v/>
      </c>
      <c r="F49" s="82" t="str">
        <f>_xlfn.IFNA(VLOOKUP(A49,'[4]Proyectos UTT'!$B$2:$J$31,6,FALSE),"")</f>
        <v/>
      </c>
      <c r="G49" s="82" t="str">
        <f>_xlfn.IFNA(VLOOKUP(A49,'[4]Proyectos UTT'!$B$2:$J$31,7,FALSE),"")</f>
        <v/>
      </c>
      <c r="H49" s="53" t="s">
        <v>376</v>
      </c>
      <c r="I49" s="26">
        <v>46066</v>
      </c>
      <c r="J49" s="37">
        <v>46094</v>
      </c>
      <c r="K49" s="26">
        <v>46087</v>
      </c>
      <c r="L49" s="38">
        <v>1</v>
      </c>
      <c r="M49" s="88">
        <f t="shared" ref="M49:M60" ca="1" si="4">IF(I49="","",IF(K49&lt;&gt;"",IF(K49&lt;=J49,1,3),IF(J49&gt;=NOW(),"A TIEMPO","FUERA DE TIEMPO")))</f>
        <v>1</v>
      </c>
      <c r="N49" s="58" t="s">
        <v>488</v>
      </c>
      <c r="O49" s="31" t="s">
        <v>134</v>
      </c>
      <c r="P49" s="31" t="s">
        <v>137</v>
      </c>
      <c r="Q49" s="57">
        <v>46386</v>
      </c>
      <c r="R49" s="31" t="s">
        <v>142</v>
      </c>
      <c r="S49" s="26"/>
    </row>
    <row r="50" spans="1:19" s="73" customFormat="1" ht="132.75" hidden="1" customHeight="1" x14ac:dyDescent="0.25">
      <c r="A50" s="81">
        <v>551</v>
      </c>
      <c r="B50" s="82" t="str">
        <f>_xlfn.IFNA(VLOOKUP(A50,'[4]Proyectos UTT'!$B$2:$J$31,2,FALSE),"")</f>
        <v/>
      </c>
      <c r="C50" s="82" t="str">
        <f>_xlfn.IFNA(VLOOKUP(A50,'[4]Proyectos UTT'!$B$2:$J$31,3,FALSE),"")</f>
        <v/>
      </c>
      <c r="D50" s="83" t="str">
        <f>_xlfn.IFNA(VLOOKUP(A50,'[4]Proyectos UTT'!$B$2:$J$31,4,FALSE),"")</f>
        <v/>
      </c>
      <c r="E50" s="84" t="str">
        <f>_xlfn.IFNA(VLOOKUP(A50,'[4]Proyectos UTT'!$B$2:$J$31,5,FALSE),"")</f>
        <v/>
      </c>
      <c r="F50" s="82" t="str">
        <f>_xlfn.IFNA(VLOOKUP(A50,'[4]Proyectos UTT'!$B$2:$J$31,6,FALSE),"")</f>
        <v/>
      </c>
      <c r="G50" s="82" t="str">
        <f>_xlfn.IFNA(VLOOKUP(A50,'[4]Proyectos UTT'!$B$2:$J$31,7,FALSE),"")</f>
        <v/>
      </c>
      <c r="H50" s="53" t="s">
        <v>361</v>
      </c>
      <c r="I50" s="26">
        <v>46066</v>
      </c>
      <c r="J50" s="37">
        <v>46094</v>
      </c>
      <c r="K50" s="26"/>
      <c r="L50" s="38">
        <v>1</v>
      </c>
      <c r="M50" s="88" t="str">
        <f t="shared" ca="1" si="4"/>
        <v>FUERA DE TIEMPO</v>
      </c>
      <c r="N50" s="58" t="s">
        <v>489</v>
      </c>
      <c r="O50" s="31" t="s">
        <v>134</v>
      </c>
      <c r="P50" s="31" t="s">
        <v>137</v>
      </c>
      <c r="Q50" s="57">
        <v>46386</v>
      </c>
      <c r="R50" s="31" t="s">
        <v>142</v>
      </c>
      <c r="S50" s="26"/>
    </row>
    <row r="51" spans="1:19" s="73" customFormat="1" ht="132.75" hidden="1" customHeight="1" x14ac:dyDescent="0.25">
      <c r="A51" s="149">
        <v>551</v>
      </c>
      <c r="B51" s="82" t="str">
        <f>_xlfn.IFNA(VLOOKUP(A51,'[4]Proyectos UTT'!$B$2:$J$31,2,FALSE),"")</f>
        <v/>
      </c>
      <c r="C51" s="82" t="str">
        <f>_xlfn.IFNA(VLOOKUP(A51,'[4]Proyectos UTT'!$B$2:$J$31,3,FALSE),"")</f>
        <v/>
      </c>
      <c r="D51" s="83" t="str">
        <f>_xlfn.IFNA(VLOOKUP(A51,'[4]Proyectos UTT'!$B$2:$J$31,4,FALSE),"")</f>
        <v/>
      </c>
      <c r="E51" s="84" t="str">
        <f>_xlfn.IFNA(VLOOKUP(A51,'[4]Proyectos UTT'!$B$2:$J$31,5,FALSE),"")</f>
        <v/>
      </c>
      <c r="F51" s="82" t="str">
        <f>_xlfn.IFNA(VLOOKUP(A51,'[4]Proyectos UTT'!$B$2:$J$31,6,FALSE),"")</f>
        <v/>
      </c>
      <c r="G51" s="82" t="str">
        <f>_xlfn.IFNA(VLOOKUP(A51,'[4]Proyectos UTT'!$B$2:$J$31,7,FALSE),"")</f>
        <v/>
      </c>
      <c r="H51" s="53" t="s">
        <v>490</v>
      </c>
      <c r="I51" s="26">
        <v>46087</v>
      </c>
      <c r="J51" s="37">
        <v>46118</v>
      </c>
      <c r="K51" s="26"/>
      <c r="L51" s="38">
        <v>2</v>
      </c>
      <c r="M51" s="88" t="str">
        <f t="shared" ca="1" si="4"/>
        <v>FUERA DE TIEMPO</v>
      </c>
      <c r="N51" s="95" t="s">
        <v>491</v>
      </c>
      <c r="O51" s="31" t="s">
        <v>134</v>
      </c>
      <c r="P51" s="31" t="s">
        <v>135</v>
      </c>
      <c r="Q51" s="57">
        <v>46386</v>
      </c>
      <c r="R51" s="31" t="s">
        <v>142</v>
      </c>
      <c r="S51" s="26"/>
    </row>
    <row r="52" spans="1:19" s="73" customFormat="1" ht="132.75" hidden="1" customHeight="1" x14ac:dyDescent="0.25">
      <c r="A52" s="149">
        <v>551</v>
      </c>
      <c r="B52" s="82" t="str">
        <f>_xlfn.IFNA(VLOOKUP(A52,'[4]Proyectos UTT'!$B$2:$J$31,2,FALSE),"")</f>
        <v/>
      </c>
      <c r="C52" s="82" t="str">
        <f>_xlfn.IFNA(VLOOKUP(A52,'[4]Proyectos UTT'!$B$2:$J$31,3,FALSE),"")</f>
        <v/>
      </c>
      <c r="D52" s="83" t="str">
        <f>_xlfn.IFNA(VLOOKUP(A52,'[4]Proyectos UTT'!$B$2:$J$31,4,FALSE),"")</f>
        <v/>
      </c>
      <c r="E52" s="84" t="str">
        <f>_xlfn.IFNA(VLOOKUP(A52,'[4]Proyectos UTT'!$B$2:$J$31,5,FALSE),"")</f>
        <v/>
      </c>
      <c r="F52" s="82" t="str">
        <f>_xlfn.IFNA(VLOOKUP(A52,'[4]Proyectos UTT'!$B$2:$J$31,6,FALSE),"")</f>
        <v/>
      </c>
      <c r="G52" s="82" t="str">
        <f>_xlfn.IFNA(VLOOKUP(A52,'[4]Proyectos UTT'!$B$2:$J$31,7,FALSE),"")</f>
        <v/>
      </c>
      <c r="H52" s="53" t="s">
        <v>492</v>
      </c>
      <c r="I52" s="26">
        <v>46087</v>
      </c>
      <c r="J52" s="37">
        <v>46118</v>
      </c>
      <c r="K52" s="26"/>
      <c r="L52" s="38">
        <v>2</v>
      </c>
      <c r="M52" s="88" t="str">
        <f t="shared" ca="1" si="4"/>
        <v>FUERA DE TIEMPO</v>
      </c>
      <c r="N52" s="95" t="s">
        <v>493</v>
      </c>
      <c r="O52" s="31" t="s">
        <v>134</v>
      </c>
      <c r="P52" s="31" t="s">
        <v>137</v>
      </c>
      <c r="Q52" s="57">
        <v>46386</v>
      </c>
      <c r="R52" s="31" t="s">
        <v>142</v>
      </c>
      <c r="S52" s="26"/>
    </row>
    <row r="53" spans="1:19" s="73" customFormat="1" ht="132.75" hidden="1" customHeight="1" x14ac:dyDescent="0.25">
      <c r="A53" s="149">
        <v>551</v>
      </c>
      <c r="B53" s="82" t="str">
        <f>_xlfn.IFNA(VLOOKUP(A53,'[4]Proyectos UTT'!$B$2:$J$31,2,FALSE),"")</f>
        <v/>
      </c>
      <c r="C53" s="82" t="str">
        <f>_xlfn.IFNA(VLOOKUP(A53,'[4]Proyectos UTT'!$B$2:$J$31,3,FALSE),"")</f>
        <v/>
      </c>
      <c r="D53" s="83" t="str">
        <f>_xlfn.IFNA(VLOOKUP(A53,'[4]Proyectos UTT'!$B$2:$J$31,4,FALSE),"")</f>
        <v/>
      </c>
      <c r="E53" s="84" t="str">
        <f>_xlfn.IFNA(VLOOKUP(A53,'[4]Proyectos UTT'!$B$2:$J$31,5,FALSE),"")</f>
        <v/>
      </c>
      <c r="F53" s="82" t="str">
        <f>_xlfn.IFNA(VLOOKUP(A53,'[4]Proyectos UTT'!$B$2:$J$31,6,FALSE),"")</f>
        <v/>
      </c>
      <c r="G53" s="82" t="str">
        <f>_xlfn.IFNA(VLOOKUP(A53,'[4]Proyectos UTT'!$B$2:$J$31,7,FALSE),"")</f>
        <v/>
      </c>
      <c r="H53" s="53" t="s">
        <v>494</v>
      </c>
      <c r="I53" s="26">
        <v>46087</v>
      </c>
      <c r="J53" s="37">
        <v>46118</v>
      </c>
      <c r="K53" s="26"/>
      <c r="L53" s="38">
        <v>2</v>
      </c>
      <c r="M53" s="88" t="str">
        <f t="shared" ca="1" si="4"/>
        <v>FUERA DE TIEMPO</v>
      </c>
      <c r="N53" s="95" t="s">
        <v>495</v>
      </c>
      <c r="O53" s="31" t="s">
        <v>134</v>
      </c>
      <c r="P53" s="31" t="s">
        <v>144</v>
      </c>
      <c r="Q53" s="57">
        <v>46386</v>
      </c>
      <c r="R53" s="31" t="s">
        <v>142</v>
      </c>
      <c r="S53" s="26"/>
    </row>
    <row r="54" spans="1:19" s="169" customFormat="1" ht="202.5" hidden="1" customHeight="1" x14ac:dyDescent="0.25">
      <c r="A54" s="117">
        <v>578</v>
      </c>
      <c r="B54" s="105" t="str">
        <f>_xlfn.IFNA(VLOOKUP(A54,'[8]Proyectos UTT'!$B$2:$J$31,2,FALSE),"")</f>
        <v/>
      </c>
      <c r="C54" s="105" t="str">
        <f>_xlfn.IFNA(VLOOKUP(A54,'[8]Proyectos UTT'!$B$2:$J$31,3,FALSE),"")</f>
        <v/>
      </c>
      <c r="D54" s="106" t="str">
        <f>_xlfn.IFNA(VLOOKUP(A54,'[8]Proyectos UTT'!$B$2:$J$31,4,FALSE),"")</f>
        <v/>
      </c>
      <c r="E54" s="72" t="str">
        <f>_xlfn.IFNA(VLOOKUP(A54,'[8]Proyectos UTT'!$B$2:$J$31,5,FALSE),"")</f>
        <v/>
      </c>
      <c r="F54" s="105" t="str">
        <f>_xlfn.IFNA(VLOOKUP(A54,'[6]Proyectos UTT'!$B$2:$J$31,6,FALSE),"")</f>
        <v/>
      </c>
      <c r="G54" s="105" t="str">
        <f>_xlfn.IFNA(VLOOKUP(A54,'[6]Proyectos UTT'!$B$2:$J$31,7,FALSE),"")</f>
        <v/>
      </c>
      <c r="H54" s="97" t="s">
        <v>149</v>
      </c>
      <c r="I54" s="178">
        <v>46066</v>
      </c>
      <c r="J54" s="177">
        <v>46094</v>
      </c>
      <c r="K54" s="164"/>
      <c r="L54" s="165">
        <v>1</v>
      </c>
      <c r="M54" s="166" t="str">
        <f ca="1">IF(I54="","",IF(K54&lt;&gt;"",IF(K54&lt;=J54,1,3),IF(J54&gt;=NOW(),"A TIEMPO","FUERA DE TIEMPO")))</f>
        <v>FUERA DE TIEMPO</v>
      </c>
      <c r="N54" s="167" t="s">
        <v>584</v>
      </c>
      <c r="O54" s="165" t="s">
        <v>138</v>
      </c>
      <c r="P54" s="165" t="s">
        <v>144</v>
      </c>
      <c r="Q54" s="168">
        <v>46111</v>
      </c>
      <c r="R54" s="165" t="s">
        <v>140</v>
      </c>
      <c r="S54" s="164">
        <v>46009</v>
      </c>
    </row>
    <row r="55" spans="1:19" s="175" customFormat="1" ht="182.25" hidden="1" customHeight="1" x14ac:dyDescent="0.25">
      <c r="A55" s="179">
        <v>578</v>
      </c>
      <c r="B55" s="113" t="str">
        <f>_xlfn.IFNA(VLOOKUP(A55,'[8]Proyectos UTT'!$B$2:$J$31,2,FALSE),"")</f>
        <v/>
      </c>
      <c r="C55" s="113" t="str">
        <f>_xlfn.IFNA(VLOOKUP(A55,'[8]Proyectos UTT'!$B$2:$J$31,3,FALSE),"")</f>
        <v/>
      </c>
      <c r="D55" s="114" t="str">
        <f>_xlfn.IFNA(VLOOKUP(A55,'[8]Proyectos UTT'!$B$2:$J$31,4,FALSE),"")</f>
        <v/>
      </c>
      <c r="E55" s="180">
        <v>93</v>
      </c>
      <c r="F55" s="82" t="str">
        <f>_xlfn.IFNA(VLOOKUP(A55,'[6]Proyectos UTT'!$B$2:$J$31,6,FALSE),"")</f>
        <v/>
      </c>
      <c r="G55" s="82" t="str">
        <f>_xlfn.IFNA(VLOOKUP(A55,'[6]Proyectos UTT'!$B$2:$J$31,7,FALSE),"")</f>
        <v/>
      </c>
      <c r="H55" s="170" t="s">
        <v>235</v>
      </c>
      <c r="I55" s="171">
        <v>46066</v>
      </c>
      <c r="J55" s="181">
        <v>46094</v>
      </c>
      <c r="K55" s="171"/>
      <c r="L55" s="172">
        <v>1</v>
      </c>
      <c r="M55" s="156" t="str">
        <f ca="1">IF(I55="","",IF(K55&lt;&gt;"",IF(K55&lt;=J55,1,3),IF(J55&gt;=NOW(),"A TIEMPO","FUERA DE TIEMPO")))</f>
        <v>FUERA DE TIEMPO</v>
      </c>
      <c r="N55" s="173" t="s">
        <v>585</v>
      </c>
      <c r="O55" s="172" t="s">
        <v>134</v>
      </c>
      <c r="P55" s="172" t="s">
        <v>135</v>
      </c>
      <c r="Q55" s="174">
        <v>46111</v>
      </c>
      <c r="R55" s="172" t="s">
        <v>140</v>
      </c>
      <c r="S55" s="171">
        <v>46013</v>
      </c>
    </row>
    <row r="56" spans="1:19" s="99" customFormat="1" ht="147.75" hidden="1" customHeight="1" x14ac:dyDescent="0.25">
      <c r="A56" s="117">
        <v>578</v>
      </c>
      <c r="B56" s="82" t="str">
        <f>_xlfn.IFNA(VLOOKUP(A56,'[8]Proyectos UTT'!$B$2:$J$31,2,FALSE),"")</f>
        <v/>
      </c>
      <c r="C56" s="82" t="str">
        <f>_xlfn.IFNA(VLOOKUP(A56,'[8]Proyectos UTT'!$B$2:$J$31,3,FALSE),"")</f>
        <v/>
      </c>
      <c r="D56" s="83" t="str">
        <f>_xlfn.IFNA(VLOOKUP(A56,'[8]Proyectos UTT'!$B$2:$J$31,4,FALSE),"")</f>
        <v/>
      </c>
      <c r="E56" s="84" t="str">
        <f>_xlfn.IFNA(VLOOKUP(A56,'[8]Proyectos UTT'!$B$2:$J$31,5,FALSE),"")</f>
        <v/>
      </c>
      <c r="F56" s="82" t="str">
        <f>_xlfn.IFNA(VLOOKUP(A56,'[6]Proyectos UTT'!$B$2:$J$31,6,FALSE),"")</f>
        <v/>
      </c>
      <c r="G56" s="82" t="str">
        <f>_xlfn.IFNA(VLOOKUP(A56,'[6]Proyectos UTT'!$B$2:$J$31,7,FALSE),"")</f>
        <v/>
      </c>
      <c r="H56" s="97" t="s">
        <v>286</v>
      </c>
      <c r="I56" s="54">
        <v>46066</v>
      </c>
      <c r="J56" s="118">
        <v>46094</v>
      </c>
      <c r="K56" s="54"/>
      <c r="L56" s="70">
        <v>1</v>
      </c>
      <c r="M56" s="88" t="str">
        <f ca="1">IF(I56="","",IF(K56&lt;&gt;"",IF(K56&lt;=J56,1,3),IF(J56&gt;=NOW(),"A TIEMPO","FUERA DE TIEMPO")))</f>
        <v>FUERA DE TIEMPO</v>
      </c>
      <c r="N56" s="119" t="s">
        <v>586</v>
      </c>
      <c r="O56" s="70" t="s">
        <v>134</v>
      </c>
      <c r="P56" s="70" t="s">
        <v>137</v>
      </c>
      <c r="Q56" s="120">
        <v>46111</v>
      </c>
      <c r="R56" s="70" t="s">
        <v>140</v>
      </c>
      <c r="S56" s="54">
        <v>46013</v>
      </c>
    </row>
    <row r="57" spans="1:19" s="99" customFormat="1" ht="66.95" hidden="1" customHeight="1" x14ac:dyDescent="0.25">
      <c r="A57" s="117">
        <v>578</v>
      </c>
      <c r="B57" s="82" t="str">
        <f>_xlfn.IFNA(VLOOKUP(A57,'[8]Proyectos UTT'!$B$2:$J$31,2,FALSE),"")</f>
        <v/>
      </c>
      <c r="C57" s="82" t="str">
        <f>_xlfn.IFNA(VLOOKUP(A57,'[8]Proyectos UTT'!$B$2:$J$31,3,FALSE),"")</f>
        <v/>
      </c>
      <c r="D57" s="83" t="str">
        <f>_xlfn.IFNA(VLOOKUP(A57,'[8]Proyectos UTT'!$B$2:$J$31,4,FALSE),"")</f>
        <v/>
      </c>
      <c r="E57" s="84" t="str">
        <f>_xlfn.IFNA(VLOOKUP(A57,'[8]Proyectos UTT'!$B$2:$J$31,5,FALSE),"")</f>
        <v/>
      </c>
      <c r="F57" s="105" t="str">
        <f>_xlfn.IFNA(VLOOKUP(A57,'[6]Proyectos UTT'!$B$2:$J$31,6,FALSE),"")</f>
        <v/>
      </c>
      <c r="G57" s="105" t="str">
        <f>_xlfn.IFNA(VLOOKUP(A57,'[6]Proyectos UTT'!$B$2:$J$31,7,FALSE),"")</f>
        <v/>
      </c>
      <c r="H57" s="97" t="s">
        <v>587</v>
      </c>
      <c r="I57" s="54">
        <v>46099</v>
      </c>
      <c r="J57" s="54">
        <v>46130</v>
      </c>
      <c r="K57" s="54">
        <v>46125</v>
      </c>
      <c r="L57" s="70">
        <v>2</v>
      </c>
      <c r="M57" s="88">
        <f ca="1">IF(I57="","",IF(K57&lt;&gt;"",IF(K57&lt;=J57,1,3),IF(J57&gt;=NOW(),"A TIEMPO","FUERA DE TIEMPO")))</f>
        <v>1</v>
      </c>
      <c r="N57" s="182" t="s">
        <v>588</v>
      </c>
      <c r="O57" s="70"/>
      <c r="P57" s="70"/>
      <c r="Q57" s="120"/>
      <c r="R57" s="70"/>
      <c r="S57" s="54"/>
    </row>
    <row r="58" spans="1:19" s="73" customFormat="1" ht="96" hidden="1" customHeight="1" x14ac:dyDescent="0.25">
      <c r="A58" s="81">
        <v>236</v>
      </c>
      <c r="B58" s="82" t="str">
        <f>_xlfn.IFNA(VLOOKUP(A58,'[6]Proyectos UTT'!$B$2:$J$31,2,FALSE),"")</f>
        <v/>
      </c>
      <c r="C58" s="82" t="str">
        <f>_xlfn.IFNA(VLOOKUP(A58,'[6]Proyectos UTT'!$B$2:$J$31,3,FALSE),"")</f>
        <v/>
      </c>
      <c r="D58" s="83" t="str">
        <f>_xlfn.IFNA(VLOOKUP(A58,'[6]Proyectos UTT'!$B$2:$J$31,4,FALSE),"")</f>
        <v/>
      </c>
      <c r="E58" s="84" t="str">
        <f>_xlfn.IFNA(VLOOKUP(A58,'[6]Proyectos UTT'!$B$2:$J$31,5,FALSE),"")</f>
        <v/>
      </c>
      <c r="F58" s="82" t="str">
        <f>_xlfn.IFNA(VLOOKUP(A58,'[6]Proyectos UTT'!$B$2:$J$31,6,FALSE),"")</f>
        <v/>
      </c>
      <c r="G58" s="82" t="str">
        <f>_xlfn.IFNA(VLOOKUP(A58,'[6]Proyectos UTT'!$B$2:$J$31,7,FALSE),"")</f>
        <v/>
      </c>
      <c r="H58" s="53" t="s">
        <v>353</v>
      </c>
      <c r="I58" s="100">
        <v>46066</v>
      </c>
      <c r="J58" s="101">
        <v>46094</v>
      </c>
      <c r="K58" s="54"/>
      <c r="L58" s="102">
        <v>1</v>
      </c>
      <c r="M58" s="158" t="str">
        <f t="shared" ca="1" si="4"/>
        <v>FUERA DE TIEMPO</v>
      </c>
      <c r="N58" s="103" t="s">
        <v>535</v>
      </c>
      <c r="O58" s="104" t="s">
        <v>138</v>
      </c>
      <c r="P58" s="104" t="s">
        <v>137</v>
      </c>
      <c r="Q58" s="121">
        <v>46021</v>
      </c>
      <c r="R58" s="104" t="s">
        <v>140</v>
      </c>
      <c r="S58" s="100">
        <v>46013</v>
      </c>
    </row>
    <row r="59" spans="1:19" s="99" customFormat="1" ht="96" hidden="1" customHeight="1" x14ac:dyDescent="0.25">
      <c r="A59" s="117">
        <v>236</v>
      </c>
      <c r="B59" s="105" t="str">
        <f>_xlfn.IFNA(VLOOKUP(A59,'[6]Proyectos UTT'!$B$2:$J$31,2,FALSE),"")</f>
        <v/>
      </c>
      <c r="C59" s="105" t="str">
        <f>_xlfn.IFNA(VLOOKUP(A59,'[6]Proyectos UTT'!$B$2:$J$31,3,FALSE),"")</f>
        <v/>
      </c>
      <c r="D59" s="106" t="str">
        <f>_xlfn.IFNA(VLOOKUP(A59,'[6]Proyectos UTT'!$B$2:$J$31,4,FALSE),"")</f>
        <v/>
      </c>
      <c r="E59" s="72" t="str">
        <f>_xlfn.IFNA(VLOOKUP(A59,'[6]Proyectos UTT'!$B$2:$J$31,5,FALSE),"")</f>
        <v/>
      </c>
      <c r="F59" s="105" t="str">
        <f>_xlfn.IFNA(VLOOKUP(A59,'[6]Proyectos UTT'!$B$2:$J$31,6,FALSE),"")</f>
        <v/>
      </c>
      <c r="G59" s="105" t="str">
        <f>_xlfn.IFNA(VLOOKUP(A59,'[6]Proyectos UTT'!$B$2:$J$31,7,FALSE),"")</f>
        <v/>
      </c>
      <c r="H59" s="97" t="s">
        <v>354</v>
      </c>
      <c r="I59" s="54">
        <v>46066</v>
      </c>
      <c r="J59" s="118">
        <v>46094</v>
      </c>
      <c r="K59" s="54"/>
      <c r="L59" s="70">
        <v>1</v>
      </c>
      <c r="M59" s="159" t="str">
        <f t="shared" ca="1" si="4"/>
        <v>FUERA DE TIEMPO</v>
      </c>
      <c r="N59" s="119" t="s">
        <v>536</v>
      </c>
      <c r="O59" s="70" t="s">
        <v>138</v>
      </c>
      <c r="P59" s="70" t="s">
        <v>137</v>
      </c>
      <c r="Q59" s="120">
        <v>46021</v>
      </c>
      <c r="R59" s="70" t="s">
        <v>140</v>
      </c>
      <c r="S59" s="54">
        <v>46009</v>
      </c>
    </row>
    <row r="60" spans="1:19" s="73" customFormat="1" ht="195" hidden="1" customHeight="1" x14ac:dyDescent="0.25">
      <c r="A60" s="81">
        <v>305</v>
      </c>
      <c r="B60" s="82" t="str">
        <f>_xlfn.IFNA(VLOOKUP(A60,'[4]Proyectos UTT'!$B$2:$J$31,2,FALSE),"")</f>
        <v/>
      </c>
      <c r="C60" s="82" t="str">
        <f>_xlfn.IFNA(VLOOKUP(A60,'[4]Proyectos UTT'!$B$2:$J$31,3,FALSE),"")</f>
        <v/>
      </c>
      <c r="D60" s="83" t="str">
        <f>_xlfn.IFNA(VLOOKUP(A60,'[4]Proyectos UTT'!$B$2:$J$31,4,FALSE),"")</f>
        <v/>
      </c>
      <c r="E60" s="84" t="str">
        <f>_xlfn.IFNA(VLOOKUP(A60,'[4]Proyectos UTT'!$B$2:$J$31,5,FALSE),"")</f>
        <v/>
      </c>
      <c r="F60" s="82" t="str">
        <f>_xlfn.IFNA(VLOOKUP(A60,'[4]Proyectos UTT'!$B$2:$J$31,6,FALSE),"")</f>
        <v/>
      </c>
      <c r="G60" s="82" t="str">
        <f>_xlfn.IFNA(VLOOKUP(A60,'[4]Proyectos UTT'!$B$2:$J$31,7,FALSE),"")</f>
        <v/>
      </c>
      <c r="H60" s="53" t="s">
        <v>141</v>
      </c>
      <c r="I60" s="26">
        <v>46066</v>
      </c>
      <c r="J60" s="37">
        <v>46094</v>
      </c>
      <c r="K60" s="26">
        <v>46077</v>
      </c>
      <c r="L60" s="38">
        <v>1</v>
      </c>
      <c r="M60" s="88">
        <f t="shared" ca="1" si="4"/>
        <v>1</v>
      </c>
      <c r="N60" s="58" t="s">
        <v>496</v>
      </c>
      <c r="O60" s="31" t="s">
        <v>134</v>
      </c>
      <c r="P60" s="31" t="s">
        <v>137</v>
      </c>
      <c r="Q60" s="57">
        <v>46142</v>
      </c>
      <c r="R60" s="31" t="s">
        <v>136</v>
      </c>
      <c r="S60" s="26">
        <v>46009</v>
      </c>
    </row>
    <row r="61" spans="1:19" s="73" customFormat="1" ht="80.25" hidden="1" customHeight="1" x14ac:dyDescent="0.25">
      <c r="A61" s="81">
        <v>305</v>
      </c>
      <c r="B61" s="82" t="str">
        <f>_xlfn.IFNA(VLOOKUP(A61,'[4]Proyectos UTT'!$B$2:$J$31,2,FALSE),"")</f>
        <v/>
      </c>
      <c r="C61" s="82" t="str">
        <f>_xlfn.IFNA(VLOOKUP(A61,'[4]Proyectos UTT'!$B$2:$J$31,3,FALSE),"")</f>
        <v/>
      </c>
      <c r="D61" s="83" t="str">
        <f>_xlfn.IFNA(VLOOKUP(A61,'[4]Proyectos UTT'!$B$2:$J$31,4,FALSE),"")</f>
        <v/>
      </c>
      <c r="E61" s="84" t="str">
        <f>_xlfn.IFNA(VLOOKUP(A61,'[4]Proyectos UTT'!$B$2:$J$31,5,FALSE),"")</f>
        <v/>
      </c>
      <c r="F61" s="82" t="str">
        <f>_xlfn.IFNA(VLOOKUP(A61,'[4]Proyectos UTT'!$B$2:$J$31,6,FALSE),"")</f>
        <v/>
      </c>
      <c r="G61" s="82" t="str">
        <f>_xlfn.IFNA(VLOOKUP(A61,'[4]Proyectos UTT'!$B$2:$J$31,7,FALSE),"")</f>
        <v/>
      </c>
      <c r="H61" s="53" t="s">
        <v>250</v>
      </c>
      <c r="I61" s="26">
        <v>46066</v>
      </c>
      <c r="J61" s="37">
        <v>46094</v>
      </c>
      <c r="K61" s="26"/>
      <c r="L61" s="38">
        <v>1</v>
      </c>
      <c r="M61" s="88" t="str">
        <f t="shared" ref="M61:M69" ca="1" si="5">IF(I61="","",IF(K61&lt;&gt;"",IF(K61&lt;=J61,1,3),IF(J61&gt;=NOW(),"A TIEMPO","FUERA DE TIEMPO")))</f>
        <v>FUERA DE TIEMPO</v>
      </c>
      <c r="N61" s="58" t="s">
        <v>497</v>
      </c>
      <c r="O61" s="31" t="s">
        <v>134</v>
      </c>
      <c r="P61" s="31" t="s">
        <v>144</v>
      </c>
      <c r="Q61" s="57">
        <v>46142</v>
      </c>
      <c r="R61" s="31" t="s">
        <v>140</v>
      </c>
      <c r="S61" s="26">
        <v>46014</v>
      </c>
    </row>
    <row r="62" spans="1:19" s="73" customFormat="1" ht="80.25" hidden="1" customHeight="1" x14ac:dyDescent="0.25">
      <c r="A62" s="149">
        <v>305</v>
      </c>
      <c r="B62" s="82" t="str">
        <f>_xlfn.IFNA(VLOOKUP(A62,'[4]Proyectos UTT'!$B$2:$J$31,2,FALSE),"")</f>
        <v/>
      </c>
      <c r="C62" s="82" t="str">
        <f>_xlfn.IFNA(VLOOKUP(A62,'[4]Proyectos UTT'!$B$2:$J$31,3,FALSE),"")</f>
        <v/>
      </c>
      <c r="D62" s="83" t="str">
        <f>_xlfn.IFNA(VLOOKUP(A62,'[4]Proyectos UTT'!$B$2:$J$31,4,FALSE),"")</f>
        <v/>
      </c>
      <c r="E62" s="84" t="str">
        <f>_xlfn.IFNA(VLOOKUP(A62,'[4]Proyectos UTT'!$B$2:$J$31,5,FALSE),"")</f>
        <v/>
      </c>
      <c r="F62" s="82" t="str">
        <f>_xlfn.IFNA(VLOOKUP(A62,'[4]Proyectos UTT'!$B$2:$J$31,6,FALSE),"")</f>
        <v/>
      </c>
      <c r="G62" s="82" t="str">
        <f>_xlfn.IFNA(VLOOKUP(A62,'[4]Proyectos UTT'!$B$2:$J$31,7,FALSE),"")</f>
        <v/>
      </c>
      <c r="H62" s="53" t="s">
        <v>498</v>
      </c>
      <c r="I62" s="26">
        <v>46087</v>
      </c>
      <c r="J62" s="37">
        <v>46118</v>
      </c>
      <c r="K62" s="26"/>
      <c r="L62" s="38">
        <v>2</v>
      </c>
      <c r="M62" s="88" t="str">
        <f t="shared" ca="1" si="5"/>
        <v>FUERA DE TIEMPO</v>
      </c>
      <c r="N62" s="95" t="s">
        <v>499</v>
      </c>
      <c r="O62" s="31" t="s">
        <v>134</v>
      </c>
      <c r="P62" s="31" t="s">
        <v>135</v>
      </c>
      <c r="Q62" s="57">
        <v>46142</v>
      </c>
      <c r="R62" s="31" t="s">
        <v>142</v>
      </c>
      <c r="S62" s="26">
        <v>46118</v>
      </c>
    </row>
    <row r="63" spans="1:19" s="73" customFormat="1" ht="80.25" hidden="1" customHeight="1" x14ac:dyDescent="0.25">
      <c r="A63" s="81">
        <v>342</v>
      </c>
      <c r="B63" s="82" t="str">
        <f>_xlfn.IFNA(VLOOKUP(A63,'[4]Proyectos UTT'!$B$2:$J$31,2,FALSE),"")</f>
        <v/>
      </c>
      <c r="C63" s="82" t="str">
        <f>_xlfn.IFNA(VLOOKUP(A63,'[4]Proyectos UTT'!$B$2:$J$31,3,FALSE),"")</f>
        <v/>
      </c>
      <c r="D63" s="83" t="str">
        <f>_xlfn.IFNA(VLOOKUP(A63,'[4]Proyectos UTT'!$B$2:$J$31,4,FALSE),"")</f>
        <v/>
      </c>
      <c r="E63" s="84" t="str">
        <f>_xlfn.IFNA(VLOOKUP(A63,'[4]Proyectos UTT'!$B$2:$J$31,5,FALSE),"")</f>
        <v/>
      </c>
      <c r="F63" s="82" t="str">
        <f>_xlfn.IFNA(VLOOKUP(A63,'[4]Proyectos UTT'!$B$2:$J$31,6,FALSE),"")</f>
        <v/>
      </c>
      <c r="G63" s="82" t="str">
        <f>_xlfn.IFNA(VLOOKUP(A63,'[4]Proyectos UTT'!$B$2:$J$31,7,FALSE),"")</f>
        <v/>
      </c>
      <c r="H63" s="53" t="s">
        <v>342</v>
      </c>
      <c r="I63" s="26">
        <v>45973</v>
      </c>
      <c r="J63" s="37">
        <v>45981</v>
      </c>
      <c r="K63" s="26"/>
      <c r="L63" s="38">
        <v>1</v>
      </c>
      <c r="M63" s="88" t="str">
        <f ca="1">IF(I63="","",IF(K63&lt;&gt;"",IF(K63&lt;=J63,1,3),IF(J63&gt;=NOW(),"A TIEMPO","FUERA DE TIEMPO")))</f>
        <v>FUERA DE TIEMPO</v>
      </c>
      <c r="N63" s="58" t="s">
        <v>500</v>
      </c>
      <c r="O63" s="31" t="s">
        <v>138</v>
      </c>
      <c r="P63" s="31" t="s">
        <v>135</v>
      </c>
      <c r="Q63" s="57">
        <v>46111</v>
      </c>
      <c r="R63" s="31" t="s">
        <v>140</v>
      </c>
      <c r="S63" s="26">
        <v>46014</v>
      </c>
    </row>
    <row r="64" spans="1:19" s="73" customFormat="1" ht="127.5" hidden="1" customHeight="1" x14ac:dyDescent="0.25">
      <c r="A64" s="81">
        <v>342</v>
      </c>
      <c r="B64" s="82" t="str">
        <f>_xlfn.IFNA(VLOOKUP(A64,'[9]Proyectos UTT'!$B$2:$J$31,2,FALSE),"")</f>
        <v/>
      </c>
      <c r="C64" s="82" t="str">
        <f>_xlfn.IFNA(VLOOKUP(A64,'[9]Proyectos UTT'!$B$2:$J$31,3,FALSE),"")</f>
        <v/>
      </c>
      <c r="D64" s="83" t="str">
        <f>_xlfn.IFNA(VLOOKUP(A64,'[9]Proyectos UTT'!$B$2:$J$31,4,FALSE),"")</f>
        <v/>
      </c>
      <c r="E64" s="84" t="str">
        <f>_xlfn.IFNA(VLOOKUP(A64,'[9]Proyectos UTT'!$B$2:$J$31,5,FALSE),"")</f>
        <v/>
      </c>
      <c r="F64" s="82" t="str">
        <f>_xlfn.IFNA(VLOOKUP(A64,'[9]Proyectos UTT'!$B$2:$J$31,6,FALSE),"")</f>
        <v/>
      </c>
      <c r="G64" s="82" t="str">
        <f>_xlfn.IFNA(VLOOKUP(A64,'[9]Proyectos UTT'!$B$2:$J$31,7,FALSE),"")</f>
        <v/>
      </c>
      <c r="H64" s="53" t="s">
        <v>243</v>
      </c>
      <c r="I64" s="26">
        <v>46066</v>
      </c>
      <c r="J64" s="37">
        <v>46094</v>
      </c>
      <c r="K64" s="26"/>
      <c r="L64" s="38">
        <v>1</v>
      </c>
      <c r="M64" s="88" t="str">
        <f t="shared" ca="1" si="5"/>
        <v>FUERA DE TIEMPO</v>
      </c>
      <c r="N64" s="58" t="s">
        <v>426</v>
      </c>
      <c r="O64" s="31" t="s">
        <v>134</v>
      </c>
      <c r="P64" s="31" t="s">
        <v>137</v>
      </c>
      <c r="Q64" s="116">
        <v>46111</v>
      </c>
      <c r="R64" s="31" t="s">
        <v>140</v>
      </c>
      <c r="S64" s="26">
        <v>46014</v>
      </c>
    </row>
    <row r="65" spans="1:19" s="73" customFormat="1" ht="80.25" hidden="1" customHeight="1" x14ac:dyDescent="0.25">
      <c r="A65" s="81">
        <v>342</v>
      </c>
      <c r="B65" s="82" t="str">
        <f>_xlfn.IFNA(VLOOKUP(A65,'[4]Proyectos UTT'!$B$2:$J$31,2,FALSE),"")</f>
        <v/>
      </c>
      <c r="C65" s="82" t="str">
        <f>_xlfn.IFNA(VLOOKUP(A65,'[4]Proyectos UTT'!$B$2:$J$31,3,FALSE),"")</f>
        <v/>
      </c>
      <c r="D65" s="83" t="str">
        <f>_xlfn.IFNA(VLOOKUP(A65,'[4]Proyectos UTT'!$B$2:$J$31,4,FALSE),"")</f>
        <v/>
      </c>
      <c r="E65" s="84" t="str">
        <f>_xlfn.IFNA(VLOOKUP(A65,'[4]Proyectos UTT'!$B$2:$J$31,5,FALSE),"")</f>
        <v/>
      </c>
      <c r="F65" s="82" t="str">
        <f>_xlfn.IFNA(VLOOKUP(A65,'[4]Proyectos UTT'!$B$2:$J$31,6,FALSE),"")</f>
        <v/>
      </c>
      <c r="G65" s="82" t="str">
        <f>_xlfn.IFNA(VLOOKUP(A65,'[4]Proyectos UTT'!$B$2:$J$31,7,FALSE),"")</f>
        <v/>
      </c>
      <c r="H65" s="53" t="s">
        <v>341</v>
      </c>
      <c r="I65" s="26">
        <v>46066</v>
      </c>
      <c r="J65" s="37">
        <v>46094</v>
      </c>
      <c r="K65" s="26">
        <v>46003</v>
      </c>
      <c r="L65" s="38">
        <v>1</v>
      </c>
      <c r="M65" s="88">
        <f t="shared" ca="1" si="5"/>
        <v>1</v>
      </c>
      <c r="N65" s="58" t="s">
        <v>505</v>
      </c>
      <c r="O65" s="31" t="s">
        <v>134</v>
      </c>
      <c r="P65" s="31" t="s">
        <v>135</v>
      </c>
      <c r="Q65" s="116">
        <v>46111</v>
      </c>
      <c r="R65" s="31" t="s">
        <v>140</v>
      </c>
      <c r="S65" s="26">
        <v>46014</v>
      </c>
    </row>
    <row r="66" spans="1:19" s="73" customFormat="1" ht="80.25" hidden="1" customHeight="1" x14ac:dyDescent="0.25">
      <c r="A66" s="149">
        <v>342</v>
      </c>
      <c r="B66" s="82" t="str">
        <f>_xlfn.IFNA(VLOOKUP(A66,'[4]Proyectos UTT'!$B$2:$J$31,2,FALSE),"")</f>
        <v/>
      </c>
      <c r="C66" s="82" t="str">
        <f>_xlfn.IFNA(VLOOKUP(A66,'[4]Proyectos UTT'!$B$2:$J$31,3,FALSE),"")</f>
        <v/>
      </c>
      <c r="D66" s="83" t="str">
        <f>_xlfn.IFNA(VLOOKUP(A66,'[4]Proyectos UTT'!$B$2:$J$31,4,FALSE),"")</f>
        <v/>
      </c>
      <c r="E66" s="84" t="str">
        <f>_xlfn.IFNA(VLOOKUP(A66,'[4]Proyectos UTT'!$B$2:$J$31,5,FALSE),"")</f>
        <v/>
      </c>
      <c r="F66" s="82" t="str">
        <f>_xlfn.IFNA(VLOOKUP(A66,'[4]Proyectos UTT'!$B$2:$J$31,6,FALSE),"")</f>
        <v/>
      </c>
      <c r="G66" s="82" t="str">
        <f>_xlfn.IFNA(VLOOKUP(A66,'[4]Proyectos UTT'!$B$2:$J$31,7,FALSE),"")</f>
        <v/>
      </c>
      <c r="H66" s="53" t="s">
        <v>501</v>
      </c>
      <c r="I66" s="26">
        <v>46087</v>
      </c>
      <c r="J66" s="37">
        <v>46118</v>
      </c>
      <c r="K66" s="26"/>
      <c r="L66" s="38"/>
      <c r="M66" s="88" t="str">
        <f t="shared" ca="1" si="5"/>
        <v>FUERA DE TIEMPO</v>
      </c>
      <c r="N66" s="95" t="s">
        <v>502</v>
      </c>
      <c r="O66" s="31" t="s">
        <v>134</v>
      </c>
      <c r="P66" s="31" t="s">
        <v>137</v>
      </c>
      <c r="Q66" s="57">
        <v>46111</v>
      </c>
      <c r="R66" s="31" t="s">
        <v>142</v>
      </c>
      <c r="S66" s="26">
        <v>46118</v>
      </c>
    </row>
    <row r="67" spans="1:19" s="73" customFormat="1" ht="80.25" hidden="1" customHeight="1" x14ac:dyDescent="0.25">
      <c r="A67" s="149">
        <v>342</v>
      </c>
      <c r="B67" s="82" t="str">
        <f>_xlfn.IFNA(VLOOKUP(A67,'[4]Proyectos UTT'!$B$2:$J$31,2,FALSE),"")</f>
        <v/>
      </c>
      <c r="C67" s="82" t="str">
        <f>_xlfn.IFNA(VLOOKUP(A67,'[4]Proyectos UTT'!$B$2:$J$31,3,FALSE),"")</f>
        <v/>
      </c>
      <c r="D67" s="83" t="str">
        <f>_xlfn.IFNA(VLOOKUP(A67,'[4]Proyectos UTT'!$B$2:$J$31,4,FALSE),"")</f>
        <v/>
      </c>
      <c r="E67" s="84" t="str">
        <f>_xlfn.IFNA(VLOOKUP(A67,'[4]Proyectos UTT'!$B$2:$J$31,5,FALSE),"")</f>
        <v/>
      </c>
      <c r="F67" s="82" t="str">
        <f>_xlfn.IFNA(VLOOKUP(A67,'[4]Proyectos UTT'!$B$2:$J$31,6,FALSE),"")</f>
        <v/>
      </c>
      <c r="G67" s="82" t="str">
        <f>_xlfn.IFNA(VLOOKUP(A67,'[4]Proyectos UTT'!$B$2:$J$31,7,FALSE),"")</f>
        <v/>
      </c>
      <c r="H67" s="53" t="s">
        <v>503</v>
      </c>
      <c r="I67" s="26">
        <v>46087</v>
      </c>
      <c r="J67" s="37">
        <v>46118</v>
      </c>
      <c r="K67" s="26"/>
      <c r="L67" s="38"/>
      <c r="M67" s="88" t="str">
        <f t="shared" ca="1" si="5"/>
        <v>FUERA DE TIEMPO</v>
      </c>
      <c r="N67" s="95" t="s">
        <v>504</v>
      </c>
      <c r="O67" s="31" t="s">
        <v>134</v>
      </c>
      <c r="P67" s="31" t="s">
        <v>135</v>
      </c>
      <c r="Q67" s="57">
        <v>46111</v>
      </c>
      <c r="R67" s="31" t="s">
        <v>142</v>
      </c>
      <c r="S67" s="26">
        <v>46118</v>
      </c>
    </row>
    <row r="68" spans="1:19" s="73" customFormat="1" ht="159" customHeight="1" x14ac:dyDescent="0.25">
      <c r="A68" s="81">
        <v>806</v>
      </c>
      <c r="B68" s="82" t="str">
        <f>_xlfn.IFNA(VLOOKUP(A68,'[5]Proyectos UTT'!$B$2:$J$31,2,FALSE),"")</f>
        <v/>
      </c>
      <c r="C68" s="82" t="str">
        <f>_xlfn.IFNA(VLOOKUP(A68,'[5]Proyectos UTT'!$B$2:$J$31,3,FALSE),"")</f>
        <v/>
      </c>
      <c r="D68" s="83" t="str">
        <f>_xlfn.IFNA(VLOOKUP(A68,'[5]Proyectos UTT'!$B$2:$J$31,4,FALSE),"")</f>
        <v/>
      </c>
      <c r="E68" s="84" t="str">
        <f>_xlfn.IFNA(VLOOKUP(A68,'[5]Proyectos UTT'!$B$2:$J$31,5,FALSE),"")</f>
        <v/>
      </c>
      <c r="F68" s="82" t="str">
        <f>_xlfn.IFNA(VLOOKUP(A68,'[5]Proyectos UTT'!$B$2:$J$31,6,FALSE),"")</f>
        <v/>
      </c>
      <c r="G68" s="82" t="str">
        <f>_xlfn.IFNA(VLOOKUP(A68,'[5]Proyectos UTT'!$B$2:$J$31,7,FALSE),"")</f>
        <v/>
      </c>
      <c r="H68" s="53" t="s">
        <v>606</v>
      </c>
      <c r="I68" s="26">
        <v>46066</v>
      </c>
      <c r="J68" s="37">
        <v>46094</v>
      </c>
      <c r="K68" s="26"/>
      <c r="L68" s="38">
        <v>1</v>
      </c>
      <c r="M68" s="88" t="str">
        <f t="shared" ca="1" si="5"/>
        <v>FUERA DE TIEMPO</v>
      </c>
      <c r="N68" s="98" t="s">
        <v>609</v>
      </c>
      <c r="O68" s="31" t="s">
        <v>134</v>
      </c>
      <c r="P68" s="31" t="s">
        <v>137</v>
      </c>
      <c r="Q68" s="89">
        <v>46111</v>
      </c>
      <c r="R68" s="31" t="s">
        <v>140</v>
      </c>
      <c r="S68" s="26">
        <v>46010</v>
      </c>
    </row>
    <row r="69" spans="1:19" s="73" customFormat="1" ht="159" customHeight="1" x14ac:dyDescent="0.25">
      <c r="A69" s="149">
        <v>806</v>
      </c>
      <c r="B69" s="82" t="str">
        <f>_xlfn.IFNA(VLOOKUP(A69,'[5]Proyectos UTT'!$B$2:$J$31,2,FALSE),"")</f>
        <v/>
      </c>
      <c r="C69" s="82" t="str">
        <f>_xlfn.IFNA(VLOOKUP(A69,'[5]Proyectos UTT'!$B$2:$J$31,3,FALSE),"")</f>
        <v/>
      </c>
      <c r="D69" s="83" t="str">
        <f>_xlfn.IFNA(VLOOKUP(A69,'[5]Proyectos UTT'!$B$2:$J$31,4,FALSE),"")</f>
        <v/>
      </c>
      <c r="E69" s="84" t="str">
        <f>_xlfn.IFNA(VLOOKUP(A69,'[5]Proyectos UTT'!$B$2:$J$31,5,FALSE),"")</f>
        <v/>
      </c>
      <c r="F69" s="82" t="str">
        <f>_xlfn.IFNA(VLOOKUP(A69,'[5]Proyectos UTT'!$B$2:$J$31,6,FALSE),"")</f>
        <v/>
      </c>
      <c r="G69" s="82" t="str">
        <f>_xlfn.IFNA(VLOOKUP(A69,'[5]Proyectos UTT'!$B$2:$J$31,7,FALSE),"")</f>
        <v/>
      </c>
      <c r="H69" s="97" t="s">
        <v>287</v>
      </c>
      <c r="I69" s="96">
        <v>46066</v>
      </c>
      <c r="J69" s="37">
        <v>46094</v>
      </c>
      <c r="K69" s="26"/>
      <c r="L69" s="38">
        <v>1</v>
      </c>
      <c r="M69" s="88" t="str">
        <f t="shared" ca="1" si="5"/>
        <v>FUERA DE TIEMPO</v>
      </c>
      <c r="N69" s="98" t="s">
        <v>611</v>
      </c>
      <c r="O69" s="31" t="s">
        <v>134</v>
      </c>
      <c r="P69" s="31" t="s">
        <v>137</v>
      </c>
      <c r="Q69" s="89">
        <v>46111</v>
      </c>
      <c r="R69" s="31" t="s">
        <v>140</v>
      </c>
      <c r="S69" s="26">
        <v>46010</v>
      </c>
    </row>
    <row r="70" spans="1:19" s="73" customFormat="1" ht="80.25" hidden="1" customHeight="1" x14ac:dyDescent="0.25">
      <c r="A70" s="81">
        <v>807</v>
      </c>
      <c r="B70" s="82" t="str">
        <f>_xlfn.IFNA(VLOOKUP(A70,'[4]Proyectos UTT'!$B$2:$J$31,2,FALSE),"")</f>
        <v/>
      </c>
      <c r="C70" s="82" t="str">
        <f>_xlfn.IFNA(VLOOKUP(A70,'[4]Proyectos UTT'!$B$2:$J$31,3,FALSE),"")</f>
        <v/>
      </c>
      <c r="D70" s="83" t="str">
        <f>_xlfn.IFNA(VLOOKUP(A70,'[4]Proyectos UTT'!$B$2:$J$31,4,FALSE),"")</f>
        <v/>
      </c>
      <c r="E70" s="84" t="str">
        <f>_xlfn.IFNA(VLOOKUP(A70,'[4]Proyectos UTT'!$B$2:$J$31,5,FALSE),"")</f>
        <v/>
      </c>
      <c r="F70" s="82" t="str">
        <f>_xlfn.IFNA(VLOOKUP(A70,'[4]Proyectos UTT'!$B$2:$J$31,6,FALSE),"")</f>
        <v/>
      </c>
      <c r="G70" s="82" t="str">
        <f>_xlfn.IFNA(VLOOKUP(A70,'[4]Proyectos UTT'!$B$2:$J$31,7,FALSE),"")</f>
        <v/>
      </c>
      <c r="H70" s="53" t="s">
        <v>352</v>
      </c>
      <c r="I70" s="26">
        <v>46066</v>
      </c>
      <c r="J70" s="37">
        <v>46094</v>
      </c>
      <c r="K70" s="26">
        <v>46010</v>
      </c>
      <c r="L70" s="38">
        <v>1</v>
      </c>
      <c r="M70" s="88">
        <f t="shared" ref="M70:M80" ca="1" si="6">IF(I70="","",IF(K70&lt;&gt;"",IF(K70&lt;=J70,1,3),IF(J70&gt;=NOW(),"A TIEMPO","FUERA DE TIEMPO")))</f>
        <v>1</v>
      </c>
      <c r="N70" s="58" t="s">
        <v>506</v>
      </c>
      <c r="O70" s="31" t="s">
        <v>134</v>
      </c>
      <c r="P70" s="31" t="s">
        <v>137</v>
      </c>
      <c r="Q70" s="116">
        <v>46111</v>
      </c>
      <c r="R70" s="31" t="s">
        <v>136</v>
      </c>
      <c r="S70" s="26">
        <v>46013</v>
      </c>
    </row>
    <row r="71" spans="1:19" s="73" customFormat="1" ht="80.25" hidden="1" customHeight="1" x14ac:dyDescent="0.25">
      <c r="A71" s="81">
        <v>807</v>
      </c>
      <c r="B71" s="82" t="str">
        <f>_xlfn.IFNA(VLOOKUP(A71,'[4]Proyectos UTT'!$B$2:$J$31,2,FALSE),"")</f>
        <v/>
      </c>
      <c r="C71" s="82" t="str">
        <f>_xlfn.IFNA(VLOOKUP(A71,'[4]Proyectos UTT'!$B$2:$J$31,3,FALSE),"")</f>
        <v/>
      </c>
      <c r="D71" s="83" t="str">
        <f>_xlfn.IFNA(VLOOKUP(A71,'[4]Proyectos UTT'!$B$2:$J$31,4,FALSE),"")</f>
        <v/>
      </c>
      <c r="E71" s="84" t="str">
        <f>_xlfn.IFNA(VLOOKUP(A71,'[4]Proyectos UTT'!$B$2:$J$31,5,FALSE),"")</f>
        <v/>
      </c>
      <c r="F71" s="82" t="str">
        <f>_xlfn.IFNA(VLOOKUP(A71,'[4]Proyectos UTT'!$B$2:$J$31,6,FALSE),"")</f>
        <v/>
      </c>
      <c r="G71" s="82" t="str">
        <f>_xlfn.IFNA(VLOOKUP(A71,'[4]Proyectos UTT'!$B$2:$J$31,7,FALSE),"")</f>
        <v/>
      </c>
      <c r="H71" s="53" t="s">
        <v>351</v>
      </c>
      <c r="I71" s="26">
        <v>46066</v>
      </c>
      <c r="J71" s="37">
        <v>46094</v>
      </c>
      <c r="K71" s="26"/>
      <c r="L71" s="38">
        <v>1</v>
      </c>
      <c r="M71" s="88" t="str">
        <f t="shared" ca="1" si="6"/>
        <v>FUERA DE TIEMPO</v>
      </c>
      <c r="N71" s="58" t="s">
        <v>507</v>
      </c>
      <c r="O71" s="31" t="s">
        <v>134</v>
      </c>
      <c r="P71" s="31" t="s">
        <v>135</v>
      </c>
      <c r="Q71" s="116">
        <v>46111</v>
      </c>
      <c r="R71" s="31" t="s">
        <v>140</v>
      </c>
      <c r="S71" s="26">
        <v>46118</v>
      </c>
    </row>
    <row r="72" spans="1:19" s="73" customFormat="1" ht="80.25" hidden="1" customHeight="1" x14ac:dyDescent="0.25">
      <c r="A72" s="149">
        <v>807</v>
      </c>
      <c r="B72" s="82" t="str">
        <f>_xlfn.IFNA(VLOOKUP(A72,'[4]Proyectos UTT'!$B$2:$J$31,2,FALSE),"")</f>
        <v/>
      </c>
      <c r="C72" s="82" t="str">
        <f>_xlfn.IFNA(VLOOKUP(A72,'[4]Proyectos UTT'!$B$2:$J$31,3,FALSE),"")</f>
        <v/>
      </c>
      <c r="D72" s="83" t="str">
        <f>_xlfn.IFNA(VLOOKUP(A72,'[4]Proyectos UTT'!$B$2:$J$31,4,FALSE),"")</f>
        <v/>
      </c>
      <c r="E72" s="84" t="str">
        <f>_xlfn.IFNA(VLOOKUP(A72,'[4]Proyectos UTT'!$B$2:$J$31,5,FALSE),"")</f>
        <v/>
      </c>
      <c r="F72" s="82" t="str">
        <f>_xlfn.IFNA(VLOOKUP(A72,'[4]Proyectos UTT'!$B$2:$J$31,6,FALSE),"")</f>
        <v/>
      </c>
      <c r="G72" s="82" t="str">
        <f>_xlfn.IFNA(VLOOKUP(A72,'[4]Proyectos UTT'!$B$2:$J$31,7,FALSE),"")</f>
        <v/>
      </c>
      <c r="H72" s="53" t="s">
        <v>508</v>
      </c>
      <c r="I72" s="26">
        <v>46087</v>
      </c>
      <c r="J72" s="37">
        <v>46118</v>
      </c>
      <c r="K72" s="26"/>
      <c r="L72" s="38">
        <v>2</v>
      </c>
      <c r="M72" s="88" t="str">
        <f t="shared" ca="1" si="6"/>
        <v>FUERA DE TIEMPO</v>
      </c>
      <c r="N72" s="95" t="s">
        <v>509</v>
      </c>
      <c r="O72" s="31" t="s">
        <v>134</v>
      </c>
      <c r="P72" s="31" t="s">
        <v>135</v>
      </c>
      <c r="Q72" s="116">
        <v>46111</v>
      </c>
      <c r="R72" s="31" t="s">
        <v>142</v>
      </c>
      <c r="S72" s="26">
        <v>46118</v>
      </c>
    </row>
    <row r="73" spans="1:19" s="73" customFormat="1" ht="80.25" hidden="1" customHeight="1" x14ac:dyDescent="0.25">
      <c r="A73" s="149">
        <v>807</v>
      </c>
      <c r="B73" s="82" t="str">
        <f>_xlfn.IFNA(VLOOKUP(A73,'[4]Proyectos UTT'!$B$2:$J$31,2,FALSE),"")</f>
        <v/>
      </c>
      <c r="C73" s="82" t="str">
        <f>_xlfn.IFNA(VLOOKUP(A73,'[4]Proyectos UTT'!$B$2:$J$31,3,FALSE),"")</f>
        <v/>
      </c>
      <c r="D73" s="83" t="str">
        <f>_xlfn.IFNA(VLOOKUP(A73,'[4]Proyectos UTT'!$B$2:$J$31,4,FALSE),"")</f>
        <v/>
      </c>
      <c r="E73" s="84" t="str">
        <f>_xlfn.IFNA(VLOOKUP(A73,'[4]Proyectos UTT'!$B$2:$J$31,5,FALSE),"")</f>
        <v/>
      </c>
      <c r="F73" s="82" t="str">
        <f>_xlfn.IFNA(VLOOKUP(A73,'[4]Proyectos UTT'!$B$2:$J$31,6,FALSE),"")</f>
        <v/>
      </c>
      <c r="G73" s="82" t="str">
        <f>_xlfn.IFNA(VLOOKUP(A73,'[4]Proyectos UTT'!$B$2:$J$31,7,FALSE),"")</f>
        <v/>
      </c>
      <c r="H73" s="53" t="s">
        <v>510</v>
      </c>
      <c r="I73" s="26">
        <v>46087</v>
      </c>
      <c r="J73" s="37">
        <v>46118</v>
      </c>
      <c r="K73" s="26"/>
      <c r="L73" s="38">
        <v>2</v>
      </c>
      <c r="M73" s="88" t="str">
        <f t="shared" ca="1" si="6"/>
        <v>FUERA DE TIEMPO</v>
      </c>
      <c r="N73" s="95" t="s">
        <v>511</v>
      </c>
      <c r="O73" s="31" t="s">
        <v>134</v>
      </c>
      <c r="P73" s="31" t="s">
        <v>135</v>
      </c>
      <c r="Q73" s="116">
        <v>46111</v>
      </c>
      <c r="R73" s="31" t="s">
        <v>142</v>
      </c>
      <c r="S73" s="26">
        <v>46118</v>
      </c>
    </row>
    <row r="74" spans="1:19" s="73" customFormat="1" ht="80.25" hidden="1" customHeight="1" x14ac:dyDescent="0.25">
      <c r="A74" s="149">
        <v>807</v>
      </c>
      <c r="B74" s="82" t="str">
        <f>_xlfn.IFNA(VLOOKUP(A74,'[4]Proyectos UTT'!$B$2:$J$31,2,FALSE),"")</f>
        <v/>
      </c>
      <c r="C74" s="82" t="str">
        <f>_xlfn.IFNA(VLOOKUP(A74,'[4]Proyectos UTT'!$B$2:$J$31,3,FALSE),"")</f>
        <v/>
      </c>
      <c r="D74" s="83" t="str">
        <f>_xlfn.IFNA(VLOOKUP(A74,'[4]Proyectos UTT'!$B$2:$J$31,4,FALSE),"")</f>
        <v/>
      </c>
      <c r="E74" s="84" t="str">
        <f>_xlfn.IFNA(VLOOKUP(A74,'[4]Proyectos UTT'!$B$2:$J$31,5,FALSE),"")</f>
        <v/>
      </c>
      <c r="F74" s="82" t="str">
        <f>_xlfn.IFNA(VLOOKUP(A74,'[4]Proyectos UTT'!$B$2:$J$31,6,FALSE),"")</f>
        <v/>
      </c>
      <c r="G74" s="82" t="str">
        <f>_xlfn.IFNA(VLOOKUP(A74,'[4]Proyectos UTT'!$B$2:$J$31,7,FALSE),"")</f>
        <v/>
      </c>
      <c r="H74" s="53" t="s">
        <v>512</v>
      </c>
      <c r="I74" s="26">
        <v>46087</v>
      </c>
      <c r="J74" s="37">
        <v>46118</v>
      </c>
      <c r="K74" s="26"/>
      <c r="L74" s="38">
        <v>2</v>
      </c>
      <c r="M74" s="88" t="str">
        <f t="shared" ca="1" si="6"/>
        <v>FUERA DE TIEMPO</v>
      </c>
      <c r="N74" s="95" t="s">
        <v>513</v>
      </c>
      <c r="O74" s="31" t="s">
        <v>134</v>
      </c>
      <c r="P74" s="31" t="s">
        <v>135</v>
      </c>
      <c r="Q74" s="116">
        <v>46111</v>
      </c>
      <c r="R74" s="31" t="s">
        <v>142</v>
      </c>
      <c r="S74" s="26">
        <v>46118</v>
      </c>
    </row>
    <row r="75" spans="1:19" s="73" customFormat="1" ht="80.25" hidden="1" customHeight="1" x14ac:dyDescent="0.25">
      <c r="A75" s="149">
        <v>807</v>
      </c>
      <c r="B75" s="82" t="str">
        <f>_xlfn.IFNA(VLOOKUP(A75,'[4]Proyectos UTT'!$B$2:$J$31,2,FALSE),"")</f>
        <v/>
      </c>
      <c r="C75" s="82" t="str">
        <f>_xlfn.IFNA(VLOOKUP(A75,'[4]Proyectos UTT'!$B$2:$J$31,3,FALSE),"")</f>
        <v/>
      </c>
      <c r="D75" s="83" t="str">
        <f>_xlfn.IFNA(VLOOKUP(A75,'[4]Proyectos UTT'!$B$2:$J$31,4,FALSE),"")</f>
        <v/>
      </c>
      <c r="E75" s="84" t="str">
        <f>_xlfn.IFNA(VLOOKUP(A75,'[4]Proyectos UTT'!$B$2:$J$31,5,FALSE),"")</f>
        <v/>
      </c>
      <c r="F75" s="82" t="str">
        <f>_xlfn.IFNA(VLOOKUP(A75,'[4]Proyectos UTT'!$B$2:$J$31,6,FALSE),"")</f>
        <v/>
      </c>
      <c r="G75" s="82" t="str">
        <f>_xlfn.IFNA(VLOOKUP(A75,'[4]Proyectos UTT'!$B$2:$J$31,7,FALSE),"")</f>
        <v/>
      </c>
      <c r="H75" s="53" t="s">
        <v>514</v>
      </c>
      <c r="I75" s="26">
        <v>46087</v>
      </c>
      <c r="J75" s="37">
        <v>46118</v>
      </c>
      <c r="K75" s="26"/>
      <c r="L75" s="38">
        <v>2</v>
      </c>
      <c r="M75" s="88" t="str">
        <f t="shared" ca="1" si="6"/>
        <v>FUERA DE TIEMPO</v>
      </c>
      <c r="N75" s="95" t="s">
        <v>515</v>
      </c>
      <c r="O75" s="31" t="s">
        <v>134</v>
      </c>
      <c r="P75" s="31" t="s">
        <v>135</v>
      </c>
      <c r="Q75" s="116">
        <v>46111</v>
      </c>
      <c r="R75" s="31" t="s">
        <v>142</v>
      </c>
      <c r="S75" s="26">
        <v>46118</v>
      </c>
    </row>
    <row r="76" spans="1:19" s="73" customFormat="1" ht="136.5" hidden="1" customHeight="1" x14ac:dyDescent="0.25">
      <c r="A76" s="81">
        <v>803</v>
      </c>
      <c r="B76" s="82" t="str">
        <f>_xlfn.IFNA(VLOOKUP(A76,'[6]Proyectos UTT'!$B$2:$J$31,2,FALSE),"")</f>
        <v/>
      </c>
      <c r="C76" s="82" t="str">
        <f>_xlfn.IFNA(VLOOKUP(A76,'[6]Proyectos UTT'!$B$2:$J$31,3,FALSE),"")</f>
        <v/>
      </c>
      <c r="D76" s="83" t="str">
        <f>_xlfn.IFNA(VLOOKUP(A76,'[6]Proyectos UTT'!$B$2:$J$31,4,FALSE),"")</f>
        <v/>
      </c>
      <c r="E76" s="84" t="str">
        <f>_xlfn.IFNA(VLOOKUP(A76,'[6]Proyectos UTT'!$B$2:$J$31,5,FALSE),"")</f>
        <v/>
      </c>
      <c r="F76" s="82" t="str">
        <f>_xlfn.IFNA(VLOOKUP(A76,'[6]Proyectos UTT'!$B$2:$J$31,6,FALSE),"")</f>
        <v/>
      </c>
      <c r="G76" s="82" t="str">
        <f>_xlfn.IFNA(VLOOKUP(A76,'[6]Proyectos UTT'!$B$2:$J$31,7,FALSE),"")</f>
        <v/>
      </c>
      <c r="H76" s="53" t="s">
        <v>377</v>
      </c>
      <c r="I76" s="100">
        <v>46066</v>
      </c>
      <c r="J76" s="101">
        <v>46094</v>
      </c>
      <c r="K76" s="100"/>
      <c r="L76" s="102">
        <v>1</v>
      </c>
      <c r="M76" s="156" t="str">
        <f t="shared" ca="1" si="6"/>
        <v>FUERA DE TIEMPO</v>
      </c>
      <c r="N76" s="103" t="s">
        <v>589</v>
      </c>
      <c r="O76" s="104" t="s">
        <v>134</v>
      </c>
      <c r="P76" s="104" t="s">
        <v>144</v>
      </c>
      <c r="Q76" s="121">
        <v>46111</v>
      </c>
      <c r="R76" s="104" t="s">
        <v>142</v>
      </c>
      <c r="S76" s="100"/>
    </row>
    <row r="77" spans="1:19" s="99" customFormat="1" ht="136.5" hidden="1" customHeight="1" x14ac:dyDescent="0.25">
      <c r="A77" s="117">
        <v>803</v>
      </c>
      <c r="B77" s="105" t="str">
        <f>_xlfn.IFNA(VLOOKUP(A77,'[6]Proyectos UTT'!$B$2:$J$31,2,FALSE),"")</f>
        <v/>
      </c>
      <c r="C77" s="105" t="str">
        <f>_xlfn.IFNA(VLOOKUP(A77,'[6]Proyectos UTT'!$B$2:$J$31,3,FALSE),"")</f>
        <v/>
      </c>
      <c r="D77" s="106" t="str">
        <f>_xlfn.IFNA(VLOOKUP(A77,'[6]Proyectos UTT'!$B$2:$J$31,4,FALSE),"")</f>
        <v/>
      </c>
      <c r="E77" s="72" t="str">
        <f>_xlfn.IFNA(VLOOKUP(A77,'[6]Proyectos UTT'!$B$2:$J$31,5,FALSE),"")</f>
        <v/>
      </c>
      <c r="F77" s="105" t="str">
        <f>_xlfn.IFNA(VLOOKUP(A77,'[6]Proyectos UTT'!$B$2:$J$31,6,FALSE),"")</f>
        <v/>
      </c>
      <c r="G77" s="105" t="str">
        <f>_xlfn.IFNA(VLOOKUP(A77,'[6]Proyectos UTT'!$B$2:$J$31,7,FALSE),"")</f>
        <v/>
      </c>
      <c r="H77" s="97" t="s">
        <v>378</v>
      </c>
      <c r="I77" s="54">
        <v>46066</v>
      </c>
      <c r="J77" s="118">
        <v>46094</v>
      </c>
      <c r="K77" s="54"/>
      <c r="L77" s="70">
        <v>1</v>
      </c>
      <c r="M77" s="88" t="str">
        <f t="shared" ca="1" si="6"/>
        <v>FUERA DE TIEMPO</v>
      </c>
      <c r="N77" s="119" t="s">
        <v>590</v>
      </c>
      <c r="O77" s="70" t="s">
        <v>134</v>
      </c>
      <c r="P77" s="70" t="s">
        <v>144</v>
      </c>
      <c r="Q77" s="120">
        <v>46111</v>
      </c>
      <c r="R77" s="70" t="s">
        <v>142</v>
      </c>
      <c r="S77" s="54"/>
    </row>
    <row r="78" spans="1:19" s="99" customFormat="1" ht="66.95" hidden="1" customHeight="1" x14ac:dyDescent="0.25">
      <c r="A78" s="117">
        <v>803</v>
      </c>
      <c r="B78" s="105" t="str">
        <f>_xlfn.IFNA(VLOOKUP(A78,'[6]Proyectos UTT'!$B$2:$J$31,2,FALSE),"")</f>
        <v/>
      </c>
      <c r="C78" s="105" t="str">
        <f>_xlfn.IFNA(VLOOKUP(A78,'[6]Proyectos UTT'!$B$2:$J$31,3,FALSE),"")</f>
        <v/>
      </c>
      <c r="D78" s="106" t="str">
        <f>_xlfn.IFNA(VLOOKUP(A78,'[6]Proyectos UTT'!$B$2:$J$31,4,FALSE),"")</f>
        <v/>
      </c>
      <c r="E78" s="72" t="str">
        <f>_xlfn.IFNA(VLOOKUP(A78,'[6]Proyectos UTT'!$B$2:$J$31,5,FALSE),"")</f>
        <v/>
      </c>
      <c r="F78" s="105" t="str">
        <f>_xlfn.IFNA(VLOOKUP(A78,'[6]Proyectos UTT'!$B$2:$J$31,6,FALSE),"")</f>
        <v/>
      </c>
      <c r="G78" s="105" t="str">
        <f>_xlfn.IFNA(VLOOKUP(A78,'[6]Proyectos UTT'!$B$2:$J$31,7,FALSE),"")</f>
        <v/>
      </c>
      <c r="H78" s="97" t="s">
        <v>591</v>
      </c>
      <c r="I78" s="54">
        <v>46099</v>
      </c>
      <c r="J78" s="118">
        <v>46130</v>
      </c>
      <c r="K78" s="54"/>
      <c r="L78" s="70">
        <v>2</v>
      </c>
      <c r="M78" s="88" t="str">
        <f t="shared" ca="1" si="6"/>
        <v>FUERA DE TIEMPO</v>
      </c>
      <c r="N78" s="119" t="s">
        <v>592</v>
      </c>
      <c r="O78" s="70"/>
      <c r="P78" s="70"/>
      <c r="Q78" s="120"/>
      <c r="R78" s="70"/>
      <c r="S78" s="54"/>
    </row>
    <row r="79" spans="1:19" s="99" customFormat="1" ht="136.5" hidden="1" customHeight="1" x14ac:dyDescent="0.25">
      <c r="A79" s="117">
        <v>803</v>
      </c>
      <c r="B79" s="105" t="str">
        <f>_xlfn.IFNA(VLOOKUP(A79,'[6]Proyectos UTT'!$B$2:$J$31,2,FALSE),"")</f>
        <v/>
      </c>
      <c r="C79" s="105" t="str">
        <f>_xlfn.IFNA(VLOOKUP(A79,'[6]Proyectos UTT'!$B$2:$J$31,3,FALSE),"")</f>
        <v/>
      </c>
      <c r="D79" s="106" t="str">
        <f>_xlfn.IFNA(VLOOKUP(A79,'[6]Proyectos UTT'!$B$2:$J$31,4,FALSE),"")</f>
        <v/>
      </c>
      <c r="E79" s="72" t="str">
        <f>_xlfn.IFNA(VLOOKUP(A79,'[6]Proyectos UTT'!$B$2:$J$31,5,FALSE),"")</f>
        <v/>
      </c>
      <c r="F79" s="105" t="str">
        <f>_xlfn.IFNA(VLOOKUP(A79,'[6]Proyectos UTT'!$B$2:$J$31,6,FALSE),"")</f>
        <v/>
      </c>
      <c r="G79" s="105" t="str">
        <f>_xlfn.IFNA(VLOOKUP(A79,'[6]Proyectos UTT'!$B$2:$J$31,7,FALSE),"")</f>
        <v/>
      </c>
      <c r="H79" s="97" t="s">
        <v>593</v>
      </c>
      <c r="I79" s="54">
        <v>46099</v>
      </c>
      <c r="J79" s="118">
        <v>46130</v>
      </c>
      <c r="K79" s="54"/>
      <c r="L79" s="70">
        <v>2</v>
      </c>
      <c r="M79" s="88" t="str">
        <f t="shared" ca="1" si="6"/>
        <v>FUERA DE TIEMPO</v>
      </c>
      <c r="N79" s="119" t="s">
        <v>594</v>
      </c>
      <c r="O79" s="70"/>
      <c r="P79" s="70"/>
      <c r="Q79" s="120"/>
      <c r="R79" s="70"/>
      <c r="S79" s="54"/>
    </row>
    <row r="80" spans="1:19" s="73" customFormat="1" ht="173.25" customHeight="1" x14ac:dyDescent="0.25">
      <c r="A80" s="149">
        <v>799</v>
      </c>
      <c r="B80" s="82" t="str">
        <f>_xlfn.IFNA(VLOOKUP(A80,'[9]Proyectos UTT'!$B$2:$J$31,2,FALSE),"")</f>
        <v/>
      </c>
      <c r="C80" s="82" t="str">
        <f>_xlfn.IFNA(VLOOKUP(A80,'[9]Proyectos UTT'!$B$2:$J$31,3,FALSE),"")</f>
        <v/>
      </c>
      <c r="D80" s="83" t="str">
        <f>_xlfn.IFNA(VLOOKUP(A80,'[9]Proyectos UTT'!$B$2:$J$31,4,FALSE),"")</f>
        <v/>
      </c>
      <c r="E80" s="84" t="str">
        <f>_xlfn.IFNA(VLOOKUP(A80,'[9]Proyectos UTT'!$B$2:$J$31,5,FALSE),"")</f>
        <v/>
      </c>
      <c r="F80" s="82" t="str">
        <f>_xlfn.IFNA(VLOOKUP(A80,'[9]Proyectos UTT'!$B$2:$J$31,6,FALSE),"")</f>
        <v/>
      </c>
      <c r="G80" s="82" t="str">
        <f>_xlfn.IFNA(VLOOKUP(A80,'[9]Proyectos UTT'!$B$2:$J$31,7,FALSE),"")</f>
        <v/>
      </c>
      <c r="H80" s="97" t="s">
        <v>357</v>
      </c>
      <c r="I80" s="96">
        <v>46066</v>
      </c>
      <c r="J80" s="37">
        <v>46094</v>
      </c>
      <c r="K80" s="26"/>
      <c r="L80" s="38">
        <v>1</v>
      </c>
      <c r="M80" s="88" t="str">
        <f t="shared" ca="1" si="6"/>
        <v>FUERA DE TIEMPO</v>
      </c>
      <c r="N80" s="58" t="s">
        <v>610</v>
      </c>
      <c r="O80" s="31" t="s">
        <v>134</v>
      </c>
      <c r="P80" s="31" t="s">
        <v>137</v>
      </c>
      <c r="Q80" s="116">
        <v>46111</v>
      </c>
      <c r="R80" s="31" t="s">
        <v>142</v>
      </c>
      <c r="S80" s="26"/>
    </row>
    <row r="81" spans="1:62" s="73" customFormat="1" ht="153" customHeight="1" x14ac:dyDescent="0.25">
      <c r="A81" s="149">
        <v>100</v>
      </c>
      <c r="B81" s="82" t="str">
        <f>_xlfn.IFNA(VLOOKUP(A81,'[3]Proyectos UTT'!$B$2:$J$31,2,FALSE),"")</f>
        <v/>
      </c>
      <c r="C81" s="82" t="str">
        <f>_xlfn.IFNA(VLOOKUP(A81,'[3]Proyectos UTT'!$B$2:$J$31,3,FALSE),"")</f>
        <v/>
      </c>
      <c r="D81" s="83" t="str">
        <f>_xlfn.IFNA(VLOOKUP(A81,'[3]Proyectos UTT'!$B$2:$J$31,4,FALSE),"")</f>
        <v/>
      </c>
      <c r="E81" s="84" t="str">
        <f>_xlfn.IFNA(VLOOKUP(A81,'[3]Proyectos UTT'!$B$2:$J$31,5,FALSE),"")</f>
        <v/>
      </c>
      <c r="F81" s="82" t="str">
        <f>_xlfn.IFNA(VLOOKUP(A81,'[3]Proyectos UTT'!$B$2:$J$31,6,FALSE),"")</f>
        <v/>
      </c>
      <c r="G81" s="82" t="str">
        <f>_xlfn.IFNA(VLOOKUP(A81,'[3]Proyectos UTT'!$B$2:$J$31,7,FALSE),"")</f>
        <v/>
      </c>
      <c r="H81" s="53" t="s">
        <v>283</v>
      </c>
      <c r="I81" s="26">
        <v>45937</v>
      </c>
      <c r="J81" s="37">
        <v>45952</v>
      </c>
      <c r="K81" s="26">
        <v>46125</v>
      </c>
      <c r="L81" s="38">
        <v>8</v>
      </c>
      <c r="M81" s="88">
        <f t="shared" ref="M81:M87" ca="1" si="7">IF(I81="","",IF(K81&lt;&gt;"",IF(K81&lt;=J81,1,3),IF(J81&gt;=NOW(),"A TIEMPO","FUERA DE TIEMPO")))</f>
        <v>3</v>
      </c>
      <c r="N81" s="58" t="s">
        <v>607</v>
      </c>
      <c r="O81" s="31" t="s">
        <v>134</v>
      </c>
      <c r="P81" s="31" t="s">
        <v>135</v>
      </c>
      <c r="Q81" s="57">
        <v>46142</v>
      </c>
      <c r="R81" s="31" t="s">
        <v>140</v>
      </c>
      <c r="S81" s="26">
        <v>46010</v>
      </c>
    </row>
    <row r="82" spans="1:62" s="73" customFormat="1" ht="153" customHeight="1" x14ac:dyDescent="0.25">
      <c r="A82" s="149">
        <v>100</v>
      </c>
      <c r="B82" s="82" t="str">
        <f>_xlfn.IFNA(VLOOKUP(A82,'[5]Proyectos UTT'!$B$2:$J$31,2,FALSE),"")</f>
        <v/>
      </c>
      <c r="C82" s="82" t="str">
        <f>_xlfn.IFNA(VLOOKUP(A82,'[5]Proyectos UTT'!$B$2:$J$31,3,FALSE),"")</f>
        <v/>
      </c>
      <c r="D82" s="83" t="str">
        <f>_xlfn.IFNA(VLOOKUP(A82,'[5]Proyectos UTT'!$B$2:$J$31,4,FALSE),"")</f>
        <v/>
      </c>
      <c r="E82" s="84" t="str">
        <f>_xlfn.IFNA(VLOOKUP(A82,'[5]Proyectos UTT'!$B$2:$J$31,5,FALSE),"")</f>
        <v/>
      </c>
      <c r="F82" s="82" t="str">
        <f>_xlfn.IFNA(VLOOKUP(A82,'[5]Proyectos UTT'!$B$2:$J$31,6,FALSE),"")</f>
        <v/>
      </c>
      <c r="G82" s="82" t="str">
        <f>_xlfn.IFNA(VLOOKUP(A82,'[5]Proyectos UTT'!$B$2:$J$31,7,FALSE),"")</f>
        <v/>
      </c>
      <c r="H82" s="53" t="s">
        <v>343</v>
      </c>
      <c r="I82" s="26">
        <v>46066</v>
      </c>
      <c r="J82" s="37">
        <v>46094</v>
      </c>
      <c r="K82" s="26"/>
      <c r="L82" s="38">
        <v>1</v>
      </c>
      <c r="M82" s="88" t="str">
        <f t="shared" ca="1" si="7"/>
        <v>FUERA DE TIEMPO</v>
      </c>
      <c r="N82" s="58" t="s">
        <v>624</v>
      </c>
      <c r="O82" s="31" t="s">
        <v>134</v>
      </c>
      <c r="P82" s="31" t="s">
        <v>137</v>
      </c>
      <c r="Q82" s="57">
        <v>45777</v>
      </c>
      <c r="R82" s="31" t="s">
        <v>140</v>
      </c>
      <c r="S82" s="26">
        <v>46010</v>
      </c>
    </row>
    <row r="83" spans="1:62" s="73" customFormat="1" ht="80.25" hidden="1" customHeight="1" x14ac:dyDescent="0.25">
      <c r="A83" s="81">
        <v>176</v>
      </c>
      <c r="B83" s="82" t="str">
        <f>_xlfn.IFNA(VLOOKUP(A83,'[4]Proyectos UTT'!$B$2:$J$31,2,FALSE),"")</f>
        <v/>
      </c>
      <c r="C83" s="82" t="str">
        <f>_xlfn.IFNA(VLOOKUP(A83,'[4]Proyectos UTT'!$B$2:$J$31,3,FALSE),"")</f>
        <v/>
      </c>
      <c r="D83" s="83" t="str">
        <f>_xlfn.IFNA(VLOOKUP(A83,'[4]Proyectos UTT'!$B$2:$J$31,4,FALSE),"")</f>
        <v/>
      </c>
      <c r="E83" s="84" t="str">
        <f>_xlfn.IFNA(VLOOKUP(A83,'[4]Proyectos UTT'!$B$2:$J$31,5,FALSE),"")</f>
        <v/>
      </c>
      <c r="F83" s="82" t="str">
        <f>_xlfn.IFNA(VLOOKUP(A83,'[4]Proyectos UTT'!$B$2:$J$31,6,FALSE),"")</f>
        <v/>
      </c>
      <c r="G83" s="82" t="str">
        <f>_xlfn.IFNA(VLOOKUP(A83,'[4]Proyectos UTT'!$B$2:$J$31,7,FALSE),"")</f>
        <v/>
      </c>
      <c r="H83" s="53" t="s">
        <v>345</v>
      </c>
      <c r="I83" s="26">
        <v>46066</v>
      </c>
      <c r="J83" s="37">
        <v>46094</v>
      </c>
      <c r="K83" s="26"/>
      <c r="L83" s="38">
        <v>1</v>
      </c>
      <c r="M83" s="88" t="str">
        <f t="shared" ca="1" si="7"/>
        <v>FUERA DE TIEMPO</v>
      </c>
      <c r="N83" s="58" t="s">
        <v>516</v>
      </c>
      <c r="O83" s="31" t="s">
        <v>134</v>
      </c>
      <c r="P83" s="31" t="s">
        <v>135</v>
      </c>
      <c r="Q83" s="116">
        <v>46172</v>
      </c>
      <c r="R83" s="31" t="s">
        <v>140</v>
      </c>
      <c r="S83" s="26">
        <v>46001</v>
      </c>
    </row>
    <row r="84" spans="1:62" s="73" customFormat="1" ht="80.25" hidden="1" customHeight="1" x14ac:dyDescent="0.25">
      <c r="A84" s="81">
        <v>176</v>
      </c>
      <c r="B84" s="82" t="str">
        <f>_xlfn.IFNA(VLOOKUP(A84,'[4]Proyectos UTT'!$B$2:$J$31,2,FALSE),"")</f>
        <v/>
      </c>
      <c r="C84" s="82" t="str">
        <f>_xlfn.IFNA(VLOOKUP(A84,'[4]Proyectos UTT'!$B$2:$J$31,3,FALSE),"")</f>
        <v/>
      </c>
      <c r="D84" s="83" t="str">
        <f>_xlfn.IFNA(VLOOKUP(A84,'[4]Proyectos UTT'!$B$2:$J$31,4,FALSE),"")</f>
        <v/>
      </c>
      <c r="E84" s="84" t="str">
        <f>_xlfn.IFNA(VLOOKUP(A84,'[4]Proyectos UTT'!$B$2:$J$31,5,FALSE),"")</f>
        <v/>
      </c>
      <c r="F84" s="82" t="str">
        <f>_xlfn.IFNA(VLOOKUP(A84,'[4]Proyectos UTT'!$B$2:$J$31,6,FALSE),"")</f>
        <v/>
      </c>
      <c r="G84" s="82" t="str">
        <f>_xlfn.IFNA(VLOOKUP(A84,'[4]Proyectos UTT'!$B$2:$J$31,7,FALSE),"")</f>
        <v/>
      </c>
      <c r="H84" s="53" t="s">
        <v>355</v>
      </c>
      <c r="I84" s="26">
        <v>46066</v>
      </c>
      <c r="J84" s="37">
        <v>46094</v>
      </c>
      <c r="K84" s="26"/>
      <c r="L84" s="38">
        <v>1</v>
      </c>
      <c r="M84" s="88" t="str">
        <f t="shared" ca="1" si="7"/>
        <v>FUERA DE TIEMPO</v>
      </c>
      <c r="N84" s="58" t="s">
        <v>517</v>
      </c>
      <c r="O84" s="31" t="s">
        <v>134</v>
      </c>
      <c r="P84" s="31" t="s">
        <v>137</v>
      </c>
      <c r="Q84" s="116">
        <v>46172</v>
      </c>
      <c r="R84" s="31" t="s">
        <v>140</v>
      </c>
      <c r="S84" s="26">
        <v>46010</v>
      </c>
    </row>
    <row r="85" spans="1:62" s="73" customFormat="1" ht="80.25" hidden="1" customHeight="1" x14ac:dyDescent="0.25">
      <c r="A85" s="81">
        <v>176</v>
      </c>
      <c r="B85" s="82" t="str">
        <f>_xlfn.IFNA(VLOOKUP(A85,'[4]Proyectos UTT'!$B$2:$J$31,2,FALSE),"")</f>
        <v/>
      </c>
      <c r="C85" s="82" t="str">
        <f>_xlfn.IFNA(VLOOKUP(A85,'[4]Proyectos UTT'!$B$2:$J$31,3,FALSE),"")</f>
        <v/>
      </c>
      <c r="D85" s="83" t="str">
        <f>_xlfn.IFNA(VLOOKUP(A85,'[4]Proyectos UTT'!$B$2:$J$31,4,FALSE),"")</f>
        <v/>
      </c>
      <c r="E85" s="84" t="str">
        <f>_xlfn.IFNA(VLOOKUP(A85,'[4]Proyectos UTT'!$B$2:$J$31,5,FALSE),"")</f>
        <v/>
      </c>
      <c r="F85" s="82" t="str">
        <f>_xlfn.IFNA(VLOOKUP(A85,'[4]Proyectos UTT'!$B$2:$J$31,6,FALSE),"")</f>
        <v/>
      </c>
      <c r="G85" s="82" t="str">
        <f>_xlfn.IFNA(VLOOKUP(A85,'[4]Proyectos UTT'!$B$2:$J$31,7,FALSE),"")</f>
        <v/>
      </c>
      <c r="H85" s="53" t="s">
        <v>346</v>
      </c>
      <c r="I85" s="26">
        <v>46066</v>
      </c>
      <c r="J85" s="37">
        <v>46094</v>
      </c>
      <c r="K85" s="26"/>
      <c r="L85" s="38">
        <v>1</v>
      </c>
      <c r="M85" s="88" t="str">
        <f t="shared" ca="1" si="7"/>
        <v>FUERA DE TIEMPO</v>
      </c>
      <c r="N85" s="58" t="s">
        <v>518</v>
      </c>
      <c r="O85" s="31" t="s">
        <v>134</v>
      </c>
      <c r="P85" s="31" t="s">
        <v>137</v>
      </c>
      <c r="Q85" s="116">
        <v>46172</v>
      </c>
      <c r="R85" s="31" t="s">
        <v>140</v>
      </c>
      <c r="S85" s="26">
        <v>46015</v>
      </c>
    </row>
    <row r="86" spans="1:62" s="73" customFormat="1" ht="80.25" hidden="1" customHeight="1" x14ac:dyDescent="0.25">
      <c r="A86" s="81">
        <v>176</v>
      </c>
      <c r="B86" s="82" t="str">
        <f>_xlfn.IFNA(VLOOKUP(A86,'[4]Proyectos UTT'!$B$2:$J$31,2,FALSE),"")</f>
        <v/>
      </c>
      <c r="C86" s="82" t="str">
        <f>_xlfn.IFNA(VLOOKUP(A86,'[4]Proyectos UTT'!$B$2:$J$31,3,FALSE),"")</f>
        <v/>
      </c>
      <c r="D86" s="83" t="str">
        <f>_xlfn.IFNA(VLOOKUP(A86,'[4]Proyectos UTT'!$B$2:$J$31,4,FALSE),"")</f>
        <v/>
      </c>
      <c r="E86" s="84" t="str">
        <f>_xlfn.IFNA(VLOOKUP(A86,'[4]Proyectos UTT'!$B$2:$J$31,5,FALSE),"")</f>
        <v/>
      </c>
      <c r="F86" s="82" t="str">
        <f>_xlfn.IFNA(VLOOKUP(A86,'[4]Proyectos UTT'!$B$2:$J$31,6,FALSE),"")</f>
        <v/>
      </c>
      <c r="G86" s="82" t="str">
        <f>_xlfn.IFNA(VLOOKUP(A86,'[4]Proyectos UTT'!$B$2:$J$31,7,FALSE),"")</f>
        <v/>
      </c>
      <c r="H86" s="53" t="s">
        <v>347</v>
      </c>
      <c r="I86" s="26">
        <v>46066</v>
      </c>
      <c r="J86" s="37">
        <v>46094</v>
      </c>
      <c r="K86" s="26"/>
      <c r="L86" s="38">
        <v>1</v>
      </c>
      <c r="M86" s="88" t="str">
        <f t="shared" ca="1" si="7"/>
        <v>FUERA DE TIEMPO</v>
      </c>
      <c r="N86" s="58" t="s">
        <v>519</v>
      </c>
      <c r="O86" s="31" t="s">
        <v>134</v>
      </c>
      <c r="P86" s="31" t="s">
        <v>137</v>
      </c>
      <c r="Q86" s="116">
        <v>46172</v>
      </c>
      <c r="R86" s="31" t="s">
        <v>140</v>
      </c>
      <c r="S86" s="26">
        <v>46017</v>
      </c>
    </row>
    <row r="87" spans="1:62" s="73" customFormat="1" ht="80.25" hidden="1" customHeight="1" x14ac:dyDescent="0.25">
      <c r="A87" s="149">
        <v>176</v>
      </c>
      <c r="B87" s="82" t="str">
        <f>_xlfn.IFNA(VLOOKUP(A87,'[4]Proyectos UTT'!$B$2:$J$31,2,FALSE),"")</f>
        <v/>
      </c>
      <c r="C87" s="82" t="str">
        <f>_xlfn.IFNA(VLOOKUP(A87,'[4]Proyectos UTT'!$B$2:$J$31,3,FALSE),"")</f>
        <v/>
      </c>
      <c r="D87" s="83" t="str">
        <f>_xlfn.IFNA(VLOOKUP(A87,'[4]Proyectos UTT'!$B$2:$J$31,4,FALSE),"")</f>
        <v/>
      </c>
      <c r="E87" s="84" t="str">
        <f>_xlfn.IFNA(VLOOKUP(A87,'[4]Proyectos UTT'!$B$2:$J$31,5,FALSE),"")</f>
        <v/>
      </c>
      <c r="F87" s="82" t="str">
        <f>_xlfn.IFNA(VLOOKUP(A87,'[4]Proyectos UTT'!$B$2:$J$31,6,FALSE),"")</f>
        <v/>
      </c>
      <c r="G87" s="82" t="str">
        <f>_xlfn.IFNA(VLOOKUP(A87,'[4]Proyectos UTT'!$B$2:$J$31,7,FALSE),"")</f>
        <v/>
      </c>
      <c r="H87" s="53" t="s">
        <v>520</v>
      </c>
      <c r="I87" s="26">
        <v>46087</v>
      </c>
      <c r="J87" s="37">
        <v>46118</v>
      </c>
      <c r="K87" s="26"/>
      <c r="L87" s="38">
        <v>2</v>
      </c>
      <c r="M87" s="88" t="str">
        <f t="shared" ca="1" si="7"/>
        <v>FUERA DE TIEMPO</v>
      </c>
      <c r="N87" s="95" t="s">
        <v>521</v>
      </c>
      <c r="O87" s="31" t="s">
        <v>134</v>
      </c>
      <c r="P87" s="31" t="s">
        <v>135</v>
      </c>
      <c r="Q87" s="116">
        <v>46172</v>
      </c>
      <c r="R87" s="31" t="s">
        <v>142</v>
      </c>
      <c r="S87" s="26">
        <v>46118</v>
      </c>
    </row>
    <row r="88" spans="1:62" s="73" customFormat="1" ht="132.75" hidden="1" customHeight="1" x14ac:dyDescent="0.25">
      <c r="A88" s="81">
        <v>899</v>
      </c>
      <c r="B88" s="82" t="str">
        <f>_xlfn.IFNA(VLOOKUP(A88,'[4]Proyectos UTT'!$B$2:$J$31,2,FALSE),"")</f>
        <v/>
      </c>
      <c r="C88" s="82" t="str">
        <f>_xlfn.IFNA(VLOOKUP(A88,'[4]Proyectos UTT'!$B$2:$J$31,3,FALSE),"")</f>
        <v/>
      </c>
      <c r="D88" s="83" t="str">
        <f>_xlfn.IFNA(VLOOKUP(A88,'[4]Proyectos UTT'!$B$2:$J$31,4,FALSE),"")</f>
        <v/>
      </c>
      <c r="E88" s="84" t="str">
        <f>_xlfn.IFNA(VLOOKUP(A88,'[4]Proyectos UTT'!$B$2:$J$31,5,FALSE),"")</f>
        <v/>
      </c>
      <c r="F88" s="82" t="str">
        <f>_xlfn.IFNA(VLOOKUP(A88,'[4]Proyectos UTT'!$B$2:$J$31,6,FALSE),"")</f>
        <v/>
      </c>
      <c r="G88" s="82" t="str">
        <f>_xlfn.IFNA(VLOOKUP(A88,'[4]Proyectos UTT'!$B$2:$J$31,7,FALSE),"")</f>
        <v/>
      </c>
      <c r="H88" s="53" t="s">
        <v>379</v>
      </c>
      <c r="I88" s="26">
        <v>46066</v>
      </c>
      <c r="J88" s="37">
        <v>46094</v>
      </c>
      <c r="K88" s="26"/>
      <c r="L88" s="38">
        <v>1</v>
      </c>
      <c r="M88" s="88" t="str">
        <f t="shared" ref="M88:M99" ca="1" si="8">IF(I88="","",IF(K88&lt;&gt;"",IF(K88&lt;=J88,1,3),IF(J88&gt;=NOW(),"A TIEMPO","FUERA DE TIEMPO")))</f>
        <v>FUERA DE TIEMPO</v>
      </c>
      <c r="N88" s="58" t="s">
        <v>522</v>
      </c>
      <c r="O88" s="31" t="s">
        <v>134</v>
      </c>
      <c r="P88" s="31" t="s">
        <v>135</v>
      </c>
      <c r="Q88" s="116">
        <v>46149</v>
      </c>
      <c r="R88" s="31" t="s">
        <v>140</v>
      </c>
      <c r="S88" s="26">
        <v>46118</v>
      </c>
    </row>
    <row r="89" spans="1:62" s="73" customFormat="1" ht="132.75" hidden="1" customHeight="1" x14ac:dyDescent="0.25">
      <c r="A89" s="149">
        <v>899</v>
      </c>
      <c r="B89" s="82" t="str">
        <f>_xlfn.IFNA(VLOOKUP(A89,'[4]Proyectos UTT'!$B$2:$J$31,2,FALSE),"")</f>
        <v/>
      </c>
      <c r="C89" s="82" t="str">
        <f>_xlfn.IFNA(VLOOKUP(A89,'[4]Proyectos UTT'!$B$2:$J$31,3,FALSE),"")</f>
        <v/>
      </c>
      <c r="D89" s="83" t="str">
        <f>_xlfn.IFNA(VLOOKUP(A89,'[4]Proyectos UTT'!$B$2:$J$31,4,FALSE),"")</f>
        <v/>
      </c>
      <c r="E89" s="84" t="str">
        <f>_xlfn.IFNA(VLOOKUP(A89,'[4]Proyectos UTT'!$B$2:$J$31,5,FALSE),"")</f>
        <v/>
      </c>
      <c r="F89" s="82" t="str">
        <f>_xlfn.IFNA(VLOOKUP(A89,'[4]Proyectos UTT'!$B$2:$J$31,6,FALSE),"")</f>
        <v/>
      </c>
      <c r="G89" s="82" t="str">
        <f>_xlfn.IFNA(VLOOKUP(A89,'[4]Proyectos UTT'!$B$2:$J$31,7,FALSE),"")</f>
        <v/>
      </c>
      <c r="H89" s="53" t="s">
        <v>523</v>
      </c>
      <c r="I89" s="26">
        <v>46087</v>
      </c>
      <c r="J89" s="37">
        <v>46118</v>
      </c>
      <c r="K89" s="26"/>
      <c r="L89" s="38"/>
      <c r="M89" s="88" t="str">
        <f t="shared" ca="1" si="8"/>
        <v>FUERA DE TIEMPO</v>
      </c>
      <c r="N89" s="95" t="s">
        <v>524</v>
      </c>
      <c r="O89" s="31" t="s">
        <v>134</v>
      </c>
      <c r="P89" s="31" t="s">
        <v>144</v>
      </c>
      <c r="Q89" s="57">
        <v>46149</v>
      </c>
      <c r="R89" s="31" t="s">
        <v>142</v>
      </c>
      <c r="S89" s="26">
        <v>46118</v>
      </c>
    </row>
    <row r="90" spans="1:62" s="73" customFormat="1" ht="132.75" hidden="1" customHeight="1" x14ac:dyDescent="0.25">
      <c r="A90" s="149">
        <v>899</v>
      </c>
      <c r="B90" s="82" t="str">
        <f>_xlfn.IFNA(VLOOKUP(A90,'[4]Proyectos UTT'!$B$2:$J$31,2,FALSE),"")</f>
        <v/>
      </c>
      <c r="C90" s="82" t="str">
        <f>_xlfn.IFNA(VLOOKUP(A90,'[4]Proyectos UTT'!$B$2:$J$31,3,FALSE),"")</f>
        <v/>
      </c>
      <c r="D90" s="83" t="str">
        <f>_xlfn.IFNA(VLOOKUP(A90,'[4]Proyectos UTT'!$B$2:$J$31,4,FALSE),"")</f>
        <v/>
      </c>
      <c r="E90" s="84" t="str">
        <f>_xlfn.IFNA(VLOOKUP(A90,'[4]Proyectos UTT'!$B$2:$J$31,5,FALSE),"")</f>
        <v/>
      </c>
      <c r="F90" s="82" t="str">
        <f>_xlfn.IFNA(VLOOKUP(A90,'[4]Proyectos UTT'!$B$2:$J$31,6,FALSE),"")</f>
        <v/>
      </c>
      <c r="G90" s="82" t="str">
        <f>_xlfn.IFNA(VLOOKUP(A90,'[4]Proyectos UTT'!$B$2:$J$31,7,FALSE),"")</f>
        <v/>
      </c>
      <c r="H90" s="53" t="s">
        <v>525</v>
      </c>
      <c r="I90" s="26">
        <v>46087</v>
      </c>
      <c r="J90" s="37">
        <v>46118</v>
      </c>
      <c r="K90" s="26"/>
      <c r="L90" s="38"/>
      <c r="M90" s="88" t="str">
        <f t="shared" ca="1" si="8"/>
        <v>FUERA DE TIEMPO</v>
      </c>
      <c r="N90" s="95" t="s">
        <v>526</v>
      </c>
      <c r="O90" s="31" t="s">
        <v>134</v>
      </c>
      <c r="P90" s="31" t="s">
        <v>144</v>
      </c>
      <c r="Q90" s="116">
        <v>46149</v>
      </c>
      <c r="R90" s="31" t="s">
        <v>142</v>
      </c>
      <c r="S90" s="26">
        <v>46118</v>
      </c>
    </row>
    <row r="91" spans="1:62" s="73" customFormat="1" ht="132.75" hidden="1" customHeight="1" x14ac:dyDescent="0.25">
      <c r="A91" s="149">
        <v>899</v>
      </c>
      <c r="B91" s="82" t="str">
        <f>_xlfn.IFNA(VLOOKUP(A91,'[4]Proyectos UTT'!$B$2:$J$31,2,FALSE),"")</f>
        <v/>
      </c>
      <c r="C91" s="82" t="str">
        <f>_xlfn.IFNA(VLOOKUP(A91,'[4]Proyectos UTT'!$B$2:$J$31,3,FALSE),"")</f>
        <v/>
      </c>
      <c r="D91" s="83" t="str">
        <f>_xlfn.IFNA(VLOOKUP(A91,'[4]Proyectos UTT'!$B$2:$J$31,4,FALSE),"")</f>
        <v/>
      </c>
      <c r="E91" s="84" t="str">
        <f>_xlfn.IFNA(VLOOKUP(A91,'[4]Proyectos UTT'!$B$2:$J$31,5,FALSE),"")</f>
        <v/>
      </c>
      <c r="F91" s="82" t="str">
        <f>_xlfn.IFNA(VLOOKUP(A91,'[4]Proyectos UTT'!$B$2:$J$31,6,FALSE),"")</f>
        <v/>
      </c>
      <c r="G91" s="82" t="str">
        <f>_xlfn.IFNA(VLOOKUP(A91,'[4]Proyectos UTT'!$B$2:$J$31,7,FALSE),"")</f>
        <v/>
      </c>
      <c r="H91" s="53" t="s">
        <v>527</v>
      </c>
      <c r="I91" s="26">
        <v>46087</v>
      </c>
      <c r="J91" s="37">
        <v>46118</v>
      </c>
      <c r="K91" s="26"/>
      <c r="L91" s="38"/>
      <c r="M91" s="88" t="str">
        <f t="shared" ca="1" si="8"/>
        <v>FUERA DE TIEMPO</v>
      </c>
      <c r="N91" s="95" t="s">
        <v>528</v>
      </c>
      <c r="O91" s="31" t="s">
        <v>134</v>
      </c>
      <c r="P91" s="31" t="s">
        <v>144</v>
      </c>
      <c r="Q91" s="57">
        <v>46149</v>
      </c>
      <c r="R91" s="31" t="s">
        <v>142</v>
      </c>
      <c r="S91" s="26">
        <v>46118</v>
      </c>
    </row>
    <row r="92" spans="1:62" s="73" customFormat="1" ht="80.25" hidden="1" customHeight="1" x14ac:dyDescent="0.25">
      <c r="A92" s="90">
        <v>161</v>
      </c>
      <c r="B92" s="91" t="str">
        <f>_xlfn.IFNA(VLOOKUP(A92,'[4]Proyectos UTT'!$B$2:$J$31,2,FALSE),"")</f>
        <v/>
      </c>
      <c r="C92" s="91" t="str">
        <f>_xlfn.IFNA(VLOOKUP(A92,'[4]Proyectos UTT'!$B$2:$J$31,3,FALSE),"")</f>
        <v/>
      </c>
      <c r="D92" s="92" t="str">
        <f>_xlfn.IFNA(VLOOKUP(A92,'[4]Proyectos UTT'!$B$2:$J$31,4,FALSE),"")</f>
        <v/>
      </c>
      <c r="E92" s="93" t="str">
        <f>_xlfn.IFNA(VLOOKUP(A92,'[4]Proyectos UTT'!$B$2:$J$31,5,FALSE),"")</f>
        <v/>
      </c>
      <c r="F92" s="91" t="str">
        <f>_xlfn.IFNA(VLOOKUP(A92,'[4]Proyectos UTT'!$B$2:$J$31,6,FALSE),"")</f>
        <v/>
      </c>
      <c r="G92" s="91" t="str">
        <f>_xlfn.IFNA(VLOOKUP(A92,'[4]Proyectos UTT'!$B$2:$J$31,7,FALSE),"")</f>
        <v/>
      </c>
      <c r="H92" s="94" t="s">
        <v>251</v>
      </c>
      <c r="I92" s="26">
        <v>45880</v>
      </c>
      <c r="J92" s="37">
        <v>45887</v>
      </c>
      <c r="K92" s="26">
        <v>46092</v>
      </c>
      <c r="L92" s="38">
        <v>6</v>
      </c>
      <c r="M92" s="88">
        <f t="shared" ca="1" si="8"/>
        <v>3</v>
      </c>
      <c r="N92" s="58" t="s">
        <v>529</v>
      </c>
      <c r="O92" s="31" t="s">
        <v>134</v>
      </c>
      <c r="P92" s="31" t="s">
        <v>137</v>
      </c>
      <c r="Q92" s="57">
        <v>45838</v>
      </c>
      <c r="R92" s="31" t="s">
        <v>145</v>
      </c>
      <c r="S92" s="26">
        <v>46013</v>
      </c>
    </row>
    <row r="93" spans="1:62" s="73" customFormat="1" ht="80.25" hidden="1" customHeight="1" x14ac:dyDescent="0.25">
      <c r="A93" s="151">
        <v>161</v>
      </c>
      <c r="B93" s="150" t="str">
        <f>_xlfn.IFNA(VLOOKUP(A93,'[4]Proyectos UTT'!$B$2:$J$31,2,FALSE),"")</f>
        <v/>
      </c>
      <c r="C93" s="91" t="str">
        <f>_xlfn.IFNA(VLOOKUP(A93,'[4]Proyectos UTT'!$B$2:$J$31,3,FALSE),"")</f>
        <v/>
      </c>
      <c r="D93" s="92" t="str">
        <f>_xlfn.IFNA(VLOOKUP(A93,'[4]Proyectos UTT'!$B$2:$J$31,4,FALSE),"")</f>
        <v/>
      </c>
      <c r="E93" s="93" t="str">
        <f>_xlfn.IFNA(VLOOKUP(A93,'[4]Proyectos UTT'!$B$2:$J$31,5,FALSE),"")</f>
        <v/>
      </c>
      <c r="F93" s="91" t="str">
        <f>_xlfn.IFNA(VLOOKUP(A93,'[4]Proyectos UTT'!$B$2:$J$31,6,FALSE),"")</f>
        <v/>
      </c>
      <c r="G93" s="91" t="str">
        <f>_xlfn.IFNA(VLOOKUP(A93,'[4]Proyectos UTT'!$B$2:$J$31,7,FALSE),"")</f>
        <v/>
      </c>
      <c r="H93" s="94" t="s">
        <v>530</v>
      </c>
      <c r="I93" s="26">
        <v>46087</v>
      </c>
      <c r="J93" s="37">
        <v>46118</v>
      </c>
      <c r="K93" s="26"/>
      <c r="L93" s="38">
        <v>2</v>
      </c>
      <c r="M93" s="88" t="str">
        <f t="shared" ca="1" si="8"/>
        <v>FUERA DE TIEMPO</v>
      </c>
      <c r="N93" s="95" t="s">
        <v>531</v>
      </c>
      <c r="O93" s="31" t="s">
        <v>134</v>
      </c>
      <c r="P93" s="31" t="s">
        <v>144</v>
      </c>
      <c r="Q93" s="57">
        <v>46568</v>
      </c>
      <c r="R93" s="31" t="s">
        <v>142</v>
      </c>
      <c r="S93" s="26">
        <v>46118</v>
      </c>
    </row>
    <row r="94" spans="1:62" s="73" customFormat="1" ht="80.25" hidden="1" customHeight="1" x14ac:dyDescent="0.25">
      <c r="A94" s="151">
        <v>161</v>
      </c>
      <c r="B94" s="150" t="str">
        <f>_xlfn.IFNA(VLOOKUP(A94,'[4]Proyectos UTT'!$B$2:$J$31,2,FALSE),"")</f>
        <v/>
      </c>
      <c r="C94" s="91" t="str">
        <f>_xlfn.IFNA(VLOOKUP(A94,'[4]Proyectos UTT'!$B$2:$J$31,3,FALSE),"")</f>
        <v/>
      </c>
      <c r="D94" s="92" t="str">
        <f>_xlfn.IFNA(VLOOKUP(A94,'[4]Proyectos UTT'!$B$2:$J$31,4,FALSE),"")</f>
        <v/>
      </c>
      <c r="E94" s="93" t="str">
        <f>_xlfn.IFNA(VLOOKUP(A94,'[4]Proyectos UTT'!$B$2:$J$31,5,FALSE),"")</f>
        <v/>
      </c>
      <c r="F94" s="91" t="str">
        <f>_xlfn.IFNA(VLOOKUP(A94,'[4]Proyectos UTT'!$B$2:$J$31,6,FALSE),"")</f>
        <v/>
      </c>
      <c r="G94" s="91" t="str">
        <f>_xlfn.IFNA(VLOOKUP(A94,'[4]Proyectos UTT'!$B$2:$J$31,7,FALSE),"")</f>
        <v/>
      </c>
      <c r="H94" s="94" t="s">
        <v>532</v>
      </c>
      <c r="I94" s="26">
        <v>46087</v>
      </c>
      <c r="J94" s="37">
        <v>46118</v>
      </c>
      <c r="K94" s="26"/>
      <c r="L94" s="38">
        <v>2</v>
      </c>
      <c r="M94" s="88" t="str">
        <f t="shared" ca="1" si="8"/>
        <v>FUERA DE TIEMPO</v>
      </c>
      <c r="N94" s="95" t="s">
        <v>533</v>
      </c>
      <c r="O94" s="31" t="s">
        <v>134</v>
      </c>
      <c r="P94" s="31" t="s">
        <v>144</v>
      </c>
      <c r="Q94" s="57">
        <v>46934</v>
      </c>
      <c r="R94" s="31" t="s">
        <v>142</v>
      </c>
      <c r="S94" s="26">
        <v>46119</v>
      </c>
    </row>
    <row r="95" spans="1:62" s="73" customFormat="1" ht="123" customHeight="1" x14ac:dyDescent="0.25">
      <c r="A95" s="249">
        <v>376</v>
      </c>
      <c r="B95" s="91">
        <v>45869</v>
      </c>
      <c r="C95" s="91" t="e">
        <f>#REF!</f>
        <v>#REF!</v>
      </c>
      <c r="D95" s="92">
        <v>11777422296</v>
      </c>
      <c r="E95" s="93">
        <v>60</v>
      </c>
      <c r="F95" s="91" t="s">
        <v>73</v>
      </c>
      <c r="G95" s="91" t="s">
        <v>74</v>
      </c>
      <c r="H95" s="94" t="s">
        <v>238</v>
      </c>
      <c r="I95" s="26">
        <v>45904</v>
      </c>
      <c r="J95" s="37">
        <v>45915</v>
      </c>
      <c r="K95" s="26"/>
      <c r="L95" s="38">
        <v>7</v>
      </c>
      <c r="M95" s="88" t="str">
        <f t="shared" ca="1" si="8"/>
        <v>FUERA DE TIEMPO</v>
      </c>
      <c r="N95" s="58" t="s">
        <v>623</v>
      </c>
      <c r="O95" s="31" t="s">
        <v>134</v>
      </c>
      <c r="P95" s="31" t="s">
        <v>137</v>
      </c>
      <c r="Q95" s="57">
        <v>46234</v>
      </c>
      <c r="R95" s="31" t="s">
        <v>140</v>
      </c>
      <c r="S95" s="26">
        <v>46010</v>
      </c>
    </row>
    <row r="96" spans="1:62" s="7" customFormat="1" ht="114.75" customHeight="1" x14ac:dyDescent="0.25">
      <c r="A96" s="157">
        <v>650</v>
      </c>
      <c r="B96" s="105">
        <v>45955</v>
      </c>
      <c r="C96" s="105" t="s">
        <v>66</v>
      </c>
      <c r="D96" s="106">
        <v>2926647428</v>
      </c>
      <c r="E96" s="68">
        <v>87</v>
      </c>
      <c r="F96" s="105" t="s">
        <v>73</v>
      </c>
      <c r="G96" s="105" t="s">
        <v>74</v>
      </c>
      <c r="H96" s="108" t="s">
        <v>364</v>
      </c>
      <c r="I96" s="26">
        <v>46066</v>
      </c>
      <c r="J96" s="37">
        <v>46094</v>
      </c>
      <c r="K96" s="26"/>
      <c r="L96" s="38">
        <v>1</v>
      </c>
      <c r="M96" s="156" t="str">
        <f t="shared" ca="1" si="8"/>
        <v>FUERA DE TIEMPO</v>
      </c>
      <c r="N96" s="110" t="s">
        <v>608</v>
      </c>
      <c r="O96" s="104" t="s">
        <v>134</v>
      </c>
      <c r="P96" s="68" t="s">
        <v>137</v>
      </c>
      <c r="Q96" s="109">
        <v>46234</v>
      </c>
      <c r="R96" s="68" t="s">
        <v>142</v>
      </c>
      <c r="S96" s="25"/>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row>
    <row r="97" spans="1:19" s="7" customFormat="1" ht="92.25" hidden="1" customHeight="1" x14ac:dyDescent="0.25">
      <c r="A97" s="107">
        <v>628</v>
      </c>
      <c r="B97" s="105">
        <v>45948</v>
      </c>
      <c r="C97" s="105" t="s">
        <v>66</v>
      </c>
      <c r="D97" s="106">
        <v>2151942208428</v>
      </c>
      <c r="E97" s="68">
        <v>172</v>
      </c>
      <c r="F97" s="105" t="s">
        <v>73</v>
      </c>
      <c r="G97" s="105" t="s">
        <v>74</v>
      </c>
      <c r="H97" s="108" t="s">
        <v>364</v>
      </c>
      <c r="I97" s="55">
        <v>46066</v>
      </c>
      <c r="J97" s="55">
        <v>46094</v>
      </c>
      <c r="K97" s="55"/>
      <c r="L97" s="68">
        <v>1</v>
      </c>
      <c r="M97" s="88" t="str">
        <f t="shared" ca="1" si="8"/>
        <v>FUERA DE TIEMPO</v>
      </c>
      <c r="N97" s="111" t="s">
        <v>553</v>
      </c>
      <c r="O97" s="70" t="s">
        <v>134</v>
      </c>
      <c r="P97" s="68" t="s">
        <v>137</v>
      </c>
      <c r="Q97" s="109">
        <v>46326</v>
      </c>
      <c r="R97" s="68" t="s">
        <v>142</v>
      </c>
      <c r="S97" s="25"/>
    </row>
    <row r="98" spans="1:19" s="7" customFormat="1" ht="105" hidden="1" x14ac:dyDescent="0.25">
      <c r="A98" s="107">
        <v>628</v>
      </c>
      <c r="B98" s="105">
        <v>45948</v>
      </c>
      <c r="C98" s="105" t="s">
        <v>66</v>
      </c>
      <c r="D98" s="106">
        <v>2151942208428</v>
      </c>
      <c r="E98" s="68">
        <v>172</v>
      </c>
      <c r="F98" s="105" t="s">
        <v>73</v>
      </c>
      <c r="G98" s="105" t="s">
        <v>74</v>
      </c>
      <c r="H98" s="108" t="s">
        <v>554</v>
      </c>
      <c r="I98" s="55">
        <v>46099</v>
      </c>
      <c r="J98" s="55">
        <v>46130</v>
      </c>
      <c r="K98" s="68"/>
      <c r="L98" s="68">
        <v>2</v>
      </c>
      <c r="M98" s="88" t="str">
        <f t="shared" ca="1" si="8"/>
        <v>FUERA DE TIEMPO</v>
      </c>
      <c r="N98" s="160" t="s">
        <v>555</v>
      </c>
      <c r="O98" s="25"/>
      <c r="P98" s="25"/>
      <c r="Q98" s="25"/>
      <c r="R98" s="25"/>
      <c r="S98" s="25"/>
    </row>
    <row r="99" spans="1:19" s="7" customFormat="1" ht="105" hidden="1" x14ac:dyDescent="0.25">
      <c r="A99" s="107">
        <v>628</v>
      </c>
      <c r="B99" s="105">
        <v>45948</v>
      </c>
      <c r="C99" s="105" t="s">
        <v>66</v>
      </c>
      <c r="D99" s="106">
        <v>2151942208428</v>
      </c>
      <c r="E99" s="68">
        <v>172</v>
      </c>
      <c r="F99" s="105" t="s">
        <v>73</v>
      </c>
      <c r="G99" s="105" t="s">
        <v>74</v>
      </c>
      <c r="H99" s="108" t="s">
        <v>556</v>
      </c>
      <c r="I99" s="55">
        <v>46099</v>
      </c>
      <c r="J99" s="55">
        <v>46130</v>
      </c>
      <c r="K99" s="68"/>
      <c r="L99" s="68">
        <v>2</v>
      </c>
      <c r="M99" s="88" t="str">
        <f t="shared" ca="1" si="8"/>
        <v>FUERA DE TIEMPO</v>
      </c>
      <c r="N99" s="160" t="s">
        <v>557</v>
      </c>
      <c r="O99" s="25"/>
      <c r="P99" s="25"/>
      <c r="Q99" s="25"/>
      <c r="R99" s="25"/>
      <c r="S99" s="25"/>
    </row>
    <row r="100" spans="1:19" s="7" customFormat="1" ht="93.95" hidden="1" customHeight="1" x14ac:dyDescent="0.25">
      <c r="A100" s="107">
        <v>604</v>
      </c>
      <c r="B100" s="105">
        <v>45942</v>
      </c>
      <c r="C100" s="68" t="s">
        <v>25</v>
      </c>
      <c r="D100" s="106">
        <v>21216047712</v>
      </c>
      <c r="E100" s="68">
        <v>57</v>
      </c>
      <c r="F100" s="67" t="s">
        <v>339</v>
      </c>
      <c r="G100" s="105" t="s">
        <v>74</v>
      </c>
      <c r="H100" s="108" t="s">
        <v>365</v>
      </c>
      <c r="I100" s="54">
        <v>46066</v>
      </c>
      <c r="J100" s="118">
        <v>46094</v>
      </c>
      <c r="K100" s="54"/>
      <c r="L100" s="70">
        <v>1</v>
      </c>
      <c r="M100" s="88" t="str">
        <f ca="1">IF(I100="","",IF(K100&lt;&gt;"",IF(K100&lt;=J100,1,3),IF(J100&gt;=NOW(),"A TIEMPO","FUERA DE TIEMPO")))</f>
        <v>FUERA DE TIEMPO</v>
      </c>
      <c r="N100" s="111" t="s">
        <v>548</v>
      </c>
      <c r="O100" s="70" t="s">
        <v>134</v>
      </c>
      <c r="P100" s="68" t="s">
        <v>137</v>
      </c>
      <c r="Q100" s="109">
        <v>46326</v>
      </c>
      <c r="R100" s="68" t="s">
        <v>142</v>
      </c>
      <c r="S100" s="25"/>
    </row>
    <row r="101" spans="1:19" s="7" customFormat="1" ht="111" hidden="1" customHeight="1" x14ac:dyDescent="0.25">
      <c r="A101" s="107">
        <v>604</v>
      </c>
      <c r="B101" s="105">
        <v>45942</v>
      </c>
      <c r="C101" s="68" t="s">
        <v>25</v>
      </c>
      <c r="D101" s="106">
        <v>21216047712</v>
      </c>
      <c r="E101" s="68">
        <v>57</v>
      </c>
      <c r="F101" s="67" t="s">
        <v>339</v>
      </c>
      <c r="G101" s="105" t="s">
        <v>74</v>
      </c>
      <c r="H101" s="108" t="s">
        <v>549</v>
      </c>
      <c r="I101" s="161">
        <v>46099</v>
      </c>
      <c r="J101" s="161">
        <v>46130</v>
      </c>
      <c r="K101" s="68"/>
      <c r="L101" s="68">
        <v>2</v>
      </c>
      <c r="M101" s="88" t="str">
        <f ca="1">IF(I101="","",IF(K101&lt;&gt;"",IF(K101&lt;=J101,1,3),IF(J101&gt;=NOW(),"A TIEMPO","FUERA DE TIEMPO")))</f>
        <v>FUERA DE TIEMPO</v>
      </c>
      <c r="N101" s="160" t="s">
        <v>550</v>
      </c>
      <c r="O101" s="70" t="s">
        <v>134</v>
      </c>
      <c r="P101" s="25"/>
      <c r="Q101" s="25"/>
      <c r="R101" s="25"/>
      <c r="S101" s="25"/>
    </row>
    <row r="102" spans="1:19" s="7" customFormat="1" ht="104.45" hidden="1" customHeight="1" x14ac:dyDescent="0.25">
      <c r="A102" s="107">
        <v>604</v>
      </c>
      <c r="B102" s="105">
        <v>45942</v>
      </c>
      <c r="C102" s="68" t="s">
        <v>25</v>
      </c>
      <c r="D102" s="106">
        <v>21216047712</v>
      </c>
      <c r="E102" s="68">
        <v>57</v>
      </c>
      <c r="F102" s="67" t="s">
        <v>339</v>
      </c>
      <c r="G102" s="105" t="s">
        <v>74</v>
      </c>
      <c r="H102" s="162" t="s">
        <v>551</v>
      </c>
      <c r="I102" s="161">
        <v>46099</v>
      </c>
      <c r="J102" s="161">
        <v>46130</v>
      </c>
      <c r="K102" s="68"/>
      <c r="L102" s="68">
        <v>2</v>
      </c>
      <c r="M102" s="88" t="str">
        <f ca="1">IF(I102="","",IF(K102&lt;&gt;"",IF(K102&lt;=J102,1,3),IF(J102&gt;=NOW(),"A TIEMPO","FUERA DE TIEMPO")))</f>
        <v>FUERA DE TIEMPO</v>
      </c>
      <c r="N102" s="160" t="s">
        <v>552</v>
      </c>
      <c r="O102" s="70" t="s">
        <v>134</v>
      </c>
      <c r="P102" s="25"/>
      <c r="Q102" s="25"/>
      <c r="R102" s="25"/>
      <c r="S102" s="25"/>
    </row>
  </sheetData>
  <autoFilter ref="A4:D102">
    <filterColumn colId="0">
      <filters>
        <filter val="100"/>
        <filter val="218"/>
        <filter val="272"/>
        <filter val="292"/>
        <filter val="376"/>
        <filter val="391"/>
        <filter val="650"/>
        <filter val="799"/>
        <filter val="806"/>
      </filters>
    </filterColumn>
  </autoFilter>
  <mergeCells count="9">
    <mergeCell ref="A3:S3"/>
    <mergeCell ref="H1:O1"/>
    <mergeCell ref="H2:I2"/>
    <mergeCell ref="J2:M2"/>
    <mergeCell ref="N2:O2"/>
    <mergeCell ref="P1:S1"/>
    <mergeCell ref="P2:S2"/>
    <mergeCell ref="A1:G1"/>
    <mergeCell ref="B2:G2"/>
  </mergeCells>
  <phoneticPr fontId="21" type="noConversion"/>
  <conditionalFormatting sqref="M68 M23">
    <cfRule type="containsText" dxfId="262" priority="537" stopIfTrue="1" operator="containsText" text="A TIEMPO">
      <formula>NOT(ISERROR(SEARCH("A TIEMPO",M23)))</formula>
    </cfRule>
    <cfRule type="containsText" dxfId="261" priority="538" stopIfTrue="1" operator="containsText" text="VENCIDO">
      <formula>NOT(ISERROR(SEARCH("VENCIDO",M23)))</formula>
    </cfRule>
  </conditionalFormatting>
  <conditionalFormatting sqref="M64">
    <cfRule type="iconSet" priority="486">
      <iconSet iconSet="3Arrows" showValue="0" reverse="1">
        <cfvo type="percent" val="0"/>
        <cfvo type="num" val="1" gte="0"/>
        <cfvo type="num" val="2"/>
      </iconSet>
    </cfRule>
    <cfRule type="iconSet" priority="491">
      <iconSet iconSet="3Arrows" showValue="0" reverse="1">
        <cfvo type="percent" val="0"/>
        <cfvo type="num" val="1" gte="0"/>
        <cfvo type="num" val="2"/>
      </iconSet>
    </cfRule>
  </conditionalFormatting>
  <conditionalFormatting sqref="M64">
    <cfRule type="containsText" dxfId="260" priority="489" stopIfTrue="1" operator="containsText" text="A TIEMPO">
      <formula>NOT(ISERROR(SEARCH("A TIEMPO",M64)))</formula>
    </cfRule>
    <cfRule type="containsText" dxfId="259" priority="490" stopIfTrue="1" operator="containsText" text="VENCIDO">
      <formula>NOT(ISERROR(SEARCH("VENCIDO",M64)))</formula>
    </cfRule>
  </conditionalFormatting>
  <conditionalFormatting sqref="M68">
    <cfRule type="iconSet" priority="558">
      <iconSet iconSet="3Arrows" showValue="0" reverse="1">
        <cfvo type="percent" val="0"/>
        <cfvo type="num" val="1" gte="0"/>
        <cfvo type="num" val="2"/>
      </iconSet>
    </cfRule>
    <cfRule type="iconSet" priority="563">
      <iconSet iconSet="3Arrows" showValue="0" reverse="1">
        <cfvo type="percent" val="0"/>
        <cfvo type="num" val="1" gte="0"/>
        <cfvo type="num" val="2"/>
      </iconSet>
    </cfRule>
  </conditionalFormatting>
  <conditionalFormatting sqref="M7">
    <cfRule type="cellIs" dxfId="258" priority="417" operator="equal">
      <formula>1</formula>
    </cfRule>
    <cfRule type="cellIs" dxfId="257" priority="418" operator="equal">
      <formula>"FUERA DE TIEMPO"</formula>
    </cfRule>
  </conditionalFormatting>
  <conditionalFormatting sqref="M7">
    <cfRule type="iconSet" priority="419">
      <iconSet iconSet="3Arrows" showValue="0" reverse="1">
        <cfvo type="percent" val="0"/>
        <cfvo type="num" val="1" gte="0"/>
        <cfvo type="num" val="2"/>
      </iconSet>
    </cfRule>
    <cfRule type="iconSet" priority="422">
      <iconSet iconSet="3Arrows" showValue="0" reverse="1">
        <cfvo type="percent" val="0"/>
        <cfvo type="num" val="1" gte="0"/>
        <cfvo type="num" val="2"/>
      </iconSet>
    </cfRule>
  </conditionalFormatting>
  <conditionalFormatting sqref="M7">
    <cfRule type="containsText" dxfId="256" priority="420" stopIfTrue="1" operator="containsText" text="A TIEMPO">
      <formula>NOT(ISERROR(SEARCH("A TIEMPO",M7)))</formula>
    </cfRule>
    <cfRule type="containsText" dxfId="255" priority="421" stopIfTrue="1" operator="containsText" text="VENCIDO">
      <formula>NOT(ISERROR(SEARCH("VENCIDO",M7)))</formula>
    </cfRule>
  </conditionalFormatting>
  <conditionalFormatting sqref="M8">
    <cfRule type="cellIs" dxfId="254" priority="411" operator="equal">
      <formula>1</formula>
    </cfRule>
    <cfRule type="cellIs" dxfId="253" priority="412" operator="equal">
      <formula>"FUERA DE TIEMPO"</formula>
    </cfRule>
  </conditionalFormatting>
  <conditionalFormatting sqref="M8">
    <cfRule type="iconSet" priority="413">
      <iconSet iconSet="3Arrows" showValue="0" reverse="1">
        <cfvo type="percent" val="0"/>
        <cfvo type="num" val="1" gte="0"/>
        <cfvo type="num" val="2"/>
      </iconSet>
    </cfRule>
    <cfRule type="iconSet" priority="416">
      <iconSet iconSet="3Arrows" showValue="0" reverse="1">
        <cfvo type="percent" val="0"/>
        <cfvo type="num" val="1" gte="0"/>
        <cfvo type="num" val="2"/>
      </iconSet>
    </cfRule>
  </conditionalFormatting>
  <conditionalFormatting sqref="M8">
    <cfRule type="containsText" dxfId="252" priority="414" stopIfTrue="1" operator="containsText" text="A TIEMPO">
      <formula>NOT(ISERROR(SEARCH("A TIEMPO",M8)))</formula>
    </cfRule>
    <cfRule type="containsText" dxfId="251" priority="415" stopIfTrue="1" operator="containsText" text="VENCIDO">
      <formula>NOT(ISERROR(SEARCH("VENCIDO",M8)))</formula>
    </cfRule>
  </conditionalFormatting>
  <conditionalFormatting sqref="M9:M11">
    <cfRule type="cellIs" dxfId="250" priority="405" operator="equal">
      <formula>1</formula>
    </cfRule>
    <cfRule type="cellIs" dxfId="249" priority="406" operator="equal">
      <formula>"FUERA DE TIEMPO"</formula>
    </cfRule>
  </conditionalFormatting>
  <conditionalFormatting sqref="M9:M11">
    <cfRule type="iconSet" priority="407">
      <iconSet iconSet="3Arrows" showValue="0" reverse="1">
        <cfvo type="percent" val="0"/>
        <cfvo type="num" val="1" gte="0"/>
        <cfvo type="num" val="2"/>
      </iconSet>
    </cfRule>
    <cfRule type="iconSet" priority="410">
      <iconSet iconSet="3Arrows" showValue="0" reverse="1">
        <cfvo type="percent" val="0"/>
        <cfvo type="num" val="1" gte="0"/>
        <cfvo type="num" val="2"/>
      </iconSet>
    </cfRule>
  </conditionalFormatting>
  <conditionalFormatting sqref="M9:M11">
    <cfRule type="containsText" dxfId="248" priority="408" stopIfTrue="1" operator="containsText" text="A TIEMPO">
      <formula>NOT(ISERROR(SEARCH("A TIEMPO",M9)))</formula>
    </cfRule>
    <cfRule type="containsText" dxfId="247" priority="409" stopIfTrue="1" operator="containsText" text="VENCIDO">
      <formula>NOT(ISERROR(SEARCH("VENCIDO",M9)))</formula>
    </cfRule>
  </conditionalFormatting>
  <conditionalFormatting sqref="M44">
    <cfRule type="cellIs" dxfId="246" priority="399" operator="equal">
      <formula>1</formula>
    </cfRule>
    <cfRule type="cellIs" dxfId="245" priority="400" operator="equal">
      <formula>"FUERA DE TIEMPO"</formula>
    </cfRule>
  </conditionalFormatting>
  <conditionalFormatting sqref="M44">
    <cfRule type="iconSet" priority="401">
      <iconSet iconSet="3Arrows" showValue="0" reverse="1">
        <cfvo type="percent" val="0"/>
        <cfvo type="num" val="1" gte="0"/>
        <cfvo type="num" val="2"/>
      </iconSet>
    </cfRule>
    <cfRule type="iconSet" priority="404">
      <iconSet iconSet="3Arrows" showValue="0" reverse="1">
        <cfvo type="percent" val="0"/>
        <cfvo type="num" val="1" gte="0"/>
        <cfvo type="num" val="2"/>
      </iconSet>
    </cfRule>
  </conditionalFormatting>
  <conditionalFormatting sqref="M44">
    <cfRule type="containsText" dxfId="244" priority="402" stopIfTrue="1" operator="containsText" text="A TIEMPO">
      <formula>NOT(ISERROR(SEARCH("A TIEMPO",M44)))</formula>
    </cfRule>
    <cfRule type="containsText" dxfId="243" priority="403" stopIfTrue="1" operator="containsText" text="VENCIDO">
      <formula>NOT(ISERROR(SEARCH("VENCIDO",M44)))</formula>
    </cfRule>
  </conditionalFormatting>
  <conditionalFormatting sqref="M45">
    <cfRule type="cellIs" dxfId="242" priority="393" operator="equal">
      <formula>1</formula>
    </cfRule>
    <cfRule type="cellIs" dxfId="241" priority="394" operator="equal">
      <formula>"FUERA DE TIEMPO"</formula>
    </cfRule>
  </conditionalFormatting>
  <conditionalFormatting sqref="M45">
    <cfRule type="containsText" dxfId="240" priority="395" stopIfTrue="1" operator="containsText" text="A TIEMPO">
      <formula>NOT(ISERROR(SEARCH("A TIEMPO",M45)))</formula>
    </cfRule>
    <cfRule type="containsText" dxfId="239" priority="396" stopIfTrue="1" operator="containsText" text="VENCIDO">
      <formula>NOT(ISERROR(SEARCH("VENCIDO",M45)))</formula>
    </cfRule>
  </conditionalFormatting>
  <conditionalFormatting sqref="M45">
    <cfRule type="iconSet" priority="397">
      <iconSet iconSet="3Arrows" showValue="0" reverse="1">
        <cfvo type="percent" val="0"/>
        <cfvo type="num" val="1" gte="0"/>
        <cfvo type="num" val="2"/>
      </iconSet>
    </cfRule>
    <cfRule type="iconSet" priority="398">
      <iconSet iconSet="3Arrows" showValue="0" reverse="1">
        <cfvo type="percent" val="0"/>
        <cfvo type="num" val="1" gte="0"/>
        <cfvo type="num" val="2"/>
      </iconSet>
    </cfRule>
  </conditionalFormatting>
  <conditionalFormatting sqref="M46:M48">
    <cfRule type="cellIs" dxfId="238" priority="383" operator="equal">
      <formula>1</formula>
    </cfRule>
    <cfRule type="cellIs" dxfId="237" priority="384" operator="equal">
      <formula>"FUERA DE TIEMPO"</formula>
    </cfRule>
  </conditionalFormatting>
  <conditionalFormatting sqref="M46:M47">
    <cfRule type="containsText" dxfId="236" priority="389" stopIfTrue="1" operator="containsText" text="A TIEMPO">
      <formula>NOT(ISERROR(SEARCH("A TIEMPO",M46)))</formula>
    </cfRule>
    <cfRule type="containsText" dxfId="235" priority="390" stopIfTrue="1" operator="containsText" text="VENCIDO">
      <formula>NOT(ISERROR(SEARCH("VENCIDO",M46)))</formula>
    </cfRule>
  </conditionalFormatting>
  <conditionalFormatting sqref="M46:M47">
    <cfRule type="iconSet" priority="391">
      <iconSet iconSet="3Arrows" showValue="0" reverse="1">
        <cfvo type="percent" val="0"/>
        <cfvo type="num" val="1" gte="0"/>
        <cfvo type="num" val="2"/>
      </iconSet>
    </cfRule>
    <cfRule type="iconSet" priority="392">
      <iconSet iconSet="3Arrows" showValue="0" reverse="1">
        <cfvo type="percent" val="0"/>
        <cfvo type="num" val="1" gte="0"/>
        <cfvo type="num" val="2"/>
      </iconSet>
    </cfRule>
  </conditionalFormatting>
  <conditionalFormatting sqref="M48">
    <cfRule type="containsText" dxfId="234" priority="385" stopIfTrue="1" operator="containsText" text="A TIEMPO">
      <formula>NOT(ISERROR(SEARCH("A TIEMPO",M48)))</formula>
    </cfRule>
    <cfRule type="containsText" dxfId="233" priority="386" stopIfTrue="1" operator="containsText" text="VENCIDO">
      <formula>NOT(ISERROR(SEARCH("VENCIDO",M48)))</formula>
    </cfRule>
    <cfRule type="iconSet" priority="387">
      <iconSet iconSet="3Arrows" showValue="0" reverse="1">
        <cfvo type="percent" val="0"/>
        <cfvo type="num" val="1" gte="0"/>
        <cfvo type="num" val="2"/>
      </iconSet>
    </cfRule>
    <cfRule type="iconSet" priority="388">
      <iconSet iconSet="3Arrows" showValue="0" reverse="1">
        <cfvo type="percent" val="0"/>
        <cfvo type="num" val="1" gte="0"/>
        <cfvo type="num" val="2"/>
      </iconSet>
    </cfRule>
  </conditionalFormatting>
  <conditionalFormatting sqref="M49">
    <cfRule type="cellIs" dxfId="232" priority="377" operator="equal">
      <formula>1</formula>
    </cfRule>
    <cfRule type="cellIs" dxfId="231" priority="378" operator="equal">
      <formula>"FUERA DE TIEMPO"</formula>
    </cfRule>
  </conditionalFormatting>
  <conditionalFormatting sqref="M49">
    <cfRule type="containsText" dxfId="230" priority="380" stopIfTrue="1" operator="containsText" text="A TIEMPO">
      <formula>NOT(ISERROR(SEARCH("A TIEMPO",M49)))</formula>
    </cfRule>
    <cfRule type="containsText" dxfId="229" priority="381" stopIfTrue="1" operator="containsText" text="VENCIDO">
      <formula>NOT(ISERROR(SEARCH("VENCIDO",M49)))</formula>
    </cfRule>
  </conditionalFormatting>
  <conditionalFormatting sqref="M49">
    <cfRule type="iconSet" priority="379">
      <iconSet iconSet="3Arrows" showValue="0" reverse="1">
        <cfvo type="percent" val="0"/>
        <cfvo type="num" val="1" gte="0"/>
        <cfvo type="num" val="2"/>
      </iconSet>
    </cfRule>
    <cfRule type="iconSet" priority="382">
      <iconSet iconSet="3Arrows" showValue="0" reverse="1">
        <cfvo type="percent" val="0"/>
        <cfvo type="num" val="1" gte="0"/>
        <cfvo type="num" val="2"/>
      </iconSet>
    </cfRule>
  </conditionalFormatting>
  <conditionalFormatting sqref="M50">
    <cfRule type="cellIs" dxfId="228" priority="371" operator="equal">
      <formula>1</formula>
    </cfRule>
    <cfRule type="cellIs" dxfId="227" priority="372" operator="equal">
      <formula>"FUERA DE TIEMPO"</formula>
    </cfRule>
  </conditionalFormatting>
  <conditionalFormatting sqref="M50">
    <cfRule type="iconSet" priority="373">
      <iconSet iconSet="3Arrows" showValue="0" reverse="1">
        <cfvo type="percent" val="0"/>
        <cfvo type="num" val="1" gte="0"/>
        <cfvo type="num" val="2"/>
      </iconSet>
    </cfRule>
    <cfRule type="containsText" dxfId="226" priority="374" stopIfTrue="1" operator="containsText" text="A TIEMPO">
      <formula>NOT(ISERROR(SEARCH("A TIEMPO",M50)))</formula>
    </cfRule>
    <cfRule type="containsText" dxfId="225" priority="375" stopIfTrue="1" operator="containsText" text="VENCIDO">
      <formula>NOT(ISERROR(SEARCH("VENCIDO",M50)))</formula>
    </cfRule>
    <cfRule type="iconSet" priority="376">
      <iconSet iconSet="3Arrows" showValue="0" reverse="1">
        <cfvo type="percent" val="0"/>
        <cfvo type="num" val="1" gte="0"/>
        <cfvo type="num" val="2"/>
      </iconSet>
    </cfRule>
  </conditionalFormatting>
  <conditionalFormatting sqref="M51:M53">
    <cfRule type="cellIs" dxfId="224" priority="365" operator="equal">
      <formula>1</formula>
    </cfRule>
    <cfRule type="cellIs" dxfId="223" priority="366" operator="equal">
      <formula>"FUERA DE TIEMPO"</formula>
    </cfRule>
  </conditionalFormatting>
  <conditionalFormatting sqref="M51:M53">
    <cfRule type="iconSet" priority="367">
      <iconSet iconSet="3Arrows" showValue="0" reverse="1">
        <cfvo type="percent" val="0"/>
        <cfvo type="num" val="1" gte="0"/>
        <cfvo type="num" val="2"/>
      </iconSet>
    </cfRule>
    <cfRule type="containsText" dxfId="222" priority="368" stopIfTrue="1" operator="containsText" text="A TIEMPO">
      <formula>NOT(ISERROR(SEARCH("A TIEMPO",M51)))</formula>
    </cfRule>
    <cfRule type="containsText" dxfId="221" priority="369" stopIfTrue="1" operator="containsText" text="VENCIDO">
      <formula>NOT(ISERROR(SEARCH("VENCIDO",M51)))</formula>
    </cfRule>
    <cfRule type="iconSet" priority="370">
      <iconSet iconSet="3Arrows" showValue="0" reverse="1">
        <cfvo type="percent" val="0"/>
        <cfvo type="num" val="1" gte="0"/>
        <cfvo type="num" val="2"/>
      </iconSet>
    </cfRule>
  </conditionalFormatting>
  <conditionalFormatting sqref="M60">
    <cfRule type="cellIs" dxfId="220" priority="359" operator="equal">
      <formula>1</formula>
    </cfRule>
    <cfRule type="cellIs" dxfId="219" priority="360" operator="equal">
      <formula>"FUERA DE TIEMPO"</formula>
    </cfRule>
  </conditionalFormatting>
  <conditionalFormatting sqref="M60">
    <cfRule type="iconSet" priority="361">
      <iconSet iconSet="3Arrows" showValue="0" reverse="1">
        <cfvo type="percent" val="0"/>
        <cfvo type="num" val="1" gte="0"/>
        <cfvo type="num" val="2"/>
      </iconSet>
    </cfRule>
    <cfRule type="containsText" dxfId="218" priority="362" stopIfTrue="1" operator="containsText" text="A TIEMPO">
      <formula>NOT(ISERROR(SEARCH("A TIEMPO",M60)))</formula>
    </cfRule>
    <cfRule type="containsText" dxfId="217" priority="363" stopIfTrue="1" operator="containsText" text="VENCIDO">
      <formula>NOT(ISERROR(SEARCH("VENCIDO",M60)))</formula>
    </cfRule>
    <cfRule type="iconSet" priority="364">
      <iconSet iconSet="3Arrows" showValue="0" reverse="1">
        <cfvo type="percent" val="0"/>
        <cfvo type="num" val="1" gte="0"/>
        <cfvo type="num" val="2"/>
      </iconSet>
    </cfRule>
  </conditionalFormatting>
  <conditionalFormatting sqref="M61">
    <cfRule type="cellIs" dxfId="216" priority="353" operator="equal">
      <formula>1</formula>
    </cfRule>
    <cfRule type="cellIs" dxfId="215" priority="354" operator="equal">
      <formula>"FUERA DE TIEMPO"</formula>
    </cfRule>
  </conditionalFormatting>
  <conditionalFormatting sqref="M61">
    <cfRule type="iconSet" priority="355">
      <iconSet iconSet="3Arrows" showValue="0" reverse="1">
        <cfvo type="percent" val="0"/>
        <cfvo type="num" val="1" gte="0"/>
        <cfvo type="num" val="2"/>
      </iconSet>
    </cfRule>
    <cfRule type="iconSet" priority="358">
      <iconSet iconSet="3Arrows" showValue="0" reverse="1">
        <cfvo type="percent" val="0"/>
        <cfvo type="num" val="1" gte="0"/>
        <cfvo type="num" val="2"/>
      </iconSet>
    </cfRule>
  </conditionalFormatting>
  <conditionalFormatting sqref="M61">
    <cfRule type="containsText" dxfId="214" priority="356" stopIfTrue="1" operator="containsText" text="A TIEMPO">
      <formula>NOT(ISERROR(SEARCH("A TIEMPO",M61)))</formula>
    </cfRule>
    <cfRule type="containsText" dxfId="213" priority="357" stopIfTrue="1" operator="containsText" text="VENCIDO">
      <formula>NOT(ISERROR(SEARCH("VENCIDO",M61)))</formula>
    </cfRule>
  </conditionalFormatting>
  <conditionalFormatting sqref="M62:M63">
    <cfRule type="cellIs" dxfId="212" priority="347" operator="equal">
      <formula>1</formula>
    </cfRule>
    <cfRule type="cellIs" dxfId="211" priority="348" operator="equal">
      <formula>"FUERA DE TIEMPO"</formula>
    </cfRule>
  </conditionalFormatting>
  <conditionalFormatting sqref="M62">
    <cfRule type="iconSet" priority="349">
      <iconSet iconSet="3Arrows" showValue="0" reverse="1">
        <cfvo type="percent" val="0"/>
        <cfvo type="num" val="1" gte="0"/>
        <cfvo type="num" val="2"/>
      </iconSet>
    </cfRule>
    <cfRule type="iconSet" priority="352">
      <iconSet iconSet="3Arrows" showValue="0" reverse="1">
        <cfvo type="percent" val="0"/>
        <cfvo type="num" val="1" gte="0"/>
        <cfvo type="num" val="2"/>
      </iconSet>
    </cfRule>
  </conditionalFormatting>
  <conditionalFormatting sqref="M62:M63">
    <cfRule type="containsText" dxfId="210" priority="350" stopIfTrue="1" operator="containsText" text="A TIEMPO">
      <formula>NOT(ISERROR(SEARCH("A TIEMPO",M62)))</formula>
    </cfRule>
    <cfRule type="containsText" dxfId="209" priority="351" stopIfTrue="1" operator="containsText" text="VENCIDO">
      <formula>NOT(ISERROR(SEARCH("VENCIDO",M62)))</formula>
    </cfRule>
  </conditionalFormatting>
  <conditionalFormatting sqref="M63">
    <cfRule type="cellIs" dxfId="208" priority="341" operator="equal">
      <formula>1</formula>
    </cfRule>
    <cfRule type="cellIs" dxfId="207" priority="342" operator="equal">
      <formula>"FUERA DE TIEMPO"</formula>
    </cfRule>
  </conditionalFormatting>
  <conditionalFormatting sqref="M63">
    <cfRule type="containsText" dxfId="206" priority="343" stopIfTrue="1" operator="containsText" text="A TIEMPO">
      <formula>NOT(ISERROR(SEARCH("A TIEMPO",M63)))</formula>
    </cfRule>
    <cfRule type="containsText" dxfId="205" priority="344" stopIfTrue="1" operator="containsText" text="VENCIDO">
      <formula>NOT(ISERROR(SEARCH("VENCIDO",M63)))</formula>
    </cfRule>
  </conditionalFormatting>
  <conditionalFormatting sqref="M63">
    <cfRule type="iconSet" priority="345">
      <iconSet iconSet="3Arrows" showValue="0" reverse="1">
        <cfvo type="percent" val="0"/>
        <cfvo type="num" val="1" gte="0"/>
        <cfvo type="num" val="2"/>
      </iconSet>
    </cfRule>
  </conditionalFormatting>
  <conditionalFormatting sqref="M63">
    <cfRule type="iconSet" priority="346">
      <iconSet iconSet="3Arrows" showValue="0" reverse="1">
        <cfvo type="percent" val="0"/>
        <cfvo type="num" val="1" gte="0"/>
        <cfvo type="num" val="2"/>
      </iconSet>
    </cfRule>
  </conditionalFormatting>
  <conditionalFormatting sqref="M66:M67">
    <cfRule type="cellIs" dxfId="204" priority="335" operator="equal">
      <formula>1</formula>
    </cfRule>
    <cfRule type="cellIs" dxfId="203" priority="336" operator="equal">
      <formula>"FUERA DE TIEMPO"</formula>
    </cfRule>
  </conditionalFormatting>
  <conditionalFormatting sqref="M66:M67">
    <cfRule type="containsText" dxfId="202" priority="337" stopIfTrue="1" operator="containsText" text="A TIEMPO">
      <formula>NOT(ISERROR(SEARCH("A TIEMPO",M66)))</formula>
    </cfRule>
    <cfRule type="containsText" dxfId="201" priority="338" stopIfTrue="1" operator="containsText" text="VENCIDO">
      <formula>NOT(ISERROR(SEARCH("VENCIDO",M66)))</formula>
    </cfRule>
  </conditionalFormatting>
  <conditionalFormatting sqref="M66:M67">
    <cfRule type="iconSet" priority="339">
      <iconSet iconSet="3Arrows" showValue="0" reverse="1">
        <cfvo type="percent" val="0"/>
        <cfvo type="num" val="1" gte="0"/>
        <cfvo type="num" val="2"/>
      </iconSet>
    </cfRule>
  </conditionalFormatting>
  <conditionalFormatting sqref="M66:M67">
    <cfRule type="iconSet" priority="340">
      <iconSet iconSet="3Arrows" showValue="0" reverse="1">
        <cfvo type="percent" val="0"/>
        <cfvo type="num" val="1" gte="0"/>
        <cfvo type="num" val="2"/>
      </iconSet>
    </cfRule>
  </conditionalFormatting>
  <conditionalFormatting sqref="M65">
    <cfRule type="cellIs" dxfId="200" priority="329" operator="equal">
      <formula>1</formula>
    </cfRule>
    <cfRule type="cellIs" dxfId="199" priority="330" operator="equal">
      <formula>"FUERA DE TIEMPO"</formula>
    </cfRule>
  </conditionalFormatting>
  <conditionalFormatting sqref="M65">
    <cfRule type="iconSet" priority="331">
      <iconSet iconSet="3Arrows" showValue="0" reverse="1">
        <cfvo type="percent" val="0"/>
        <cfvo type="num" val="1" gte="0"/>
        <cfvo type="num" val="2"/>
      </iconSet>
    </cfRule>
    <cfRule type="containsText" dxfId="198" priority="332" stopIfTrue="1" operator="containsText" text="A TIEMPO">
      <formula>NOT(ISERROR(SEARCH("A TIEMPO",M65)))</formula>
    </cfRule>
    <cfRule type="containsText" dxfId="197" priority="333" stopIfTrue="1" operator="containsText" text="VENCIDO">
      <formula>NOT(ISERROR(SEARCH("VENCIDO",M65)))</formula>
    </cfRule>
    <cfRule type="iconSet" priority="334">
      <iconSet iconSet="3Arrows" showValue="0" reverse="1">
        <cfvo type="percent" val="0"/>
        <cfvo type="num" val="1" gte="0"/>
        <cfvo type="num" val="2"/>
      </iconSet>
    </cfRule>
  </conditionalFormatting>
  <conditionalFormatting sqref="M70">
    <cfRule type="cellIs" dxfId="196" priority="323" operator="equal">
      <formula>1</formula>
    </cfRule>
    <cfRule type="cellIs" dxfId="195" priority="324" operator="equal">
      <formula>"FUERA DE TIEMPO"</formula>
    </cfRule>
  </conditionalFormatting>
  <conditionalFormatting sqref="M70">
    <cfRule type="iconSet" priority="325">
      <iconSet iconSet="3Arrows" showValue="0" reverse="1">
        <cfvo type="percent" val="0"/>
        <cfvo type="num" val="1" gte="0"/>
        <cfvo type="num" val="2"/>
      </iconSet>
    </cfRule>
    <cfRule type="containsText" dxfId="194" priority="326" stopIfTrue="1" operator="containsText" text="A TIEMPO">
      <formula>NOT(ISERROR(SEARCH("A TIEMPO",M70)))</formula>
    </cfRule>
    <cfRule type="containsText" dxfId="193" priority="327" stopIfTrue="1" operator="containsText" text="VENCIDO">
      <formula>NOT(ISERROR(SEARCH("VENCIDO",M70)))</formula>
    </cfRule>
    <cfRule type="iconSet" priority="328">
      <iconSet iconSet="3Arrows" showValue="0" reverse="1">
        <cfvo type="percent" val="0"/>
        <cfvo type="num" val="1" gte="0"/>
        <cfvo type="num" val="2"/>
      </iconSet>
    </cfRule>
  </conditionalFormatting>
  <conditionalFormatting sqref="M71">
    <cfRule type="cellIs" dxfId="192" priority="317" operator="equal">
      <formula>1</formula>
    </cfRule>
    <cfRule type="cellIs" dxfId="191" priority="318" operator="equal">
      <formula>"FUERA DE TIEMPO"</formula>
    </cfRule>
  </conditionalFormatting>
  <conditionalFormatting sqref="M71">
    <cfRule type="iconSet" priority="319">
      <iconSet iconSet="3Arrows" showValue="0" reverse="1">
        <cfvo type="percent" val="0"/>
        <cfvo type="num" val="1" gte="0"/>
        <cfvo type="num" val="2"/>
      </iconSet>
    </cfRule>
    <cfRule type="containsText" dxfId="190" priority="320" stopIfTrue="1" operator="containsText" text="A TIEMPO">
      <formula>NOT(ISERROR(SEARCH("A TIEMPO",M71)))</formula>
    </cfRule>
    <cfRule type="containsText" dxfId="189" priority="321" stopIfTrue="1" operator="containsText" text="VENCIDO">
      <formula>NOT(ISERROR(SEARCH("VENCIDO",M71)))</formula>
    </cfRule>
    <cfRule type="iconSet" priority="322">
      <iconSet iconSet="3Arrows" showValue="0" reverse="1">
        <cfvo type="percent" val="0"/>
        <cfvo type="num" val="1" gte="0"/>
        <cfvo type="num" val="2"/>
      </iconSet>
    </cfRule>
  </conditionalFormatting>
  <conditionalFormatting sqref="M72:M75">
    <cfRule type="cellIs" dxfId="188" priority="311" operator="equal">
      <formula>1</formula>
    </cfRule>
    <cfRule type="cellIs" dxfId="187" priority="312" operator="equal">
      <formula>"FUERA DE TIEMPO"</formula>
    </cfRule>
  </conditionalFormatting>
  <conditionalFormatting sqref="M72:M75">
    <cfRule type="iconSet" priority="313">
      <iconSet iconSet="3Arrows" showValue="0" reverse="1">
        <cfvo type="percent" val="0"/>
        <cfvo type="num" val="1" gte="0"/>
        <cfvo type="num" val="2"/>
      </iconSet>
    </cfRule>
    <cfRule type="containsText" dxfId="186" priority="314" stopIfTrue="1" operator="containsText" text="A TIEMPO">
      <formula>NOT(ISERROR(SEARCH("A TIEMPO",M72)))</formula>
    </cfRule>
    <cfRule type="containsText" dxfId="185" priority="315" stopIfTrue="1" operator="containsText" text="VENCIDO">
      <formula>NOT(ISERROR(SEARCH("VENCIDO",M72)))</formula>
    </cfRule>
    <cfRule type="iconSet" priority="316">
      <iconSet iconSet="3Arrows" showValue="0" reverse="1">
        <cfvo type="percent" val="0"/>
        <cfvo type="num" val="1" gte="0"/>
        <cfvo type="num" val="2"/>
      </iconSet>
    </cfRule>
  </conditionalFormatting>
  <conditionalFormatting sqref="M83">
    <cfRule type="cellIs" dxfId="184" priority="305" operator="equal">
      <formula>1</formula>
    </cfRule>
    <cfRule type="cellIs" dxfId="183" priority="306" operator="equal">
      <formula>"FUERA DE TIEMPO"</formula>
    </cfRule>
  </conditionalFormatting>
  <conditionalFormatting sqref="M83">
    <cfRule type="iconSet" priority="307">
      <iconSet iconSet="3Arrows" showValue="0" reverse="1">
        <cfvo type="percent" val="0"/>
        <cfvo type="num" val="1" gte="0"/>
        <cfvo type="num" val="2"/>
      </iconSet>
    </cfRule>
    <cfRule type="containsText" dxfId="182" priority="308" stopIfTrue="1" operator="containsText" text="A TIEMPO">
      <formula>NOT(ISERROR(SEARCH("A TIEMPO",M83)))</formula>
    </cfRule>
    <cfRule type="containsText" dxfId="181" priority="309" stopIfTrue="1" operator="containsText" text="VENCIDO">
      <formula>NOT(ISERROR(SEARCH("VENCIDO",M83)))</formula>
    </cfRule>
    <cfRule type="iconSet" priority="310">
      <iconSet iconSet="3Arrows" showValue="0" reverse="1">
        <cfvo type="percent" val="0"/>
        <cfvo type="num" val="1" gte="0"/>
        <cfvo type="num" val="2"/>
      </iconSet>
    </cfRule>
  </conditionalFormatting>
  <conditionalFormatting sqref="M84">
    <cfRule type="cellIs" dxfId="180" priority="299" operator="equal">
      <formula>1</formula>
    </cfRule>
    <cfRule type="cellIs" dxfId="179" priority="300" operator="equal">
      <formula>"FUERA DE TIEMPO"</formula>
    </cfRule>
  </conditionalFormatting>
  <conditionalFormatting sqref="M84">
    <cfRule type="iconSet" priority="301">
      <iconSet iconSet="3Arrows" showValue="0" reverse="1">
        <cfvo type="percent" val="0"/>
        <cfvo type="num" val="1" gte="0"/>
        <cfvo type="num" val="2"/>
      </iconSet>
    </cfRule>
    <cfRule type="containsText" dxfId="178" priority="302" stopIfTrue="1" operator="containsText" text="A TIEMPO">
      <formula>NOT(ISERROR(SEARCH("A TIEMPO",M84)))</formula>
    </cfRule>
    <cfRule type="containsText" dxfId="177" priority="303" stopIfTrue="1" operator="containsText" text="VENCIDO">
      <formula>NOT(ISERROR(SEARCH("VENCIDO",M84)))</formula>
    </cfRule>
    <cfRule type="iconSet" priority="304">
      <iconSet iconSet="3Arrows" showValue="0" reverse="1">
        <cfvo type="percent" val="0"/>
        <cfvo type="num" val="1" gte="0"/>
        <cfvo type="num" val="2"/>
      </iconSet>
    </cfRule>
  </conditionalFormatting>
  <conditionalFormatting sqref="M85">
    <cfRule type="cellIs" dxfId="176" priority="293" operator="equal">
      <formula>1</formula>
    </cfRule>
    <cfRule type="cellIs" dxfId="175" priority="294" operator="equal">
      <formula>"FUERA DE TIEMPO"</formula>
    </cfRule>
  </conditionalFormatting>
  <conditionalFormatting sqref="M85">
    <cfRule type="iconSet" priority="295">
      <iconSet iconSet="3Arrows" showValue="0" reverse="1">
        <cfvo type="percent" val="0"/>
        <cfvo type="num" val="1" gte="0"/>
        <cfvo type="num" val="2"/>
      </iconSet>
    </cfRule>
    <cfRule type="containsText" dxfId="174" priority="296" stopIfTrue="1" operator="containsText" text="A TIEMPO">
      <formula>NOT(ISERROR(SEARCH("A TIEMPO",M85)))</formula>
    </cfRule>
    <cfRule type="containsText" dxfId="173" priority="297" stopIfTrue="1" operator="containsText" text="VENCIDO">
      <formula>NOT(ISERROR(SEARCH("VENCIDO",M85)))</formula>
    </cfRule>
    <cfRule type="iconSet" priority="298">
      <iconSet iconSet="3Arrows" showValue="0" reverse="1">
        <cfvo type="percent" val="0"/>
        <cfvo type="num" val="1" gte="0"/>
        <cfvo type="num" val="2"/>
      </iconSet>
    </cfRule>
  </conditionalFormatting>
  <conditionalFormatting sqref="M86">
    <cfRule type="cellIs" dxfId="172" priority="287" operator="equal">
      <formula>1</formula>
    </cfRule>
    <cfRule type="cellIs" dxfId="171" priority="288" operator="equal">
      <formula>"FUERA DE TIEMPO"</formula>
    </cfRule>
  </conditionalFormatting>
  <conditionalFormatting sqref="M86">
    <cfRule type="iconSet" priority="289">
      <iconSet iconSet="3Arrows" showValue="0" reverse="1">
        <cfvo type="percent" val="0"/>
        <cfvo type="num" val="1" gte="0"/>
        <cfvo type="num" val="2"/>
      </iconSet>
    </cfRule>
    <cfRule type="containsText" dxfId="170" priority="290" stopIfTrue="1" operator="containsText" text="A TIEMPO">
      <formula>NOT(ISERROR(SEARCH("A TIEMPO",M86)))</formula>
    </cfRule>
    <cfRule type="containsText" dxfId="169" priority="291" stopIfTrue="1" operator="containsText" text="VENCIDO">
      <formula>NOT(ISERROR(SEARCH("VENCIDO",M86)))</formula>
    </cfRule>
    <cfRule type="iconSet" priority="292">
      <iconSet iconSet="3Arrows" showValue="0" reverse="1">
        <cfvo type="percent" val="0"/>
        <cfvo type="num" val="1" gte="0"/>
        <cfvo type="num" val="2"/>
      </iconSet>
    </cfRule>
  </conditionalFormatting>
  <conditionalFormatting sqref="M87">
    <cfRule type="cellIs" dxfId="168" priority="281" operator="equal">
      <formula>1</formula>
    </cfRule>
    <cfRule type="cellIs" dxfId="167" priority="282" operator="equal">
      <formula>"FUERA DE TIEMPO"</formula>
    </cfRule>
  </conditionalFormatting>
  <conditionalFormatting sqref="M87">
    <cfRule type="iconSet" priority="283">
      <iconSet iconSet="3Arrows" showValue="0" reverse="1">
        <cfvo type="percent" val="0"/>
        <cfvo type="num" val="1" gte="0"/>
        <cfvo type="num" val="2"/>
      </iconSet>
    </cfRule>
    <cfRule type="containsText" dxfId="166" priority="284" stopIfTrue="1" operator="containsText" text="A TIEMPO">
      <formula>NOT(ISERROR(SEARCH("A TIEMPO",M87)))</formula>
    </cfRule>
    <cfRule type="containsText" dxfId="165" priority="285" stopIfTrue="1" operator="containsText" text="VENCIDO">
      <formula>NOT(ISERROR(SEARCH("VENCIDO",M87)))</formula>
    </cfRule>
    <cfRule type="iconSet" priority="286">
      <iconSet iconSet="3Arrows" showValue="0" reverse="1">
        <cfvo type="percent" val="0"/>
        <cfvo type="num" val="1" gte="0"/>
        <cfvo type="num" val="2"/>
      </iconSet>
    </cfRule>
  </conditionalFormatting>
  <conditionalFormatting sqref="M88">
    <cfRule type="cellIs" dxfId="164" priority="275" operator="equal">
      <formula>1</formula>
    </cfRule>
    <cfRule type="cellIs" dxfId="163" priority="276" operator="equal">
      <formula>"FUERA DE TIEMPO"</formula>
    </cfRule>
  </conditionalFormatting>
  <conditionalFormatting sqref="M88">
    <cfRule type="iconSet" priority="277">
      <iconSet iconSet="3Arrows" showValue="0" reverse="1">
        <cfvo type="percent" val="0"/>
        <cfvo type="num" val="1" gte="0"/>
        <cfvo type="num" val="2"/>
      </iconSet>
    </cfRule>
    <cfRule type="containsText" dxfId="162" priority="278" stopIfTrue="1" operator="containsText" text="A TIEMPO">
      <formula>NOT(ISERROR(SEARCH("A TIEMPO",M88)))</formula>
    </cfRule>
    <cfRule type="containsText" dxfId="161" priority="279" stopIfTrue="1" operator="containsText" text="VENCIDO">
      <formula>NOT(ISERROR(SEARCH("VENCIDO",M88)))</formula>
    </cfRule>
    <cfRule type="iconSet" priority="280">
      <iconSet iconSet="3Arrows" showValue="0" reverse="1">
        <cfvo type="percent" val="0"/>
        <cfvo type="num" val="1" gte="0"/>
        <cfvo type="num" val="2"/>
      </iconSet>
    </cfRule>
  </conditionalFormatting>
  <conditionalFormatting sqref="M89:M91">
    <cfRule type="cellIs" dxfId="160" priority="269" operator="equal">
      <formula>1</formula>
    </cfRule>
    <cfRule type="cellIs" dxfId="159" priority="270" operator="equal">
      <formula>"FUERA DE TIEMPO"</formula>
    </cfRule>
  </conditionalFormatting>
  <conditionalFormatting sqref="M89:M91">
    <cfRule type="iconSet" priority="271">
      <iconSet iconSet="3Arrows" showValue="0" reverse="1">
        <cfvo type="percent" val="0"/>
        <cfvo type="num" val="1" gte="0"/>
        <cfvo type="num" val="2"/>
      </iconSet>
    </cfRule>
    <cfRule type="containsText" dxfId="158" priority="272" stopIfTrue="1" operator="containsText" text="A TIEMPO">
      <formula>NOT(ISERROR(SEARCH("A TIEMPO",M89)))</formula>
    </cfRule>
    <cfRule type="containsText" dxfId="157" priority="273" stopIfTrue="1" operator="containsText" text="VENCIDO">
      <formula>NOT(ISERROR(SEARCH("VENCIDO",M89)))</formula>
    </cfRule>
    <cfRule type="iconSet" priority="274">
      <iconSet iconSet="3Arrows" showValue="0" reverse="1">
        <cfvo type="percent" val="0"/>
        <cfvo type="num" val="1" gte="0"/>
        <cfvo type="num" val="2"/>
      </iconSet>
    </cfRule>
  </conditionalFormatting>
  <conditionalFormatting sqref="M92">
    <cfRule type="cellIs" dxfId="156" priority="263" operator="equal">
      <formula>1</formula>
    </cfRule>
    <cfRule type="cellIs" dxfId="155" priority="264" operator="equal">
      <formula>"FUERA DE TIEMPO"</formula>
    </cfRule>
  </conditionalFormatting>
  <conditionalFormatting sqref="M92">
    <cfRule type="containsText" dxfId="154" priority="265" stopIfTrue="1" operator="containsText" text="A TIEMPO">
      <formula>NOT(ISERROR(SEARCH("A TIEMPO",M92)))</formula>
    </cfRule>
    <cfRule type="containsText" dxfId="153" priority="266" stopIfTrue="1" operator="containsText" text="VENCIDO">
      <formula>NOT(ISERROR(SEARCH("VENCIDO",M92)))</formula>
    </cfRule>
  </conditionalFormatting>
  <conditionalFormatting sqref="M92">
    <cfRule type="iconSet" priority="267">
      <iconSet iconSet="3Arrows" showValue="0" reverse="1">
        <cfvo type="percent" val="0"/>
        <cfvo type="num" val="1" gte="0"/>
        <cfvo type="num" val="2"/>
      </iconSet>
    </cfRule>
  </conditionalFormatting>
  <conditionalFormatting sqref="M92">
    <cfRule type="iconSet" priority="268">
      <iconSet iconSet="3Arrows" showValue="0" reverse="1">
        <cfvo type="percent" val="0"/>
        <cfvo type="num" val="1" gte="0"/>
        <cfvo type="num" val="2"/>
      </iconSet>
    </cfRule>
  </conditionalFormatting>
  <conditionalFormatting sqref="M93:M94">
    <cfRule type="cellIs" dxfId="152" priority="257" operator="equal">
      <formula>1</formula>
    </cfRule>
    <cfRule type="cellIs" dxfId="151" priority="258" operator="equal">
      <formula>"FUERA DE TIEMPO"</formula>
    </cfRule>
  </conditionalFormatting>
  <conditionalFormatting sqref="M93:M94">
    <cfRule type="containsText" dxfId="150" priority="259" stopIfTrue="1" operator="containsText" text="A TIEMPO">
      <formula>NOT(ISERROR(SEARCH("A TIEMPO",M93)))</formula>
    </cfRule>
    <cfRule type="containsText" dxfId="149" priority="260" stopIfTrue="1" operator="containsText" text="VENCIDO">
      <formula>NOT(ISERROR(SEARCH("VENCIDO",M93)))</formula>
    </cfRule>
  </conditionalFormatting>
  <conditionalFormatting sqref="M93:M94">
    <cfRule type="iconSet" priority="261">
      <iconSet iconSet="3Arrows" showValue="0" reverse="1">
        <cfvo type="percent" val="0"/>
        <cfvo type="num" val="1" gte="0"/>
        <cfvo type="num" val="2"/>
      </iconSet>
    </cfRule>
  </conditionalFormatting>
  <conditionalFormatting sqref="M93:M94">
    <cfRule type="iconSet" priority="262">
      <iconSet iconSet="3Arrows" showValue="0" reverse="1">
        <cfvo type="percent" val="0"/>
        <cfvo type="num" val="1" gte="0"/>
        <cfvo type="num" val="2"/>
      </iconSet>
    </cfRule>
  </conditionalFormatting>
  <conditionalFormatting sqref="M5">
    <cfRule type="containsText" dxfId="148" priority="254" stopIfTrue="1" operator="containsText" text="A TIEMPO">
      <formula>NOT(ISERROR(SEARCH("A TIEMPO",M5)))</formula>
    </cfRule>
    <cfRule type="containsText" dxfId="147" priority="255" stopIfTrue="1" operator="containsText" text="VENCIDO">
      <formula>NOT(ISERROR(SEARCH("VENCIDO",M5)))</formula>
    </cfRule>
  </conditionalFormatting>
  <conditionalFormatting sqref="M5">
    <cfRule type="cellIs" dxfId="146" priority="251" operator="equal">
      <formula>1</formula>
    </cfRule>
    <cfRule type="cellIs" dxfId="145" priority="252" operator="equal">
      <formula>"FUERA DE TIEMPO"</formula>
    </cfRule>
  </conditionalFormatting>
  <conditionalFormatting sqref="M5">
    <cfRule type="iconSet" priority="253">
      <iconSet iconSet="3Arrows" showValue="0" reverse="1">
        <cfvo type="percent" val="0"/>
        <cfvo type="num" val="1" gte="0"/>
        <cfvo type="num" val="2"/>
      </iconSet>
    </cfRule>
  </conditionalFormatting>
  <conditionalFormatting sqref="M5">
    <cfRule type="iconSet" priority="256">
      <iconSet iconSet="3Arrows" showValue="0" reverse="1">
        <cfvo type="percent" val="0"/>
        <cfvo type="num" val="1" gte="0"/>
        <cfvo type="num" val="2"/>
      </iconSet>
    </cfRule>
  </conditionalFormatting>
  <conditionalFormatting sqref="M6">
    <cfRule type="containsText" dxfId="144" priority="248" stopIfTrue="1" operator="containsText" text="A TIEMPO">
      <formula>NOT(ISERROR(SEARCH("A TIEMPO",M6)))</formula>
    </cfRule>
    <cfRule type="containsText" dxfId="143" priority="249" stopIfTrue="1" operator="containsText" text="VENCIDO">
      <formula>NOT(ISERROR(SEARCH("VENCIDO",M6)))</formula>
    </cfRule>
  </conditionalFormatting>
  <conditionalFormatting sqref="M6">
    <cfRule type="cellIs" dxfId="142" priority="245" operator="equal">
      <formula>1</formula>
    </cfRule>
    <cfRule type="cellIs" dxfId="141" priority="246" operator="equal">
      <formula>"FUERA DE TIEMPO"</formula>
    </cfRule>
  </conditionalFormatting>
  <conditionalFormatting sqref="M6">
    <cfRule type="iconSet" priority="247">
      <iconSet iconSet="3Arrows" showValue="0" reverse="1">
        <cfvo type="percent" val="0"/>
        <cfvo type="num" val="1" gte="0"/>
        <cfvo type="num" val="2"/>
      </iconSet>
    </cfRule>
  </conditionalFormatting>
  <conditionalFormatting sqref="M6">
    <cfRule type="iconSet" priority="250">
      <iconSet iconSet="3Arrows" showValue="0" reverse="1">
        <cfvo type="percent" val="0"/>
        <cfvo type="num" val="1" gte="0"/>
        <cfvo type="num" val="2"/>
      </iconSet>
    </cfRule>
  </conditionalFormatting>
  <conditionalFormatting sqref="M12">
    <cfRule type="cellIs" dxfId="140" priority="240" operator="equal">
      <formula>1</formula>
    </cfRule>
    <cfRule type="cellIs" dxfId="139" priority="241" operator="equal">
      <formula>"FUERA DE TIEMPO"</formula>
    </cfRule>
  </conditionalFormatting>
  <conditionalFormatting sqref="M12">
    <cfRule type="containsText" dxfId="138" priority="242" stopIfTrue="1" operator="containsText" text="A TIEMPO">
      <formula>NOT(ISERROR(SEARCH("A TIEMPO",M12)))</formula>
    </cfRule>
    <cfRule type="containsText" dxfId="137" priority="243" stopIfTrue="1" operator="containsText" text="VENCIDO">
      <formula>NOT(ISERROR(SEARCH("VENCIDO",M12)))</formula>
    </cfRule>
  </conditionalFormatting>
  <conditionalFormatting sqref="M12">
    <cfRule type="iconSet" priority="244">
      <iconSet iconSet="3Arrows" showValue="0" reverse="1">
        <cfvo type="percent" val="0"/>
        <cfvo type="num" val="1" gte="0"/>
        <cfvo type="num" val="2"/>
      </iconSet>
    </cfRule>
  </conditionalFormatting>
  <conditionalFormatting sqref="M13">
    <cfRule type="cellIs" dxfId="136" priority="234" operator="equal">
      <formula>1</formula>
    </cfRule>
    <cfRule type="cellIs" dxfId="135" priority="235" operator="equal">
      <formula>"FUERA DE TIEMPO"</formula>
    </cfRule>
  </conditionalFormatting>
  <conditionalFormatting sqref="M13">
    <cfRule type="containsText" dxfId="134" priority="236" stopIfTrue="1" operator="containsText" text="A TIEMPO">
      <formula>NOT(ISERROR(SEARCH("A TIEMPO",M13)))</formula>
    </cfRule>
    <cfRule type="containsText" dxfId="133" priority="237" stopIfTrue="1" operator="containsText" text="VENCIDO">
      <formula>NOT(ISERROR(SEARCH("VENCIDO",M13)))</formula>
    </cfRule>
  </conditionalFormatting>
  <conditionalFormatting sqref="M13">
    <cfRule type="iconSet" priority="238">
      <iconSet iconSet="3Arrows" showValue="0" reverse="1">
        <cfvo type="percent" val="0"/>
        <cfvo type="num" val="1" gte="0"/>
        <cfvo type="num" val="2"/>
      </iconSet>
    </cfRule>
  </conditionalFormatting>
  <conditionalFormatting sqref="M13">
    <cfRule type="iconSet" priority="239">
      <iconSet iconSet="3Arrows" showValue="0" reverse="1">
        <cfvo type="percent" val="0"/>
        <cfvo type="num" val="1" gte="0"/>
        <cfvo type="num" val="2"/>
      </iconSet>
    </cfRule>
  </conditionalFormatting>
  <conditionalFormatting sqref="M14">
    <cfRule type="cellIs" dxfId="132" priority="228" operator="equal">
      <formula>1</formula>
    </cfRule>
    <cfRule type="cellIs" dxfId="131" priority="229" operator="equal">
      <formula>"FUERA DE TIEMPO"</formula>
    </cfRule>
  </conditionalFormatting>
  <conditionalFormatting sqref="M14">
    <cfRule type="containsText" dxfId="130" priority="230" stopIfTrue="1" operator="containsText" text="A TIEMPO">
      <formula>NOT(ISERROR(SEARCH("A TIEMPO",M14)))</formula>
    </cfRule>
    <cfRule type="containsText" dxfId="129" priority="231" stopIfTrue="1" operator="containsText" text="VENCIDO">
      <formula>NOT(ISERROR(SEARCH("VENCIDO",M14)))</formula>
    </cfRule>
  </conditionalFormatting>
  <conditionalFormatting sqref="M14">
    <cfRule type="iconSet" priority="232">
      <iconSet iconSet="3Arrows" showValue="0" reverse="1">
        <cfvo type="percent" val="0"/>
        <cfvo type="num" val="1" gte="0"/>
        <cfvo type="num" val="2"/>
      </iconSet>
    </cfRule>
  </conditionalFormatting>
  <conditionalFormatting sqref="M14">
    <cfRule type="iconSet" priority="233">
      <iconSet iconSet="3Arrows" showValue="0" reverse="1">
        <cfvo type="percent" val="0"/>
        <cfvo type="num" val="1" gte="0"/>
        <cfvo type="num" val="2"/>
      </iconSet>
    </cfRule>
  </conditionalFormatting>
  <conditionalFormatting sqref="M15">
    <cfRule type="cellIs" dxfId="128" priority="222" operator="equal">
      <formula>1</formula>
    </cfRule>
    <cfRule type="cellIs" dxfId="127" priority="223" operator="equal">
      <formula>"FUERA DE TIEMPO"</formula>
    </cfRule>
  </conditionalFormatting>
  <conditionalFormatting sqref="M15">
    <cfRule type="containsText" dxfId="126" priority="224" stopIfTrue="1" operator="containsText" text="A TIEMPO">
      <formula>NOT(ISERROR(SEARCH("A TIEMPO",M15)))</formula>
    </cfRule>
    <cfRule type="containsText" dxfId="125" priority="225" stopIfTrue="1" operator="containsText" text="VENCIDO">
      <formula>NOT(ISERROR(SEARCH("VENCIDO",M15)))</formula>
    </cfRule>
  </conditionalFormatting>
  <conditionalFormatting sqref="M15">
    <cfRule type="iconSet" priority="226">
      <iconSet iconSet="3Arrows" showValue="0" reverse="1">
        <cfvo type="percent" val="0"/>
        <cfvo type="num" val="1" gte="0"/>
        <cfvo type="num" val="2"/>
      </iconSet>
    </cfRule>
  </conditionalFormatting>
  <conditionalFormatting sqref="M15">
    <cfRule type="iconSet" priority="227">
      <iconSet iconSet="3Arrows" showValue="0" reverse="1">
        <cfvo type="percent" val="0"/>
        <cfvo type="num" val="1" gte="0"/>
        <cfvo type="num" val="2"/>
      </iconSet>
    </cfRule>
  </conditionalFormatting>
  <conditionalFormatting sqref="M16:M22">
    <cfRule type="cellIs" dxfId="124" priority="216" operator="equal">
      <formula>1</formula>
    </cfRule>
    <cfRule type="cellIs" dxfId="123" priority="217" operator="equal">
      <formula>"FUERA DE TIEMPO"</formula>
    </cfRule>
  </conditionalFormatting>
  <conditionalFormatting sqref="M16:M22">
    <cfRule type="containsText" dxfId="122" priority="218" stopIfTrue="1" operator="containsText" text="A TIEMPO">
      <formula>NOT(ISERROR(SEARCH("A TIEMPO",M16)))</formula>
    </cfRule>
    <cfRule type="containsText" dxfId="121" priority="219" stopIfTrue="1" operator="containsText" text="VENCIDO">
      <formula>NOT(ISERROR(SEARCH("VENCIDO",M16)))</formula>
    </cfRule>
  </conditionalFormatting>
  <conditionalFormatting sqref="M16:M22">
    <cfRule type="iconSet" priority="220">
      <iconSet iconSet="3Arrows" showValue="0" reverse="1">
        <cfvo type="percent" val="0"/>
        <cfvo type="num" val="1" gte="0"/>
        <cfvo type="num" val="2"/>
      </iconSet>
    </cfRule>
  </conditionalFormatting>
  <conditionalFormatting sqref="M16:M22">
    <cfRule type="iconSet" priority="221">
      <iconSet iconSet="3Arrows" showValue="0" reverse="1">
        <cfvo type="percent" val="0"/>
        <cfvo type="num" val="1" gte="0"/>
        <cfvo type="num" val="2"/>
      </iconSet>
    </cfRule>
  </conditionalFormatting>
  <conditionalFormatting sqref="M31">
    <cfRule type="cellIs" dxfId="120" priority="210" operator="equal">
      <formula>1</formula>
    </cfRule>
    <cfRule type="cellIs" dxfId="119" priority="211" operator="equal">
      <formula>"FUERA DE TIEMPO"</formula>
    </cfRule>
  </conditionalFormatting>
  <conditionalFormatting sqref="M31">
    <cfRule type="iconSet" priority="212">
      <iconSet iconSet="3Arrows" showValue="0" reverse="1">
        <cfvo type="percent" val="0"/>
        <cfvo type="num" val="1" gte="0"/>
        <cfvo type="num" val="2"/>
      </iconSet>
    </cfRule>
    <cfRule type="containsText" dxfId="118" priority="213" stopIfTrue="1" operator="containsText" text="A TIEMPO">
      <formula>NOT(ISERROR(SEARCH("A TIEMPO",M31)))</formula>
    </cfRule>
    <cfRule type="containsText" dxfId="117" priority="214" stopIfTrue="1" operator="containsText" text="VENCIDO">
      <formula>NOT(ISERROR(SEARCH("VENCIDO",M31)))</formula>
    </cfRule>
    <cfRule type="iconSet" priority="215">
      <iconSet iconSet="3Arrows" showValue="0" reverse="1">
        <cfvo type="percent" val="0"/>
        <cfvo type="num" val="1" gte="0"/>
        <cfvo type="num" val="2"/>
      </iconSet>
    </cfRule>
  </conditionalFormatting>
  <conditionalFormatting sqref="M32">
    <cfRule type="cellIs" dxfId="116" priority="204" operator="equal">
      <formula>1</formula>
    </cfRule>
    <cfRule type="cellIs" dxfId="115" priority="205" operator="equal">
      <formula>"FUERA DE TIEMPO"</formula>
    </cfRule>
  </conditionalFormatting>
  <conditionalFormatting sqref="M32">
    <cfRule type="containsText" dxfId="114" priority="206" stopIfTrue="1" operator="containsText" text="A TIEMPO">
      <formula>NOT(ISERROR(SEARCH("A TIEMPO",M32)))</formula>
    </cfRule>
    <cfRule type="containsText" dxfId="113" priority="207" stopIfTrue="1" operator="containsText" text="VENCIDO">
      <formula>NOT(ISERROR(SEARCH("VENCIDO",M32)))</formula>
    </cfRule>
  </conditionalFormatting>
  <conditionalFormatting sqref="M32">
    <cfRule type="iconSet" priority="208">
      <iconSet iconSet="3Arrows" showValue="0" reverse="1">
        <cfvo type="percent" val="0"/>
        <cfvo type="num" val="1" gte="0"/>
        <cfvo type="num" val="2"/>
      </iconSet>
    </cfRule>
  </conditionalFormatting>
  <conditionalFormatting sqref="M32">
    <cfRule type="iconSet" priority="209">
      <iconSet iconSet="3Arrows" showValue="0" reverse="1">
        <cfvo type="percent" val="0"/>
        <cfvo type="num" val="1" gte="0"/>
        <cfvo type="num" val="2"/>
      </iconSet>
    </cfRule>
  </conditionalFormatting>
  <conditionalFormatting sqref="M33">
    <cfRule type="cellIs" dxfId="112" priority="198" operator="equal">
      <formula>1</formula>
    </cfRule>
    <cfRule type="cellIs" dxfId="111" priority="199" operator="equal">
      <formula>"FUERA DE TIEMPO"</formula>
    </cfRule>
  </conditionalFormatting>
  <conditionalFormatting sqref="M33">
    <cfRule type="containsText" dxfId="110" priority="200" stopIfTrue="1" operator="containsText" text="A TIEMPO">
      <formula>NOT(ISERROR(SEARCH("A TIEMPO",M33)))</formula>
    </cfRule>
    <cfRule type="containsText" dxfId="109" priority="201" stopIfTrue="1" operator="containsText" text="VENCIDO">
      <formula>NOT(ISERROR(SEARCH("VENCIDO",M33)))</formula>
    </cfRule>
  </conditionalFormatting>
  <conditionalFormatting sqref="M33">
    <cfRule type="iconSet" priority="202">
      <iconSet iconSet="3Arrows" showValue="0" reverse="1">
        <cfvo type="percent" val="0"/>
        <cfvo type="num" val="1" gte="0"/>
        <cfvo type="num" val="2"/>
      </iconSet>
    </cfRule>
  </conditionalFormatting>
  <conditionalFormatting sqref="M33">
    <cfRule type="iconSet" priority="203">
      <iconSet iconSet="3Arrows" showValue="0" reverse="1">
        <cfvo type="percent" val="0"/>
        <cfvo type="num" val="1" gte="0"/>
        <cfvo type="num" val="2"/>
      </iconSet>
    </cfRule>
  </conditionalFormatting>
  <conditionalFormatting sqref="M69">
    <cfRule type="cellIs" dxfId="108" priority="192" operator="equal">
      <formula>1</formula>
    </cfRule>
    <cfRule type="cellIs" dxfId="107" priority="193" operator="equal">
      <formula>"FUERA DE TIEMPO"</formula>
    </cfRule>
  </conditionalFormatting>
  <conditionalFormatting sqref="M69">
    <cfRule type="containsText" dxfId="106" priority="195" stopIfTrue="1" operator="containsText" text="A TIEMPO">
      <formula>NOT(ISERROR(SEARCH("A TIEMPO",M69)))</formula>
    </cfRule>
    <cfRule type="containsText" dxfId="105" priority="196" stopIfTrue="1" operator="containsText" text="VENCIDO">
      <formula>NOT(ISERROR(SEARCH("VENCIDO",M69)))</formula>
    </cfRule>
  </conditionalFormatting>
  <conditionalFormatting sqref="M69">
    <cfRule type="iconSet" priority="194">
      <iconSet iconSet="3Arrows" showValue="0" reverse="1">
        <cfvo type="percent" val="0"/>
        <cfvo type="num" val="1" gte="0"/>
        <cfvo type="num" val="2"/>
      </iconSet>
    </cfRule>
    <cfRule type="iconSet" priority="197">
      <iconSet iconSet="3Arrows" showValue="0" reverse="1">
        <cfvo type="percent" val="0"/>
        <cfvo type="num" val="1" gte="0"/>
        <cfvo type="num" val="2"/>
      </iconSet>
    </cfRule>
  </conditionalFormatting>
  <conditionalFormatting sqref="M80">
    <cfRule type="cellIs" dxfId="104" priority="186" operator="equal">
      <formula>1</formula>
    </cfRule>
    <cfRule type="cellIs" dxfId="103" priority="187" operator="equal">
      <formula>"FUERA DE TIEMPO"</formula>
    </cfRule>
  </conditionalFormatting>
  <conditionalFormatting sqref="M80">
    <cfRule type="iconSet" priority="188">
      <iconSet iconSet="3Arrows" showValue="0" reverse="1">
        <cfvo type="percent" val="0"/>
        <cfvo type="num" val="1" gte="0"/>
        <cfvo type="num" val="2"/>
      </iconSet>
    </cfRule>
    <cfRule type="containsText" dxfId="102" priority="189" stopIfTrue="1" operator="containsText" text="A TIEMPO">
      <formula>NOT(ISERROR(SEARCH("A TIEMPO",M80)))</formula>
    </cfRule>
    <cfRule type="containsText" dxfId="101" priority="190" stopIfTrue="1" operator="containsText" text="VENCIDO">
      <formula>NOT(ISERROR(SEARCH("VENCIDO",M80)))</formula>
    </cfRule>
    <cfRule type="iconSet" priority="191">
      <iconSet iconSet="3Arrows" showValue="0" reverse="1">
        <cfvo type="percent" val="0"/>
        <cfvo type="num" val="1" gte="0"/>
        <cfvo type="num" val="2"/>
      </iconSet>
    </cfRule>
  </conditionalFormatting>
  <conditionalFormatting sqref="M81">
    <cfRule type="cellIs" dxfId="100" priority="180" operator="equal">
      <formula>1</formula>
    </cfRule>
    <cfRule type="cellIs" dxfId="99" priority="181" operator="equal">
      <formula>"FUERA DE TIEMPO"</formula>
    </cfRule>
  </conditionalFormatting>
  <conditionalFormatting sqref="M81">
    <cfRule type="containsText" dxfId="98" priority="182" stopIfTrue="1" operator="containsText" text="A TIEMPO">
      <formula>NOT(ISERROR(SEARCH("A TIEMPO",M81)))</formula>
    </cfRule>
    <cfRule type="containsText" dxfId="97" priority="183" stopIfTrue="1" operator="containsText" text="VENCIDO">
      <formula>NOT(ISERROR(SEARCH("VENCIDO",M81)))</formula>
    </cfRule>
  </conditionalFormatting>
  <conditionalFormatting sqref="M81">
    <cfRule type="iconSet" priority="184">
      <iconSet iconSet="3Arrows" showValue="0" reverse="1">
        <cfvo type="percent" val="0"/>
        <cfvo type="num" val="1" gte="0"/>
        <cfvo type="num" val="2"/>
      </iconSet>
    </cfRule>
  </conditionalFormatting>
  <conditionalFormatting sqref="M81">
    <cfRule type="iconSet" priority="185">
      <iconSet iconSet="3Arrows" showValue="0" reverse="1">
        <cfvo type="percent" val="0"/>
        <cfvo type="num" val="1" gte="0"/>
        <cfvo type="num" val="2"/>
      </iconSet>
    </cfRule>
  </conditionalFormatting>
  <conditionalFormatting sqref="M82">
    <cfRule type="cellIs" dxfId="96" priority="174" operator="equal">
      <formula>1</formula>
    </cfRule>
    <cfRule type="cellIs" dxfId="95" priority="175" operator="equal">
      <formula>"FUERA DE TIEMPO"</formula>
    </cfRule>
  </conditionalFormatting>
  <conditionalFormatting sqref="M82">
    <cfRule type="containsText" dxfId="94" priority="177" stopIfTrue="1" operator="containsText" text="A TIEMPO">
      <formula>NOT(ISERROR(SEARCH("A TIEMPO",M82)))</formula>
    </cfRule>
    <cfRule type="containsText" dxfId="93" priority="178" stopIfTrue="1" operator="containsText" text="VENCIDO">
      <formula>NOT(ISERROR(SEARCH("VENCIDO",M82)))</formula>
    </cfRule>
  </conditionalFormatting>
  <conditionalFormatting sqref="M82">
    <cfRule type="iconSet" priority="176">
      <iconSet iconSet="3Arrows" showValue="0" reverse="1">
        <cfvo type="percent" val="0"/>
        <cfvo type="num" val="1" gte="0"/>
        <cfvo type="num" val="2"/>
      </iconSet>
    </cfRule>
    <cfRule type="iconSet" priority="179">
      <iconSet iconSet="3Arrows" showValue="0" reverse="1">
        <cfvo type="percent" val="0"/>
        <cfvo type="num" val="1" gte="0"/>
        <cfvo type="num" val="2"/>
      </iconSet>
    </cfRule>
  </conditionalFormatting>
  <conditionalFormatting sqref="M95">
    <cfRule type="cellIs" dxfId="92" priority="168" operator="equal">
      <formula>1</formula>
    </cfRule>
    <cfRule type="cellIs" dxfId="91" priority="169" operator="equal">
      <formula>"FUERA DE TIEMPO"</formula>
    </cfRule>
  </conditionalFormatting>
  <conditionalFormatting sqref="M95">
    <cfRule type="containsText" dxfId="90" priority="170" stopIfTrue="1" operator="containsText" text="A TIEMPO">
      <formula>NOT(ISERROR(SEARCH("A TIEMPO",M95)))</formula>
    </cfRule>
    <cfRule type="containsText" dxfId="89" priority="171" stopIfTrue="1" operator="containsText" text="VENCIDO">
      <formula>NOT(ISERROR(SEARCH("VENCIDO",M95)))</formula>
    </cfRule>
  </conditionalFormatting>
  <conditionalFormatting sqref="M95">
    <cfRule type="iconSet" priority="172">
      <iconSet iconSet="3Arrows" showValue="0" reverse="1">
        <cfvo type="percent" val="0"/>
        <cfvo type="num" val="1" gte="0"/>
        <cfvo type="num" val="2"/>
      </iconSet>
    </cfRule>
  </conditionalFormatting>
  <conditionalFormatting sqref="M95">
    <cfRule type="iconSet" priority="173">
      <iconSet iconSet="3Arrows" showValue="0" reverse="1">
        <cfvo type="percent" val="0"/>
        <cfvo type="num" val="1" gte="0"/>
        <cfvo type="num" val="2"/>
      </iconSet>
    </cfRule>
  </conditionalFormatting>
  <conditionalFormatting sqref="M96">
    <cfRule type="cellIs" dxfId="88" priority="162" operator="equal">
      <formula>1</formula>
    </cfRule>
    <cfRule type="cellIs" dxfId="87" priority="163" operator="equal">
      <formula>"FUERA DE TIEMPO"</formula>
    </cfRule>
  </conditionalFormatting>
  <conditionalFormatting sqref="M96">
    <cfRule type="containsText" dxfId="86" priority="165" stopIfTrue="1" operator="containsText" text="A TIEMPO">
      <formula>NOT(ISERROR(SEARCH("A TIEMPO",M96)))</formula>
    </cfRule>
    <cfRule type="containsText" dxfId="85" priority="166" stopIfTrue="1" operator="containsText" text="VENCIDO">
      <formula>NOT(ISERROR(SEARCH("VENCIDO",M96)))</formula>
    </cfRule>
  </conditionalFormatting>
  <conditionalFormatting sqref="M96">
    <cfRule type="iconSet" priority="164">
      <iconSet iconSet="3Arrows" showValue="0" reverse="1">
        <cfvo type="percent" val="0"/>
        <cfvo type="num" val="1" gte="0"/>
        <cfvo type="num" val="2"/>
      </iconSet>
    </cfRule>
    <cfRule type="iconSet" priority="167">
      <iconSet iconSet="3Arrows" showValue="0" reverse="1">
        <cfvo type="percent" val="0"/>
        <cfvo type="num" val="1" gte="0"/>
        <cfvo type="num" val="2"/>
      </iconSet>
    </cfRule>
  </conditionalFormatting>
  <conditionalFormatting sqref="M58">
    <cfRule type="containsText" dxfId="84" priority="161" stopIfTrue="1" operator="containsText" text="VENCIDO">
      <formula>NOT(ISERROR(SEARCH("VENCIDO",M58)))</formula>
    </cfRule>
  </conditionalFormatting>
  <conditionalFormatting sqref="M58">
    <cfRule type="containsText" dxfId="83" priority="160" stopIfTrue="1" operator="containsText" text="A TIEMPO">
      <formula>NOT(ISERROR(SEARCH("A TIEMPO",M58)))</formula>
    </cfRule>
  </conditionalFormatting>
  <conditionalFormatting sqref="M58">
    <cfRule type="cellIs" dxfId="82" priority="156" operator="equal">
      <formula>1</formula>
    </cfRule>
    <cfRule type="cellIs" dxfId="81" priority="157" operator="equal">
      <formula>"FUERA DE TIEMPO"</formula>
    </cfRule>
  </conditionalFormatting>
  <conditionalFormatting sqref="M58">
    <cfRule type="iconSet" priority="158">
      <iconSet iconSet="3Arrows" showValue="0" reverse="1">
        <cfvo type="percent" val="0"/>
        <cfvo type="num" val="1" gte="0"/>
        <cfvo type="num" val="2"/>
      </iconSet>
    </cfRule>
    <cfRule type="iconSet" priority="159">
      <iconSet iconSet="3Arrows" showValue="0" reverse="1">
        <cfvo type="percent" val="0"/>
        <cfvo type="num" val="1" gte="0"/>
        <cfvo type="num" val="2"/>
      </iconSet>
    </cfRule>
  </conditionalFormatting>
  <conditionalFormatting sqref="M59">
    <cfRule type="cellIs" dxfId="80" priority="150" operator="equal">
      <formula>1</formula>
    </cfRule>
    <cfRule type="cellIs" dxfId="79" priority="151" operator="equal">
      <formula>"FUERA DE TIEMPO"</formula>
    </cfRule>
  </conditionalFormatting>
  <conditionalFormatting sqref="M59">
    <cfRule type="iconSet" priority="152">
      <iconSet iconSet="3Arrows" showValue="0" reverse="1">
        <cfvo type="percent" val="0"/>
        <cfvo type="num" val="1" gte="0"/>
        <cfvo type="num" val="2"/>
      </iconSet>
    </cfRule>
    <cfRule type="iconSet" priority="155">
      <iconSet iconSet="3Arrows" showValue="0" reverse="1">
        <cfvo type="percent" val="0"/>
        <cfvo type="num" val="1" gte="0"/>
        <cfvo type="num" val="2"/>
      </iconSet>
    </cfRule>
  </conditionalFormatting>
  <conditionalFormatting sqref="M59">
    <cfRule type="containsText" dxfId="78" priority="153" stopIfTrue="1" operator="containsText" text="A TIEMPO">
      <formula>NOT(ISERROR(SEARCH("A TIEMPO",M59)))</formula>
    </cfRule>
    <cfRule type="containsText" dxfId="77" priority="154" stopIfTrue="1" operator="containsText" text="VENCIDO">
      <formula>NOT(ISERROR(SEARCH("VENCIDO",M59)))</formula>
    </cfRule>
  </conditionalFormatting>
  <conditionalFormatting sqref="M23">
    <cfRule type="iconSet" priority="3436">
      <iconSet iconSet="3Arrows" showValue="0" reverse="1">
        <cfvo type="percent" val="0"/>
        <cfvo type="num" val="1" gte="0"/>
        <cfvo type="num" val="2"/>
      </iconSet>
    </cfRule>
  </conditionalFormatting>
  <conditionalFormatting sqref="M100:M102">
    <cfRule type="cellIs" dxfId="76" priority="130" operator="equal">
      <formula>1</formula>
    </cfRule>
    <cfRule type="cellIs" dxfId="75" priority="131" operator="equal">
      <formula>"FUERA DE TIEMPO"</formula>
    </cfRule>
  </conditionalFormatting>
  <conditionalFormatting sqref="M100:M102">
    <cfRule type="containsText" dxfId="74" priority="133" stopIfTrue="1" operator="containsText" text="A TIEMPO">
      <formula>NOT(ISERROR(SEARCH("A TIEMPO",M100)))</formula>
    </cfRule>
    <cfRule type="containsText" dxfId="73" priority="134" stopIfTrue="1" operator="containsText" text="VENCIDO">
      <formula>NOT(ISERROR(SEARCH("VENCIDO",M100)))</formula>
    </cfRule>
  </conditionalFormatting>
  <conditionalFormatting sqref="M100:M102">
    <cfRule type="iconSet" priority="132">
      <iconSet iconSet="3Arrows" showValue="0" reverse="1">
        <cfvo type="percent" val="0"/>
        <cfvo type="num" val="1" gte="0"/>
        <cfvo type="num" val="2"/>
      </iconSet>
    </cfRule>
    <cfRule type="iconSet" priority="135">
      <iconSet iconSet="3Arrows" showValue="0" reverse="1">
        <cfvo type="percent" val="0"/>
        <cfvo type="num" val="1" gte="0"/>
        <cfvo type="num" val="2"/>
      </iconSet>
    </cfRule>
  </conditionalFormatting>
  <conditionalFormatting sqref="M97:M99">
    <cfRule type="cellIs" dxfId="72" priority="125" operator="equal">
      <formula>1</formula>
    </cfRule>
    <cfRule type="cellIs" dxfId="71" priority="126" operator="equal">
      <formula>"FUERA DE TIEMPO"</formula>
    </cfRule>
  </conditionalFormatting>
  <conditionalFormatting sqref="M97:M99">
    <cfRule type="iconSet" priority="124">
      <iconSet iconSet="3Arrows" showValue="0" reverse="1">
        <cfvo type="percent" val="0"/>
        <cfvo type="num" val="1" gte="0"/>
        <cfvo type="num" val="2"/>
      </iconSet>
    </cfRule>
    <cfRule type="containsText" dxfId="70" priority="127" stopIfTrue="1" operator="containsText" text="A TIEMPO">
      <formula>NOT(ISERROR(SEARCH("A TIEMPO",M97)))</formula>
    </cfRule>
    <cfRule type="containsText" dxfId="69" priority="128" stopIfTrue="1" operator="containsText" text="VENCIDO">
      <formula>NOT(ISERROR(SEARCH("VENCIDO",M97)))</formula>
    </cfRule>
    <cfRule type="iconSet" priority="129">
      <iconSet iconSet="3Arrows" showValue="0" reverse="1">
        <cfvo type="percent" val="0"/>
        <cfvo type="num" val="1" gte="0"/>
        <cfvo type="num" val="2"/>
      </iconSet>
    </cfRule>
  </conditionalFormatting>
  <conditionalFormatting sqref="M24">
    <cfRule type="containsText" dxfId="68" priority="121" stopIfTrue="1" operator="containsText" text="VENCIDO">
      <formula>NOT(ISERROR(SEARCH("VENCIDO",M24)))</formula>
    </cfRule>
  </conditionalFormatting>
  <conditionalFormatting sqref="M24">
    <cfRule type="containsText" dxfId="67" priority="120" stopIfTrue="1" operator="containsText" text="A TIEMPO">
      <formula>NOT(ISERROR(SEARCH("A TIEMPO",M24)))</formula>
    </cfRule>
  </conditionalFormatting>
  <conditionalFormatting sqref="M24">
    <cfRule type="cellIs" dxfId="66" priority="116" operator="equal">
      <formula>1</formula>
    </cfRule>
    <cfRule type="cellIs" dxfId="65" priority="117" operator="equal">
      <formula>"FUERA DE TIEMPO"</formula>
    </cfRule>
  </conditionalFormatting>
  <conditionalFormatting sqref="M24">
    <cfRule type="iconSet" priority="118">
      <iconSet iconSet="3Arrows" showValue="0" reverse="1">
        <cfvo type="percent" val="0"/>
        <cfvo type="num" val="1" gte="0"/>
        <cfvo type="num" val="2"/>
      </iconSet>
    </cfRule>
    <cfRule type="iconSet" priority="119">
      <iconSet iconSet="3Arrows" showValue="0" reverse="1">
        <cfvo type="percent" val="0"/>
        <cfvo type="num" val="1" gte="0"/>
        <cfvo type="num" val="2"/>
      </iconSet>
    </cfRule>
  </conditionalFormatting>
  <conditionalFormatting sqref="M25:M30">
    <cfRule type="containsText" dxfId="64" priority="115" stopIfTrue="1" operator="containsText" text="VENCIDO">
      <formula>NOT(ISERROR(SEARCH("VENCIDO",M25)))</formula>
    </cfRule>
  </conditionalFormatting>
  <conditionalFormatting sqref="M25:M30">
    <cfRule type="containsText" dxfId="63" priority="114" stopIfTrue="1" operator="containsText" text="A TIEMPO">
      <formula>NOT(ISERROR(SEARCH("A TIEMPO",M25)))</formula>
    </cfRule>
  </conditionalFormatting>
  <conditionalFormatting sqref="M25:M30">
    <cfRule type="cellIs" dxfId="62" priority="108" operator="equal">
      <formula>1</formula>
    </cfRule>
    <cfRule type="cellIs" dxfId="61" priority="109" operator="equal">
      <formula>"FUERA DE TIEMPO"</formula>
    </cfRule>
  </conditionalFormatting>
  <conditionalFormatting sqref="M26:M30">
    <cfRule type="iconSet" priority="110">
      <iconSet iconSet="3Arrows" showValue="0" reverse="1">
        <cfvo type="percent" val="0"/>
        <cfvo type="num" val="1" gte="0"/>
        <cfvo type="num" val="2"/>
      </iconSet>
    </cfRule>
    <cfRule type="iconSet" priority="111">
      <iconSet iconSet="3Arrows" showValue="0" reverse="1">
        <cfvo type="percent" val="0"/>
        <cfvo type="num" val="1" gte="0"/>
        <cfvo type="num" val="2"/>
      </iconSet>
    </cfRule>
  </conditionalFormatting>
  <conditionalFormatting sqref="M25:M28">
    <cfRule type="iconSet" priority="112">
      <iconSet iconSet="3Arrows" showValue="0" reverse="1">
        <cfvo type="percent" val="0"/>
        <cfvo type="num" val="1" gte="0"/>
        <cfvo type="num" val="2"/>
      </iconSet>
    </cfRule>
    <cfRule type="iconSet" priority="113">
      <iconSet iconSet="3Arrows" showValue="0" reverse="1">
        <cfvo type="percent" val="0"/>
        <cfvo type="num" val="1" gte="0"/>
        <cfvo type="num" val="2"/>
      </iconSet>
    </cfRule>
  </conditionalFormatting>
  <conditionalFormatting sqref="M30">
    <cfRule type="iconSet" priority="106">
      <iconSet iconSet="3Arrows" showValue="0" reverse="1">
        <cfvo type="percent" val="0"/>
        <cfvo type="num" val="1" gte="0"/>
        <cfvo type="num" val="2"/>
      </iconSet>
    </cfRule>
    <cfRule type="iconSet" priority="107">
      <iconSet iconSet="3Arrows" showValue="0" reverse="1">
        <cfvo type="percent" val="0"/>
        <cfvo type="num" val="1" gte="0"/>
        <cfvo type="num" val="2"/>
      </iconSet>
    </cfRule>
  </conditionalFormatting>
  <conditionalFormatting sqref="M29">
    <cfRule type="iconSet" priority="104">
      <iconSet iconSet="3Arrows" showValue="0" reverse="1">
        <cfvo type="percent" val="0"/>
        <cfvo type="num" val="1" gte="0"/>
        <cfvo type="num" val="2"/>
      </iconSet>
    </cfRule>
    <cfRule type="iconSet" priority="105">
      <iconSet iconSet="3Arrows" showValue="0" reverse="1">
        <cfvo type="percent" val="0"/>
        <cfvo type="num" val="1" gte="0"/>
        <cfvo type="num" val="2"/>
      </iconSet>
    </cfRule>
  </conditionalFormatting>
  <conditionalFormatting sqref="M34">
    <cfRule type="containsText" dxfId="60" priority="103" stopIfTrue="1" operator="containsText" text="VENCIDO">
      <formula>NOT(ISERROR(SEARCH("VENCIDO",M34)))</formula>
    </cfRule>
  </conditionalFormatting>
  <conditionalFormatting sqref="M34">
    <cfRule type="containsText" dxfId="59" priority="102" stopIfTrue="1" operator="containsText" text="A TIEMPO">
      <formula>NOT(ISERROR(SEARCH("A TIEMPO",M34)))</formula>
    </cfRule>
  </conditionalFormatting>
  <conditionalFormatting sqref="M34">
    <cfRule type="cellIs" dxfId="58" priority="96" operator="equal">
      <formula>1</formula>
    </cfRule>
    <cfRule type="cellIs" dxfId="57" priority="97" operator="equal">
      <formula>"FUERA DE TIEMPO"</formula>
    </cfRule>
  </conditionalFormatting>
  <conditionalFormatting sqref="M34">
    <cfRule type="containsText" dxfId="56" priority="100" stopIfTrue="1" operator="containsText" text="A TIEMPO">
      <formula>NOT(ISERROR(SEARCH("A TIEMPO",M34)))</formula>
    </cfRule>
    <cfRule type="containsText" dxfId="55" priority="101" stopIfTrue="1" operator="containsText" text="VENCIDO">
      <formula>NOT(ISERROR(SEARCH("VENCIDO",M34)))</formula>
    </cfRule>
  </conditionalFormatting>
  <conditionalFormatting sqref="M34">
    <cfRule type="iconSet" priority="98">
      <iconSet iconSet="3Arrows" showValue="0" reverse="1">
        <cfvo type="percent" val="0"/>
        <cfvo type="num" val="1" gte="0"/>
        <cfvo type="num" val="2"/>
      </iconSet>
    </cfRule>
    <cfRule type="iconSet" priority="99">
      <iconSet iconSet="3Arrows" showValue="0" reverse="1">
        <cfvo type="percent" val="0"/>
        <cfvo type="num" val="1" gte="0"/>
        <cfvo type="num" val="2"/>
      </iconSet>
    </cfRule>
  </conditionalFormatting>
  <conditionalFormatting sqref="M35">
    <cfRule type="cellIs" dxfId="54" priority="90" operator="equal">
      <formula>1</formula>
    </cfRule>
    <cfRule type="cellIs" dxfId="53" priority="91" operator="equal">
      <formula>"FUERA DE TIEMPO"</formula>
    </cfRule>
  </conditionalFormatting>
  <conditionalFormatting sqref="M35">
    <cfRule type="containsText" dxfId="52" priority="93" stopIfTrue="1" operator="containsText" text="A TIEMPO">
      <formula>NOT(ISERROR(SEARCH("A TIEMPO",M35)))</formula>
    </cfRule>
    <cfRule type="containsText" dxfId="51" priority="94" stopIfTrue="1" operator="containsText" text="VENCIDO">
      <formula>NOT(ISERROR(SEARCH("VENCIDO",M35)))</formula>
    </cfRule>
  </conditionalFormatting>
  <conditionalFormatting sqref="M35">
    <cfRule type="iconSet" priority="92">
      <iconSet iconSet="3Arrows" showValue="0" reverse="1">
        <cfvo type="percent" val="0"/>
        <cfvo type="num" val="1" gte="0"/>
        <cfvo type="num" val="2"/>
      </iconSet>
    </cfRule>
    <cfRule type="iconSet" priority="95">
      <iconSet iconSet="3Arrows" showValue="0" reverse="1">
        <cfvo type="percent" val="0"/>
        <cfvo type="num" val="1" gte="0"/>
        <cfvo type="num" val="2"/>
      </iconSet>
    </cfRule>
  </conditionalFormatting>
  <conditionalFormatting sqref="M36">
    <cfRule type="cellIs" dxfId="50" priority="84" operator="equal">
      <formula>1</formula>
    </cfRule>
    <cfRule type="cellIs" dxfId="49" priority="85" operator="equal">
      <formula>"FUERA DE TIEMPO"</formula>
    </cfRule>
  </conditionalFormatting>
  <conditionalFormatting sqref="M36">
    <cfRule type="containsText" dxfId="48" priority="87" stopIfTrue="1" operator="containsText" text="A TIEMPO">
      <formula>NOT(ISERROR(SEARCH("A TIEMPO",M36)))</formula>
    </cfRule>
    <cfRule type="containsText" dxfId="47" priority="88" stopIfTrue="1" operator="containsText" text="VENCIDO">
      <formula>NOT(ISERROR(SEARCH("VENCIDO",M36)))</formula>
    </cfRule>
  </conditionalFormatting>
  <conditionalFormatting sqref="M36">
    <cfRule type="iconSet" priority="86">
      <iconSet iconSet="3Arrows" showValue="0" reverse="1">
        <cfvo type="percent" val="0"/>
        <cfvo type="num" val="1" gte="0"/>
        <cfvo type="num" val="2"/>
      </iconSet>
    </cfRule>
    <cfRule type="iconSet" priority="89">
      <iconSet iconSet="3Arrows" showValue="0" reverse="1">
        <cfvo type="percent" val="0"/>
        <cfvo type="num" val="1" gte="0"/>
        <cfvo type="num" val="2"/>
      </iconSet>
    </cfRule>
  </conditionalFormatting>
  <conditionalFormatting sqref="M37:M38">
    <cfRule type="cellIs" dxfId="46" priority="78" operator="equal">
      <formula>1</formula>
    </cfRule>
    <cfRule type="cellIs" dxfId="45" priority="79" operator="equal">
      <formula>"FUERA DE TIEMPO"</formula>
    </cfRule>
  </conditionalFormatting>
  <conditionalFormatting sqref="M37:M38">
    <cfRule type="containsText" dxfId="44" priority="81" stopIfTrue="1" operator="containsText" text="A TIEMPO">
      <formula>NOT(ISERROR(SEARCH("A TIEMPO",M37)))</formula>
    </cfRule>
    <cfRule type="containsText" dxfId="43" priority="82" stopIfTrue="1" operator="containsText" text="VENCIDO">
      <formula>NOT(ISERROR(SEARCH("VENCIDO",M37)))</formula>
    </cfRule>
  </conditionalFormatting>
  <conditionalFormatting sqref="M37:M38">
    <cfRule type="iconSet" priority="80">
      <iconSet iconSet="3Arrows" showValue="0" reverse="1">
        <cfvo type="percent" val="0"/>
        <cfvo type="num" val="1" gte="0"/>
        <cfvo type="num" val="2"/>
      </iconSet>
    </cfRule>
    <cfRule type="iconSet" priority="83">
      <iconSet iconSet="3Arrows" showValue="0" reverse="1">
        <cfvo type="percent" val="0"/>
        <cfvo type="num" val="1" gte="0"/>
        <cfvo type="num" val="2"/>
      </iconSet>
    </cfRule>
  </conditionalFormatting>
  <conditionalFormatting sqref="M39">
    <cfRule type="cellIs" dxfId="42" priority="65" operator="equal">
      <formula>1</formula>
    </cfRule>
    <cfRule type="cellIs" dxfId="41" priority="66" operator="equal">
      <formula>"FUERA DE TIEMPO"</formula>
    </cfRule>
  </conditionalFormatting>
  <conditionalFormatting sqref="M39">
    <cfRule type="containsText" dxfId="40" priority="68" stopIfTrue="1" operator="containsText" text="A TIEMPO">
      <formula>NOT(ISERROR(SEARCH("A TIEMPO",M39)))</formula>
    </cfRule>
    <cfRule type="containsText" dxfId="39" priority="69" stopIfTrue="1" operator="containsText" text="VENCIDO">
      <formula>NOT(ISERROR(SEARCH("VENCIDO",M39)))</formula>
    </cfRule>
  </conditionalFormatting>
  <conditionalFormatting sqref="M39">
    <cfRule type="iconSet" priority="67">
      <iconSet iconSet="3Arrows" showValue="0" reverse="1">
        <cfvo type="percent" val="0"/>
        <cfvo type="num" val="1" gte="0"/>
        <cfvo type="num" val="2"/>
      </iconSet>
    </cfRule>
  </conditionalFormatting>
  <conditionalFormatting sqref="M40">
    <cfRule type="cellIs" dxfId="38" priority="59" operator="equal">
      <formula>1</formula>
    </cfRule>
    <cfRule type="cellIs" dxfId="37" priority="60" operator="equal">
      <formula>"FUERA DE TIEMPO"</formula>
    </cfRule>
  </conditionalFormatting>
  <conditionalFormatting sqref="M40">
    <cfRule type="containsText" dxfId="36" priority="61" stopIfTrue="1" operator="containsText" text="A TIEMPO">
      <formula>NOT(ISERROR(SEARCH("A TIEMPO",M40)))</formula>
    </cfRule>
    <cfRule type="containsText" dxfId="35" priority="62" stopIfTrue="1" operator="containsText" text="VENCIDO">
      <formula>NOT(ISERROR(SEARCH("VENCIDO",M40)))</formula>
    </cfRule>
  </conditionalFormatting>
  <conditionalFormatting sqref="M40">
    <cfRule type="iconSet" priority="63">
      <iconSet iconSet="3Arrows" showValue="0" reverse="1">
        <cfvo type="percent" val="0"/>
        <cfvo type="num" val="1" gte="0"/>
        <cfvo type="num" val="2"/>
      </iconSet>
    </cfRule>
    <cfRule type="iconSet" priority="64">
      <iconSet iconSet="3Arrows" showValue="0" reverse="1">
        <cfvo type="percent" val="0"/>
        <cfvo type="num" val="1" gte="0"/>
        <cfvo type="num" val="2"/>
      </iconSet>
    </cfRule>
  </conditionalFormatting>
  <conditionalFormatting sqref="M41">
    <cfRule type="cellIs" dxfId="34" priority="53" operator="equal">
      <formula>1</formula>
    </cfRule>
    <cfRule type="cellIs" dxfId="33" priority="54" operator="equal">
      <formula>"FUERA DE TIEMPO"</formula>
    </cfRule>
  </conditionalFormatting>
  <conditionalFormatting sqref="M41">
    <cfRule type="containsText" dxfId="32" priority="57" stopIfTrue="1" operator="containsText" text="A TIEMPO">
      <formula>NOT(ISERROR(SEARCH("A TIEMPO",M41)))</formula>
    </cfRule>
    <cfRule type="containsText" dxfId="31" priority="58" stopIfTrue="1" operator="containsText" text="VENCIDO">
      <formula>NOT(ISERROR(SEARCH("VENCIDO",M41)))</formula>
    </cfRule>
  </conditionalFormatting>
  <conditionalFormatting sqref="M41">
    <cfRule type="iconSet" priority="55">
      <iconSet iconSet="3Arrows" showValue="0" reverse="1">
        <cfvo type="percent" val="0"/>
        <cfvo type="num" val="1" gte="0"/>
        <cfvo type="num" val="2"/>
      </iconSet>
    </cfRule>
    <cfRule type="iconSet" priority="56">
      <iconSet iconSet="3Arrows" showValue="0" reverse="1">
        <cfvo type="percent" val="0"/>
        <cfvo type="num" val="1" gte="0"/>
        <cfvo type="num" val="2"/>
      </iconSet>
    </cfRule>
  </conditionalFormatting>
  <conditionalFormatting sqref="M42:M43">
    <cfRule type="cellIs" dxfId="30" priority="45" operator="equal">
      <formula>1</formula>
    </cfRule>
    <cfRule type="cellIs" dxfId="29" priority="46" operator="equal">
      <formula>"FUERA DE TIEMPO"</formula>
    </cfRule>
  </conditionalFormatting>
  <conditionalFormatting sqref="M42:M43">
    <cfRule type="containsText" dxfId="28" priority="49" stopIfTrue="1" operator="containsText" text="A TIEMPO">
      <formula>NOT(ISERROR(SEARCH("A TIEMPO",M42)))</formula>
    </cfRule>
    <cfRule type="containsText" dxfId="27" priority="50" stopIfTrue="1" operator="containsText" text="VENCIDO">
      <formula>NOT(ISERROR(SEARCH("VENCIDO",M42)))</formula>
    </cfRule>
  </conditionalFormatting>
  <conditionalFormatting sqref="M42:M43">
    <cfRule type="iconSet" priority="51">
      <iconSet iconSet="3Arrows" showValue="0" reverse="1">
        <cfvo type="percent" val="0"/>
        <cfvo type="num" val="1" gte="0"/>
        <cfvo type="num" val="2"/>
      </iconSet>
    </cfRule>
    <cfRule type="iconSet" priority="52">
      <iconSet iconSet="3Arrows" showValue="0" reverse="1">
        <cfvo type="percent" val="0"/>
        <cfvo type="num" val="1" gte="0"/>
        <cfvo type="num" val="2"/>
      </iconSet>
    </cfRule>
  </conditionalFormatting>
  <conditionalFormatting sqref="M42:M43">
    <cfRule type="iconSet" priority="47">
      <iconSet iconSet="3Arrows" showValue="0" reverse="1">
        <cfvo type="percent" val="0"/>
        <cfvo type="num" val="1" gte="0"/>
        <cfvo type="num" val="2"/>
      </iconSet>
    </cfRule>
    <cfRule type="iconSet" priority="48">
      <iconSet iconSet="3Arrows" showValue="0" reverse="1">
        <cfvo type="percent" val="0"/>
        <cfvo type="num" val="1" gte="0"/>
        <cfvo type="num" val="2"/>
      </iconSet>
    </cfRule>
  </conditionalFormatting>
  <conditionalFormatting sqref="M54">
    <cfRule type="containsText" dxfId="26" priority="42" stopIfTrue="1" operator="containsText" text="VENCIDO">
      <formula>NOT(ISERROR(SEARCH("VENCIDO",M54)))</formula>
    </cfRule>
  </conditionalFormatting>
  <conditionalFormatting sqref="M54">
    <cfRule type="containsText" dxfId="25" priority="41" stopIfTrue="1" operator="containsText" text="A TIEMPO">
      <formula>NOT(ISERROR(SEARCH("A TIEMPO",M54)))</formula>
    </cfRule>
  </conditionalFormatting>
  <conditionalFormatting sqref="M54">
    <cfRule type="cellIs" dxfId="24" priority="39" operator="equal">
      <formula>1</formula>
    </cfRule>
    <cfRule type="cellIs" dxfId="23" priority="40" operator="equal">
      <formula>"FUERA DE TIEMPO"</formula>
    </cfRule>
  </conditionalFormatting>
  <conditionalFormatting sqref="M54">
    <cfRule type="iconSet" priority="43">
      <iconSet iconSet="3Arrows" showValue="0" reverse="1">
        <cfvo type="percent" val="0"/>
        <cfvo type="num" val="1" gte="0"/>
        <cfvo type="num" val="2"/>
      </iconSet>
    </cfRule>
    <cfRule type="iconSet" priority="44">
      <iconSet iconSet="3Arrows" showValue="0" reverse="1">
        <cfvo type="percent" val="0"/>
        <cfvo type="num" val="1" gte="0"/>
        <cfvo type="num" val="2"/>
      </iconSet>
    </cfRule>
  </conditionalFormatting>
  <conditionalFormatting sqref="M55">
    <cfRule type="containsText" dxfId="22" priority="36" stopIfTrue="1" operator="containsText" text="VENCIDO">
      <formula>NOT(ISERROR(SEARCH("VENCIDO",M55)))</formula>
    </cfRule>
  </conditionalFormatting>
  <conditionalFormatting sqref="M55">
    <cfRule type="containsText" dxfId="21" priority="35" stopIfTrue="1" operator="containsText" text="A TIEMPO">
      <formula>NOT(ISERROR(SEARCH("A TIEMPO",M55)))</formula>
    </cfRule>
  </conditionalFormatting>
  <conditionalFormatting sqref="M55">
    <cfRule type="cellIs" dxfId="20" priority="33" operator="equal">
      <formula>1</formula>
    </cfRule>
    <cfRule type="cellIs" dxfId="19" priority="34" operator="equal">
      <formula>"FUERA DE TIEMPO"</formula>
    </cfRule>
  </conditionalFormatting>
  <conditionalFormatting sqref="M55">
    <cfRule type="iconSet" priority="37">
      <iconSet iconSet="3Arrows" showValue="0" reverse="1">
        <cfvo type="percent" val="0"/>
        <cfvo type="num" val="1" gte="0"/>
        <cfvo type="num" val="2"/>
      </iconSet>
    </cfRule>
    <cfRule type="iconSet" priority="38">
      <iconSet iconSet="3Arrows" showValue="0" reverse="1">
        <cfvo type="percent" val="0"/>
        <cfvo type="num" val="1" gte="0"/>
        <cfvo type="num" val="2"/>
      </iconSet>
    </cfRule>
  </conditionalFormatting>
  <conditionalFormatting sqref="M56:M57">
    <cfRule type="containsText" dxfId="18" priority="32" stopIfTrue="1" operator="containsText" text="VENCIDO">
      <formula>NOT(ISERROR(SEARCH("VENCIDO",M56)))</formula>
    </cfRule>
  </conditionalFormatting>
  <conditionalFormatting sqref="M56:M57">
    <cfRule type="containsText" dxfId="17" priority="31" stopIfTrue="1" operator="containsText" text="A TIEMPO">
      <formula>NOT(ISERROR(SEARCH("A TIEMPO",M56)))</formula>
    </cfRule>
  </conditionalFormatting>
  <conditionalFormatting sqref="M56:M57">
    <cfRule type="cellIs" dxfId="16" priority="25" operator="equal">
      <formula>1</formula>
    </cfRule>
    <cfRule type="cellIs" dxfId="15" priority="26" operator="equal">
      <formula>"FUERA DE TIEMPO"</formula>
    </cfRule>
  </conditionalFormatting>
  <conditionalFormatting sqref="M56:M57">
    <cfRule type="iconSet" priority="27">
      <iconSet iconSet="3Arrows" showValue="0" reverse="1">
        <cfvo type="percent" val="0"/>
        <cfvo type="num" val="1" gte="0"/>
        <cfvo type="num" val="2"/>
      </iconSet>
    </cfRule>
    <cfRule type="containsText" dxfId="14" priority="28" stopIfTrue="1" operator="containsText" text="A TIEMPO">
      <formula>NOT(ISERROR(SEARCH("A TIEMPO",M56)))</formula>
    </cfRule>
    <cfRule type="containsText" dxfId="13" priority="29" stopIfTrue="1" operator="containsText" text="VENCIDO">
      <formula>NOT(ISERROR(SEARCH("VENCIDO",M56)))</formula>
    </cfRule>
    <cfRule type="iconSet" priority="30">
      <iconSet iconSet="3Arrows" showValue="0" reverse="1">
        <cfvo type="percent" val="0"/>
        <cfvo type="num" val="1" gte="0"/>
        <cfvo type="num" val="2"/>
      </iconSet>
    </cfRule>
  </conditionalFormatting>
  <conditionalFormatting sqref="M76">
    <cfRule type="cellIs" dxfId="12" priority="13" operator="equal">
      <formula>1</formula>
    </cfRule>
    <cfRule type="cellIs" dxfId="11" priority="14" operator="equal">
      <formula>"FUERA DE TIEMPO"</formula>
    </cfRule>
  </conditionalFormatting>
  <conditionalFormatting sqref="M76">
    <cfRule type="containsText" dxfId="10" priority="16" stopIfTrue="1" operator="containsText" text="A TIEMPO">
      <formula>NOT(ISERROR(SEARCH("A TIEMPO",M76)))</formula>
    </cfRule>
    <cfRule type="containsText" dxfId="9" priority="17" stopIfTrue="1" operator="containsText" text="VENCIDO">
      <formula>NOT(ISERROR(SEARCH("VENCIDO",M76)))</formula>
    </cfRule>
  </conditionalFormatting>
  <conditionalFormatting sqref="M76">
    <cfRule type="iconSet" priority="15">
      <iconSet iconSet="3Arrows" showValue="0" reverse="1">
        <cfvo type="percent" val="0"/>
        <cfvo type="num" val="1" gte="0"/>
        <cfvo type="num" val="2"/>
      </iconSet>
    </cfRule>
    <cfRule type="iconSet" priority="18">
      <iconSet iconSet="3Arrows" showValue="0" reverse="1">
        <cfvo type="percent" val="0"/>
        <cfvo type="num" val="1" gte="0"/>
        <cfvo type="num" val="2"/>
      </iconSet>
    </cfRule>
  </conditionalFormatting>
  <conditionalFormatting sqref="M77:M79">
    <cfRule type="cellIs" dxfId="8" priority="7" operator="equal">
      <formula>1</formula>
    </cfRule>
    <cfRule type="cellIs" dxfId="7" priority="8" operator="equal">
      <formula>"FUERA DE TIEMPO"</formula>
    </cfRule>
  </conditionalFormatting>
  <conditionalFormatting sqref="M77:M79">
    <cfRule type="iconSet" priority="9">
      <iconSet iconSet="3Arrows" showValue="0" reverse="1">
        <cfvo type="percent" val="0"/>
        <cfvo type="num" val="1" gte="0"/>
        <cfvo type="num" val="2"/>
      </iconSet>
    </cfRule>
    <cfRule type="iconSet" priority="12">
      <iconSet iconSet="3Arrows" showValue="0" reverse="1">
        <cfvo type="percent" val="0"/>
        <cfvo type="num" val="1" gte="0"/>
        <cfvo type="num" val="2"/>
      </iconSet>
    </cfRule>
  </conditionalFormatting>
  <conditionalFormatting sqref="M77:M79">
    <cfRule type="containsText" dxfId="6" priority="10" stopIfTrue="1" operator="containsText" text="A TIEMPO">
      <formula>NOT(ISERROR(SEARCH("A TIEMPO",M77)))</formula>
    </cfRule>
    <cfRule type="containsText" dxfId="5" priority="11" stopIfTrue="1" operator="containsText" text="VENCIDO">
      <formula>NOT(ISERROR(SEARCH("VENCIDO",M77)))</formula>
    </cfRule>
  </conditionalFormatting>
  <conditionalFormatting sqref="M68 M64 M23">
    <cfRule type="cellIs" dxfId="4" priority="3547" operator="equal">
      <formula>1</formula>
    </cfRule>
    <cfRule type="cellIs" dxfId="3" priority="3548" operator="equal">
      <formula>"FUERA DE TIEMPO"</formula>
    </cfRule>
    <cfRule type="containsText" dxfId="2" priority="3549" stopIfTrue="1" operator="containsText" text="A TIEMPO">
      <formula>NOT(ISERROR(SEARCH("A TIEMPO",M23)))</formula>
    </cfRule>
    <cfRule type="containsText" dxfId="1" priority="3550" stopIfTrue="1" operator="containsText" text="VENCIDO">
      <formula>NOT(ISERROR(SEARCH("VENCIDO",M23)))</formula>
    </cfRule>
    <cfRule type="iconSet" priority="3551">
      <iconSet iconSet="3Arrows" showValue="0" reverse="1">
        <cfvo type="percent" val="0"/>
        <cfvo type="num" val="1" gte="0"/>
        <cfvo type="num" val="2"/>
      </iconSet>
    </cfRule>
  </conditionalFormatting>
  <conditionalFormatting sqref="M68 M64 M23">
    <cfRule type="iconSet" priority="3562">
      <iconSet iconSet="3Arrows" showValue="0" reverse="1">
        <cfvo type="percent" val="0"/>
        <cfvo type="num" val="1" gte="0"/>
        <cfvo type="num" val="2"/>
      </iconSet>
    </cfRule>
  </conditionalFormatting>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5615" r:id="rId4" name="Check Box 15">
              <controlPr defaultSize="0" autoFill="0" autoLine="0" autoPict="0">
                <anchor moveWithCells="1" sizeWithCells="1">
                  <from>
                    <xdr:col>17</xdr:col>
                    <xdr:colOff>190500</xdr:colOff>
                    <xdr:row>1</xdr:row>
                    <xdr:rowOff>57150</xdr:rowOff>
                  </from>
                  <to>
                    <xdr:col>17</xdr:col>
                    <xdr:colOff>1076325</xdr:colOff>
                    <xdr:row>1</xdr:row>
                    <xdr:rowOff>180975</xdr:rowOff>
                  </to>
                </anchor>
              </controlPr>
            </control>
          </mc:Choice>
        </mc:AlternateContent>
        <mc:AlternateContent xmlns:mc="http://schemas.openxmlformats.org/markup-compatibility/2006">
          <mc:Choice Requires="x14">
            <control shapeId="25616" r:id="rId5" name="Check Box 16">
              <controlPr defaultSize="0" autoFill="0" autoLine="0" autoPict="0">
                <anchor moveWithCells="1" sizeWithCells="1">
                  <from>
                    <xdr:col>17</xdr:col>
                    <xdr:colOff>971550</xdr:colOff>
                    <xdr:row>1</xdr:row>
                    <xdr:rowOff>47625</xdr:rowOff>
                  </from>
                  <to>
                    <xdr:col>18</xdr:col>
                    <xdr:colOff>676275</xdr:colOff>
                    <xdr:row>1</xdr:row>
                    <xdr:rowOff>180975</xdr:rowOff>
                  </to>
                </anchor>
              </controlPr>
            </control>
          </mc:Choice>
        </mc:AlternateContent>
        <mc:AlternateContent xmlns:mc="http://schemas.openxmlformats.org/markup-compatibility/2006">
          <mc:Choice Requires="x14">
            <control shapeId="25617" r:id="rId6" name="Check Box 17">
              <controlPr defaultSize="0" autoFill="0" autoLine="0" autoPict="0">
                <anchor moveWithCells="1" sizeWithCells="1">
                  <from>
                    <xdr:col>18</xdr:col>
                    <xdr:colOff>323850</xdr:colOff>
                    <xdr:row>1</xdr:row>
                    <xdr:rowOff>57150</xdr:rowOff>
                  </from>
                  <to>
                    <xdr:col>19</xdr:col>
                    <xdr:colOff>28575</xdr:colOff>
                    <xdr:row>1</xdr:row>
                    <xdr:rowOff>180975</xdr:rowOff>
                  </to>
                </anchor>
              </controlPr>
            </control>
          </mc:Choice>
        </mc:AlternateContent>
        <mc:AlternateContent xmlns:mc="http://schemas.openxmlformats.org/markup-compatibility/2006">
          <mc:Choice Requires="x14">
            <control shapeId="25622" r:id="rId7" name="Check Box 22">
              <controlPr defaultSize="0" autoFill="0" autoLine="0" autoPict="0">
                <anchor moveWithCells="1" sizeWithCells="1">
                  <from>
                    <xdr:col>17</xdr:col>
                    <xdr:colOff>190500</xdr:colOff>
                    <xdr:row>1</xdr:row>
                    <xdr:rowOff>57150</xdr:rowOff>
                  </from>
                  <to>
                    <xdr:col>17</xdr:col>
                    <xdr:colOff>1076325</xdr:colOff>
                    <xdr:row>1</xdr:row>
                    <xdr:rowOff>180975</xdr:rowOff>
                  </to>
                </anchor>
              </controlPr>
            </control>
          </mc:Choice>
        </mc:AlternateContent>
        <mc:AlternateContent xmlns:mc="http://schemas.openxmlformats.org/markup-compatibility/2006">
          <mc:Choice Requires="x14">
            <control shapeId="25623" r:id="rId8" name="Check Box 23">
              <controlPr defaultSize="0" autoFill="0" autoLine="0" autoPict="0">
                <anchor moveWithCells="1" sizeWithCells="1">
                  <from>
                    <xdr:col>17</xdr:col>
                    <xdr:colOff>971550</xdr:colOff>
                    <xdr:row>1</xdr:row>
                    <xdr:rowOff>47625</xdr:rowOff>
                  </from>
                  <to>
                    <xdr:col>18</xdr:col>
                    <xdr:colOff>676275</xdr:colOff>
                    <xdr:row>1</xdr:row>
                    <xdr:rowOff>180975</xdr:rowOff>
                  </to>
                </anchor>
              </controlPr>
            </control>
          </mc:Choice>
        </mc:AlternateContent>
        <mc:AlternateContent xmlns:mc="http://schemas.openxmlformats.org/markup-compatibility/2006">
          <mc:Choice Requires="x14">
            <control shapeId="25624" r:id="rId9" name="Check Box 24">
              <controlPr defaultSize="0" autoFill="0" autoLine="0" autoPict="0">
                <anchor moveWithCells="1" sizeWithCells="1">
                  <from>
                    <xdr:col>18</xdr:col>
                    <xdr:colOff>323850</xdr:colOff>
                    <xdr:row>1</xdr:row>
                    <xdr:rowOff>57150</xdr:rowOff>
                  </from>
                  <to>
                    <xdr:col>19</xdr:col>
                    <xdr:colOff>28575</xdr:colOff>
                    <xdr:row>1</xdr:row>
                    <xdr:rowOff>180975</xdr:rowOff>
                  </to>
                </anchor>
              </controlPr>
            </control>
          </mc:Choice>
        </mc:AlternateContent>
        <mc:AlternateContent xmlns:mc="http://schemas.openxmlformats.org/markup-compatibility/2006">
          <mc:Choice Requires="x14">
            <control shapeId="25627" r:id="rId10" name="Check Box 27">
              <controlPr defaultSize="0" autoFill="0" autoLine="0" autoPict="0">
                <anchor moveWithCells="1" sizeWithCells="1">
                  <from>
                    <xdr:col>17</xdr:col>
                    <xdr:colOff>190500</xdr:colOff>
                    <xdr:row>1</xdr:row>
                    <xdr:rowOff>57150</xdr:rowOff>
                  </from>
                  <to>
                    <xdr:col>17</xdr:col>
                    <xdr:colOff>1076325</xdr:colOff>
                    <xdr:row>1</xdr:row>
                    <xdr:rowOff>180975</xdr:rowOff>
                  </to>
                </anchor>
              </controlPr>
            </control>
          </mc:Choice>
        </mc:AlternateContent>
        <mc:AlternateContent xmlns:mc="http://schemas.openxmlformats.org/markup-compatibility/2006">
          <mc:Choice Requires="x14">
            <control shapeId="25628" r:id="rId11" name="Check Box 28">
              <controlPr defaultSize="0" autoFill="0" autoLine="0" autoPict="0">
                <anchor moveWithCells="1" sizeWithCells="1">
                  <from>
                    <xdr:col>17</xdr:col>
                    <xdr:colOff>971550</xdr:colOff>
                    <xdr:row>1</xdr:row>
                    <xdr:rowOff>47625</xdr:rowOff>
                  </from>
                  <to>
                    <xdr:col>18</xdr:col>
                    <xdr:colOff>676275</xdr:colOff>
                    <xdr:row>1</xdr:row>
                    <xdr:rowOff>180975</xdr:rowOff>
                  </to>
                </anchor>
              </controlPr>
            </control>
          </mc:Choice>
        </mc:AlternateContent>
        <mc:AlternateContent xmlns:mc="http://schemas.openxmlformats.org/markup-compatibility/2006">
          <mc:Choice Requires="x14">
            <control shapeId="25629" r:id="rId12" name="Check Box 29">
              <controlPr defaultSize="0" autoFill="0" autoLine="0" autoPict="0">
                <anchor moveWithCells="1" sizeWithCells="1">
                  <from>
                    <xdr:col>18</xdr:col>
                    <xdr:colOff>323850</xdr:colOff>
                    <xdr:row>1</xdr:row>
                    <xdr:rowOff>57150</xdr:rowOff>
                  </from>
                  <to>
                    <xdr:col>19</xdr:col>
                    <xdr:colOff>28575</xdr:colOff>
                    <xdr:row>1</xdr:row>
                    <xdr:rowOff>180975</xdr:rowOff>
                  </to>
                </anchor>
              </controlPr>
            </control>
          </mc:Choice>
        </mc:AlternateContent>
        <mc:AlternateContent xmlns:mc="http://schemas.openxmlformats.org/markup-compatibility/2006">
          <mc:Choice Requires="x14">
            <control shapeId="25630" r:id="rId13" name="Check Box 30">
              <controlPr defaultSize="0" autoFill="0" autoLine="0" autoPict="0">
                <anchor moveWithCells="1" sizeWithCells="1">
                  <from>
                    <xdr:col>17</xdr:col>
                    <xdr:colOff>190500</xdr:colOff>
                    <xdr:row>1</xdr:row>
                    <xdr:rowOff>57150</xdr:rowOff>
                  </from>
                  <to>
                    <xdr:col>17</xdr:col>
                    <xdr:colOff>1076325</xdr:colOff>
                    <xdr:row>1</xdr:row>
                    <xdr:rowOff>180975</xdr:rowOff>
                  </to>
                </anchor>
              </controlPr>
            </control>
          </mc:Choice>
        </mc:AlternateContent>
        <mc:AlternateContent xmlns:mc="http://schemas.openxmlformats.org/markup-compatibility/2006">
          <mc:Choice Requires="x14">
            <control shapeId="25631" r:id="rId14" name="Check Box 31">
              <controlPr defaultSize="0" autoFill="0" autoLine="0" autoPict="0">
                <anchor moveWithCells="1" sizeWithCells="1">
                  <from>
                    <xdr:col>17</xdr:col>
                    <xdr:colOff>971550</xdr:colOff>
                    <xdr:row>1</xdr:row>
                    <xdr:rowOff>47625</xdr:rowOff>
                  </from>
                  <to>
                    <xdr:col>18</xdr:col>
                    <xdr:colOff>676275</xdr:colOff>
                    <xdr:row>1</xdr:row>
                    <xdr:rowOff>180975</xdr:rowOff>
                  </to>
                </anchor>
              </controlPr>
            </control>
          </mc:Choice>
        </mc:AlternateContent>
        <mc:AlternateContent xmlns:mc="http://schemas.openxmlformats.org/markup-compatibility/2006">
          <mc:Choice Requires="x14">
            <control shapeId="25632" r:id="rId15" name="Check Box 32">
              <controlPr defaultSize="0" autoFill="0" autoLine="0" autoPict="0">
                <anchor moveWithCells="1" sizeWithCells="1">
                  <from>
                    <xdr:col>18</xdr:col>
                    <xdr:colOff>323850</xdr:colOff>
                    <xdr:row>1</xdr:row>
                    <xdr:rowOff>57150</xdr:rowOff>
                  </from>
                  <to>
                    <xdr:col>19</xdr:col>
                    <xdr:colOff>28575</xdr:colOff>
                    <xdr:row>1</xdr:row>
                    <xdr:rowOff>180975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14:formula1>
            <xm:f>FORM!$F$12:$F$15</xm:f>
          </x14:formula1>
          <xm:sqref>O23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B1:AN1432"/>
  <sheetViews>
    <sheetView topLeftCell="B1" zoomScale="98" workbookViewId="0">
      <selection activeCell="E19" sqref="E19"/>
    </sheetView>
  </sheetViews>
  <sheetFormatPr baseColWidth="10" defaultColWidth="10.85546875" defaultRowHeight="15" x14ac:dyDescent="0.25"/>
  <cols>
    <col min="1" max="1" width="3.42578125" style="5" customWidth="1"/>
    <col min="2" max="2" width="16.140625" style="5" customWidth="1"/>
    <col min="3" max="3" width="10.42578125" style="5" customWidth="1"/>
    <col min="4" max="4" width="13.140625" style="5" customWidth="1"/>
    <col min="5" max="11" width="10.42578125" style="5" customWidth="1"/>
    <col min="12" max="12" width="13.7109375" style="18" bestFit="1" customWidth="1"/>
    <col min="13" max="13" width="11.7109375" style="18" bestFit="1" customWidth="1"/>
    <col min="14" max="40" width="8.42578125" style="18" customWidth="1"/>
    <col min="41" max="41" width="4.42578125" style="5" customWidth="1"/>
    <col min="42" max="16384" width="10.85546875" style="5"/>
  </cols>
  <sheetData>
    <row r="1" spans="2:40" x14ac:dyDescent="0.25">
      <c r="L1" s="24" t="s">
        <v>150</v>
      </c>
      <c r="N1" s="195">
        <v>1</v>
      </c>
      <c r="O1" s="195"/>
      <c r="P1" s="195"/>
      <c r="Q1" s="195">
        <v>2</v>
      </c>
      <c r="R1" s="195"/>
      <c r="S1" s="195"/>
      <c r="T1" s="195">
        <v>3</v>
      </c>
      <c r="U1" s="195"/>
      <c r="V1" s="195"/>
      <c r="W1" s="195">
        <v>4</v>
      </c>
      <c r="X1" s="195"/>
      <c r="Y1" s="195"/>
      <c r="Z1" s="195">
        <v>5</v>
      </c>
      <c r="AA1" s="195"/>
      <c r="AB1" s="195"/>
      <c r="AC1" s="195">
        <v>6</v>
      </c>
      <c r="AD1" s="195"/>
      <c r="AE1" s="195"/>
      <c r="AF1" s="195">
        <v>7</v>
      </c>
      <c r="AG1" s="195"/>
      <c r="AH1" s="195"/>
      <c r="AI1" s="195">
        <v>8</v>
      </c>
      <c r="AJ1" s="195"/>
      <c r="AK1" s="195"/>
      <c r="AL1" s="195">
        <v>9</v>
      </c>
      <c r="AM1" s="195"/>
      <c r="AN1" s="195"/>
    </row>
    <row r="2" spans="2:40" x14ac:dyDescent="0.25">
      <c r="B2" s="194" t="s">
        <v>151</v>
      </c>
      <c r="C2" s="194"/>
      <c r="D2" s="194"/>
      <c r="E2" s="194"/>
      <c r="F2" s="194"/>
      <c r="G2" s="194"/>
      <c r="H2" s="194"/>
      <c r="I2" s="194"/>
      <c r="J2" s="194"/>
      <c r="K2" s="194"/>
      <c r="L2" s="19" t="str">
        <f>'UTT7 - DEPARTAMENTO'!M4</f>
        <v>Semáforo</v>
      </c>
      <c r="M2" s="19" t="str">
        <f>'UTT7 - DEPARTAMENTO'!L4</f>
        <v>No. Diagnostico</v>
      </c>
      <c r="N2" s="22" t="s">
        <v>152</v>
      </c>
      <c r="O2" s="21" t="s">
        <v>153</v>
      </c>
      <c r="P2" s="20" t="s">
        <v>154</v>
      </c>
      <c r="Q2" s="22" t="s">
        <v>152</v>
      </c>
      <c r="R2" s="21" t="s">
        <v>153</v>
      </c>
      <c r="S2" s="20" t="s">
        <v>154</v>
      </c>
      <c r="T2" s="22" t="s">
        <v>152</v>
      </c>
      <c r="U2" s="21" t="s">
        <v>153</v>
      </c>
      <c r="V2" s="20" t="s">
        <v>154</v>
      </c>
      <c r="W2" s="22" t="s">
        <v>152</v>
      </c>
      <c r="X2" s="21" t="s">
        <v>153</v>
      </c>
      <c r="Y2" s="20" t="s">
        <v>154</v>
      </c>
      <c r="Z2" s="22" t="s">
        <v>152</v>
      </c>
      <c r="AA2" s="21" t="s">
        <v>153</v>
      </c>
      <c r="AB2" s="20" t="s">
        <v>154</v>
      </c>
      <c r="AC2" s="22" t="s">
        <v>152</v>
      </c>
      <c r="AD2" s="21" t="s">
        <v>153</v>
      </c>
      <c r="AE2" s="20" t="s">
        <v>154</v>
      </c>
      <c r="AF2" s="22" t="s">
        <v>152</v>
      </c>
      <c r="AG2" s="21" t="s">
        <v>153</v>
      </c>
      <c r="AH2" s="20" t="s">
        <v>154</v>
      </c>
      <c r="AI2" s="22" t="s">
        <v>152</v>
      </c>
      <c r="AJ2" s="21" t="s">
        <v>153</v>
      </c>
      <c r="AK2" s="20" t="s">
        <v>154</v>
      </c>
      <c r="AL2" s="22" t="s">
        <v>152</v>
      </c>
      <c r="AM2" s="21" t="s">
        <v>153</v>
      </c>
      <c r="AN2" s="20" t="s">
        <v>154</v>
      </c>
    </row>
    <row r="3" spans="2:40" ht="15.75" x14ac:dyDescent="0.25">
      <c r="B3" s="8" t="s">
        <v>155</v>
      </c>
      <c r="C3" s="17">
        <f>Resumen!N3</f>
        <v>0</v>
      </c>
      <c r="D3" s="17">
        <f>Resumen!N4</f>
        <v>0</v>
      </c>
      <c r="E3" s="17">
        <f>Resumen!N5</f>
        <v>0</v>
      </c>
      <c r="F3" s="17">
        <f>Resumen!N6</f>
        <v>0</v>
      </c>
      <c r="G3" s="17">
        <f>Resumen!N7</f>
        <v>0</v>
      </c>
      <c r="H3" s="17">
        <f>Resumen!N8</f>
        <v>0</v>
      </c>
      <c r="I3" s="17">
        <f>Resumen!N9</f>
        <v>0</v>
      </c>
      <c r="J3" s="17">
        <f>Resumen!N10</f>
        <v>0</v>
      </c>
      <c r="K3" s="17">
        <v>45995</v>
      </c>
      <c r="L3" s="19" t="e">
        <f>'UTT7 - DEPARTAMENTO'!#REF!</f>
        <v>#REF!</v>
      </c>
      <c r="M3" s="19" t="e">
        <f>'UTT7 - DEPARTAMENTO'!#REF!</f>
        <v>#REF!</v>
      </c>
      <c r="N3" s="22" t="s">
        <v>152</v>
      </c>
      <c r="O3" s="21" t="s">
        <v>153</v>
      </c>
      <c r="P3" s="20" t="s">
        <v>154</v>
      </c>
      <c r="Q3" s="18" t="e">
        <f>IF($M3=$Q$1,IF($L3=$Q$2,1,0),0)</f>
        <v>#REF!</v>
      </c>
      <c r="R3" s="18" t="e">
        <f>IF($M3=$Q$1,IF($L3=$R$2,1,0),0)</f>
        <v>#REF!</v>
      </c>
      <c r="S3" s="18" t="e">
        <f>IF($M3=$Q$1,IF($L3=1,1,0)+IF($L3=3,1,0),0)</f>
        <v>#REF!</v>
      </c>
      <c r="T3" s="18" t="e">
        <f>IF($M3=$T$1,IF($L3=$T$2,1,0),0)</f>
        <v>#REF!</v>
      </c>
      <c r="U3" s="18" t="e">
        <f>IF($M3=$T$1,IF($L3=$U$2,1,0),0)</f>
        <v>#REF!</v>
      </c>
      <c r="V3" s="18" t="e">
        <f>IF($M3=$T$1,IF($L3=1,1,0)+IF($L3=3,1,0),0)</f>
        <v>#REF!</v>
      </c>
      <c r="W3" s="18" t="e">
        <f>IF($M3=$W$1,IF($L3=$W$2,1,0),0)</f>
        <v>#REF!</v>
      </c>
      <c r="X3" s="18" t="e">
        <f>IF($M3=$W$1,IF($L3=$X$2,1,0),0)</f>
        <v>#REF!</v>
      </c>
      <c r="Y3" s="18" t="e">
        <f>IF($M3=$W$1,IF($L3=1,1,0)+IF($L3=3,1,0),0)</f>
        <v>#REF!</v>
      </c>
      <c r="Z3" s="18" t="e">
        <f>IF($M3=$Z$1,IF($L3=$Z$2,1,0),0)</f>
        <v>#REF!</v>
      </c>
      <c r="AA3" s="18" t="e">
        <f>IF($M3=$Z$1,IF($L3=$AA$2,1,0),0)</f>
        <v>#REF!</v>
      </c>
      <c r="AB3" s="18" t="e">
        <f>IF($M3=$Z$1,IF($L3=1,1,0)+IF($L3=3,1,0),0)</f>
        <v>#REF!</v>
      </c>
      <c r="AC3" s="18" t="e">
        <f>IF($M3=$AC$1,IF($L3=$AC$2,1,0),0)</f>
        <v>#REF!</v>
      </c>
      <c r="AD3" s="18" t="e">
        <f>IF($M3=$AC$1,IF($L3=$AD$2,1,0),0)</f>
        <v>#REF!</v>
      </c>
      <c r="AE3" s="18" t="e">
        <f>IF($M3=$AC$1,IF($L3=1,1,0)+IF($L3=3,1,0),0)</f>
        <v>#REF!</v>
      </c>
      <c r="AF3" s="18" t="e">
        <f>IF($M3=$AF$1,IF($L3=$AF$2,1,0),0)</f>
        <v>#REF!</v>
      </c>
      <c r="AG3" s="18" t="e">
        <f>IF($M3=$AF$1,IF($L3=$AG$2,1,0),0)</f>
        <v>#REF!</v>
      </c>
      <c r="AH3" s="18" t="e">
        <f>IF($M3=$AF$1,IF($L3=1,1,0)+IF($L3=3,1,0),0)</f>
        <v>#REF!</v>
      </c>
      <c r="AI3" s="22" t="s">
        <v>152</v>
      </c>
      <c r="AJ3" s="18" t="e">
        <f>IF($M3=$AI$1,IF($L3=$AJ$2,1,0),0)</f>
        <v>#REF!</v>
      </c>
      <c r="AK3" s="20" t="s">
        <v>154</v>
      </c>
      <c r="AL3" s="18" t="e">
        <f>IF($M3=$AL$1,IF($L3=$AL$2,1,0),0)</f>
        <v>#REF!</v>
      </c>
      <c r="AM3" s="18" t="e">
        <f>IF($M3=$AL$1,IF($L3=$AM$2,1,0),0)</f>
        <v>#REF!</v>
      </c>
      <c r="AN3" s="18" t="e">
        <f>IF($M3=$AL$1,IF($L3=$AN$2,1,0),0)</f>
        <v>#REF!</v>
      </c>
    </row>
    <row r="4" spans="2:40" ht="29.45" customHeight="1" x14ac:dyDescent="0.25">
      <c r="B4" s="9" t="s">
        <v>156</v>
      </c>
      <c r="C4" s="10" t="e">
        <f>SUM(C5:C7)</f>
        <v>#REF!</v>
      </c>
      <c r="D4" s="10" t="e">
        <f>SUM(D5:D7)</f>
        <v>#REF!</v>
      </c>
      <c r="E4" s="10" t="e">
        <f>SUM(E5:E7)</f>
        <v>#REF!</v>
      </c>
      <c r="F4" s="10">
        <f>SUM(F5:F7)</f>
        <v>201</v>
      </c>
      <c r="G4" s="10">
        <v>306</v>
      </c>
      <c r="H4" s="10">
        <f>SUM(H5:H7)</f>
        <v>416</v>
      </c>
      <c r="I4" s="10" t="e">
        <f>SUM(I5:I7)</f>
        <v>#REF!</v>
      </c>
      <c r="J4" s="10" t="e">
        <f>SUM(J5:J7)</f>
        <v>#REF!</v>
      </c>
      <c r="K4" s="10" t="e">
        <f>SUM(K5:K7)</f>
        <v>#REF!</v>
      </c>
      <c r="L4" s="19" t="e">
        <f>'UTT7 - DEPARTAMENTO'!#REF!</f>
        <v>#REF!</v>
      </c>
      <c r="M4" s="19" t="e">
        <f>'UTT7 - DEPARTAMENTO'!#REF!</f>
        <v>#REF!</v>
      </c>
      <c r="N4" s="22" t="s">
        <v>152</v>
      </c>
      <c r="O4" s="21" t="s">
        <v>153</v>
      </c>
      <c r="P4" s="20" t="s">
        <v>154</v>
      </c>
      <c r="Q4" s="18" t="e">
        <f t="shared" ref="Q4:Q67" si="0">IF($M4=$Q$1,IF($L4=$Q$2,1,0),0)</f>
        <v>#REF!</v>
      </c>
      <c r="R4" s="18" t="e">
        <f t="shared" ref="R4:R67" si="1">IF($M4=$Q$1,IF($L4=$R$2,1,0),0)</f>
        <v>#REF!</v>
      </c>
      <c r="S4" s="18" t="e">
        <f t="shared" ref="S4:S67" si="2">IF($M4=$Q$1,IF($L4=1,1,0)+IF($L4=3,1,0),0)</f>
        <v>#REF!</v>
      </c>
      <c r="T4" s="18" t="e">
        <f t="shared" ref="T4:T67" si="3">IF($M4=$T$1,IF($L4=$T$2,1,0),0)</f>
        <v>#REF!</v>
      </c>
      <c r="U4" s="18" t="e">
        <f t="shared" ref="U4:U67" si="4">IF($M4=$T$1,IF($L4=$U$2,1,0),0)</f>
        <v>#REF!</v>
      </c>
      <c r="V4" s="18" t="e">
        <f t="shared" ref="V4:V67" si="5">IF($M4=$T$1,IF($L4=1,1,0)+IF($L4=3,1,0),0)</f>
        <v>#REF!</v>
      </c>
      <c r="W4" s="18" t="e">
        <f t="shared" ref="W4:W67" si="6">IF($M4=$W$1,IF($L4=$W$2,1,0),0)</f>
        <v>#REF!</v>
      </c>
      <c r="X4" s="18" t="e">
        <f t="shared" ref="X4:X67" si="7">IF($M4=$W$1,IF($L4=$X$2,1,0),0)</f>
        <v>#REF!</v>
      </c>
      <c r="Y4" s="18" t="e">
        <f t="shared" ref="Y4:Y67" si="8">IF($M4=$W$1,IF($L4=1,1,0)+IF($L4=3,1,0),0)</f>
        <v>#REF!</v>
      </c>
      <c r="Z4" s="18" t="e">
        <f t="shared" ref="Z4:Z67" si="9">IF($M4=$Z$1,IF($L4=$Z$2,1,0),0)</f>
        <v>#REF!</v>
      </c>
      <c r="AA4" s="18" t="e">
        <f t="shared" ref="AA4:AA67" si="10">IF($M4=$Z$1,IF($L4=$AA$2,1,0),0)</f>
        <v>#REF!</v>
      </c>
      <c r="AB4" s="18" t="e">
        <f t="shared" ref="AB4:AB67" si="11">IF($M4=$Z$1,IF($L4=1,1,0)+IF($L4=3,1,0),0)</f>
        <v>#REF!</v>
      </c>
      <c r="AC4" s="18" t="e">
        <f t="shared" ref="AC4:AC67" si="12">IF($M4=$AC$1,IF($L4=$AC$2,1,0),0)</f>
        <v>#REF!</v>
      </c>
      <c r="AD4" s="18" t="e">
        <f t="shared" ref="AD4:AD67" si="13">IF($M4=$AC$1,IF($L4=$AD$2,1,0),0)</f>
        <v>#REF!</v>
      </c>
      <c r="AE4" s="18" t="e">
        <f t="shared" ref="AE4:AE67" si="14">IF($M4=$AC$1,IF($L4=1,1,0)+IF($L4=3,1,0),0)</f>
        <v>#REF!</v>
      </c>
      <c r="AF4" s="18" t="e">
        <f t="shared" ref="AF4:AF67" si="15">IF($M4=$AF$1,IF($L4=$AF$2,1,0),0)</f>
        <v>#REF!</v>
      </c>
      <c r="AG4" s="18" t="e">
        <f t="shared" ref="AG4:AG67" si="16">IF($M4=$AF$1,IF($L4=$AG$2,1,0),0)</f>
        <v>#REF!</v>
      </c>
      <c r="AH4" s="18" t="e">
        <f t="shared" ref="AH4:AH67" si="17">IF($M4=$AF$1,IF($L4=1,1,0)+IF($L4=3,1,0),0)</f>
        <v>#REF!</v>
      </c>
      <c r="AI4" s="22" t="s">
        <v>152</v>
      </c>
      <c r="AJ4" s="18" t="e">
        <f t="shared" ref="AJ4:AJ67" si="18">IF($M4=$AI$1,IF($L4=$AJ$2,1,0),0)</f>
        <v>#REF!</v>
      </c>
      <c r="AK4" s="20" t="s">
        <v>154</v>
      </c>
      <c r="AL4" s="18" t="e">
        <f t="shared" ref="AL4:AL67" si="19">IF($M4=$AL$1,IF($L4=$AL$2,1,0),0)</f>
        <v>#REF!</v>
      </c>
      <c r="AM4" s="18" t="e">
        <f t="shared" ref="AM4:AM67" si="20">IF($M4=$AL$1,IF($L4=$AM$2,1,0),0)</f>
        <v>#REF!</v>
      </c>
      <c r="AN4" s="18" t="e">
        <f t="shared" ref="AN4:AN67" si="21">IF($M4=$AL$1,IF($L4=$AN$2,1,0),0)</f>
        <v>#REF!</v>
      </c>
    </row>
    <row r="5" spans="2:40" ht="17.100000000000001" customHeight="1" x14ac:dyDescent="0.25">
      <c r="B5" s="11" t="s">
        <v>157</v>
      </c>
      <c r="C5" s="12" t="e">
        <f>SUM(Q3:Q700)</f>
        <v>#REF!</v>
      </c>
      <c r="D5" s="12" t="e">
        <f>SUM(T3:T700)</f>
        <v>#REF!</v>
      </c>
      <c r="E5" s="12" t="e">
        <f>SUM(W3:W700)</f>
        <v>#REF!</v>
      </c>
      <c r="F5" s="12">
        <v>23</v>
      </c>
      <c r="G5" s="12">
        <v>40</v>
      </c>
      <c r="H5" s="12">
        <v>48</v>
      </c>
      <c r="I5" s="12">
        <v>30</v>
      </c>
      <c r="J5" s="12" t="e">
        <f>SUM(AL3:AL700)</f>
        <v>#REF!</v>
      </c>
      <c r="K5" s="12" t="e">
        <f>SUM(AM3:AM700)</f>
        <v>#REF!</v>
      </c>
      <c r="L5" s="19" t="e">
        <f>'UTT7 - DEPARTAMENTO'!#REF!</f>
        <v>#REF!</v>
      </c>
      <c r="M5" s="19" t="e">
        <f>'UTT7 - DEPARTAMENTO'!#REF!</f>
        <v>#REF!</v>
      </c>
      <c r="N5" s="22" t="s">
        <v>152</v>
      </c>
      <c r="O5" s="21" t="s">
        <v>153</v>
      </c>
      <c r="P5" s="20" t="s">
        <v>154</v>
      </c>
      <c r="Q5" s="18" t="e">
        <f t="shared" si="0"/>
        <v>#REF!</v>
      </c>
      <c r="R5" s="18" t="e">
        <f t="shared" si="1"/>
        <v>#REF!</v>
      </c>
      <c r="S5" s="18" t="e">
        <f t="shared" si="2"/>
        <v>#REF!</v>
      </c>
      <c r="T5" s="18" t="e">
        <f t="shared" si="3"/>
        <v>#REF!</v>
      </c>
      <c r="U5" s="18" t="e">
        <f t="shared" si="4"/>
        <v>#REF!</v>
      </c>
      <c r="V5" s="18" t="e">
        <f t="shared" si="5"/>
        <v>#REF!</v>
      </c>
      <c r="W5" s="18" t="e">
        <f t="shared" si="6"/>
        <v>#REF!</v>
      </c>
      <c r="X5" s="18" t="e">
        <f t="shared" si="7"/>
        <v>#REF!</v>
      </c>
      <c r="Y5" s="18" t="e">
        <f t="shared" si="8"/>
        <v>#REF!</v>
      </c>
      <c r="Z5" s="18" t="e">
        <f t="shared" si="9"/>
        <v>#REF!</v>
      </c>
      <c r="AA5" s="18" t="e">
        <f t="shared" si="10"/>
        <v>#REF!</v>
      </c>
      <c r="AB5" s="18" t="e">
        <f t="shared" si="11"/>
        <v>#REF!</v>
      </c>
      <c r="AC5" s="18" t="e">
        <f t="shared" si="12"/>
        <v>#REF!</v>
      </c>
      <c r="AD5" s="18" t="e">
        <f t="shared" si="13"/>
        <v>#REF!</v>
      </c>
      <c r="AE5" s="18" t="e">
        <f t="shared" si="14"/>
        <v>#REF!</v>
      </c>
      <c r="AF5" s="18" t="e">
        <f t="shared" si="15"/>
        <v>#REF!</v>
      </c>
      <c r="AG5" s="18" t="e">
        <f t="shared" si="16"/>
        <v>#REF!</v>
      </c>
      <c r="AH5" s="18" t="e">
        <f t="shared" si="17"/>
        <v>#REF!</v>
      </c>
      <c r="AI5" s="22" t="s">
        <v>152</v>
      </c>
      <c r="AJ5" s="18" t="e">
        <f t="shared" si="18"/>
        <v>#REF!</v>
      </c>
      <c r="AK5" s="20" t="s">
        <v>154</v>
      </c>
      <c r="AL5" s="18" t="e">
        <f t="shared" si="19"/>
        <v>#REF!</v>
      </c>
      <c r="AM5" s="18" t="e">
        <f t="shared" si="20"/>
        <v>#REF!</v>
      </c>
      <c r="AN5" s="18" t="e">
        <f t="shared" si="21"/>
        <v>#REF!</v>
      </c>
    </row>
    <row r="6" spans="2:40" ht="17.100000000000001" customHeight="1" x14ac:dyDescent="0.25">
      <c r="B6" s="13" t="s">
        <v>158</v>
      </c>
      <c r="C6" s="14" t="e">
        <f>SUM(R3:R700)</f>
        <v>#REF!</v>
      </c>
      <c r="D6" s="14" t="e">
        <f>SUM(U3:U700)</f>
        <v>#REF!</v>
      </c>
      <c r="E6" s="14" t="e">
        <f>SUM(X3:X700)</f>
        <v>#REF!</v>
      </c>
      <c r="F6" s="14">
        <v>60</v>
      </c>
      <c r="G6" s="14">
        <v>69</v>
      </c>
      <c r="H6" s="14">
        <v>35</v>
      </c>
      <c r="I6" s="14" t="e">
        <f>SUM(AJ3:AJ700)</f>
        <v>#REF!</v>
      </c>
      <c r="J6" s="14">
        <v>33</v>
      </c>
      <c r="K6" s="14">
        <v>17</v>
      </c>
      <c r="L6" s="19" t="e">
        <f>'UTT7 - DEPARTAMENTO'!#REF!</f>
        <v>#REF!</v>
      </c>
      <c r="M6" s="19" t="e">
        <f>'UTT7 - DEPARTAMENTO'!#REF!</f>
        <v>#REF!</v>
      </c>
      <c r="N6" s="22" t="s">
        <v>152</v>
      </c>
      <c r="O6" s="21" t="s">
        <v>153</v>
      </c>
      <c r="P6" s="20" t="s">
        <v>154</v>
      </c>
      <c r="Q6" s="18" t="e">
        <f t="shared" si="0"/>
        <v>#REF!</v>
      </c>
      <c r="R6" s="18" t="e">
        <f t="shared" si="1"/>
        <v>#REF!</v>
      </c>
      <c r="S6" s="18" t="e">
        <f t="shared" si="2"/>
        <v>#REF!</v>
      </c>
      <c r="T6" s="18" t="e">
        <f t="shared" si="3"/>
        <v>#REF!</v>
      </c>
      <c r="U6" s="18" t="e">
        <f t="shared" si="4"/>
        <v>#REF!</v>
      </c>
      <c r="V6" s="18" t="e">
        <f t="shared" si="5"/>
        <v>#REF!</v>
      </c>
      <c r="W6" s="18" t="e">
        <f t="shared" si="6"/>
        <v>#REF!</v>
      </c>
      <c r="X6" s="18" t="e">
        <f t="shared" si="7"/>
        <v>#REF!</v>
      </c>
      <c r="Y6" s="18" t="e">
        <f t="shared" si="8"/>
        <v>#REF!</v>
      </c>
      <c r="Z6" s="18" t="e">
        <f t="shared" si="9"/>
        <v>#REF!</v>
      </c>
      <c r="AA6" s="18" t="e">
        <f t="shared" si="10"/>
        <v>#REF!</v>
      </c>
      <c r="AB6" s="18" t="e">
        <f t="shared" si="11"/>
        <v>#REF!</v>
      </c>
      <c r="AC6" s="18" t="e">
        <f t="shared" si="12"/>
        <v>#REF!</v>
      </c>
      <c r="AD6" s="18" t="e">
        <f t="shared" si="13"/>
        <v>#REF!</v>
      </c>
      <c r="AE6" s="18" t="e">
        <f t="shared" si="14"/>
        <v>#REF!</v>
      </c>
      <c r="AF6" s="18" t="e">
        <f t="shared" si="15"/>
        <v>#REF!</v>
      </c>
      <c r="AG6" s="18" t="e">
        <f t="shared" si="16"/>
        <v>#REF!</v>
      </c>
      <c r="AH6" s="18" t="e">
        <f t="shared" si="17"/>
        <v>#REF!</v>
      </c>
      <c r="AI6" s="22" t="s">
        <v>152</v>
      </c>
      <c r="AJ6" s="18" t="e">
        <f t="shared" si="18"/>
        <v>#REF!</v>
      </c>
      <c r="AK6" s="20" t="s">
        <v>154</v>
      </c>
      <c r="AL6" s="18" t="e">
        <f t="shared" si="19"/>
        <v>#REF!</v>
      </c>
      <c r="AM6" s="18" t="e">
        <f t="shared" si="20"/>
        <v>#REF!</v>
      </c>
      <c r="AN6" s="18" t="e">
        <f t="shared" si="21"/>
        <v>#REF!</v>
      </c>
    </row>
    <row r="7" spans="2:40" ht="17.100000000000001" customHeight="1" x14ac:dyDescent="0.25">
      <c r="B7" s="15" t="s">
        <v>154</v>
      </c>
      <c r="C7" s="16" t="e">
        <f>SUM(S3:S700)</f>
        <v>#REF!</v>
      </c>
      <c r="D7" s="16" t="e">
        <f>SUM(V3:V700)</f>
        <v>#REF!</v>
      </c>
      <c r="E7" s="16" t="e">
        <f>SUM(Y3:Y700)</f>
        <v>#REF!</v>
      </c>
      <c r="F7" s="16">
        <v>118</v>
      </c>
      <c r="G7" s="16">
        <v>197</v>
      </c>
      <c r="H7" s="16">
        <v>333</v>
      </c>
      <c r="I7" s="16">
        <v>386</v>
      </c>
      <c r="J7" s="16" t="e">
        <f>SUM(AN3:AN700)</f>
        <v>#REF!</v>
      </c>
      <c r="K7" s="16">
        <f>SUM(AO3:AO700)</f>
        <v>0</v>
      </c>
      <c r="L7" s="19" t="e">
        <f>'UTT7 - DEPARTAMENTO'!#REF!</f>
        <v>#REF!</v>
      </c>
      <c r="M7" s="19" t="e">
        <f>'UTT7 - DEPARTAMENTO'!#REF!</f>
        <v>#REF!</v>
      </c>
      <c r="N7" s="22" t="s">
        <v>152</v>
      </c>
      <c r="O7" s="21" t="s">
        <v>153</v>
      </c>
      <c r="P7" s="20" t="s">
        <v>154</v>
      </c>
      <c r="Q7" s="18" t="e">
        <f t="shared" si="0"/>
        <v>#REF!</v>
      </c>
      <c r="R7" s="18" t="e">
        <f t="shared" si="1"/>
        <v>#REF!</v>
      </c>
      <c r="S7" s="18" t="e">
        <f t="shared" si="2"/>
        <v>#REF!</v>
      </c>
      <c r="T7" s="18" t="e">
        <f t="shared" si="3"/>
        <v>#REF!</v>
      </c>
      <c r="U7" s="18" t="e">
        <f t="shared" si="4"/>
        <v>#REF!</v>
      </c>
      <c r="V7" s="18" t="e">
        <f t="shared" si="5"/>
        <v>#REF!</v>
      </c>
      <c r="W7" s="18" t="e">
        <f t="shared" si="6"/>
        <v>#REF!</v>
      </c>
      <c r="X7" s="18" t="e">
        <f t="shared" si="7"/>
        <v>#REF!</v>
      </c>
      <c r="Y7" s="18" t="e">
        <f t="shared" si="8"/>
        <v>#REF!</v>
      </c>
      <c r="Z7" s="18" t="e">
        <f t="shared" si="9"/>
        <v>#REF!</v>
      </c>
      <c r="AA7" s="18" t="e">
        <f t="shared" si="10"/>
        <v>#REF!</v>
      </c>
      <c r="AB7" s="18" t="e">
        <f t="shared" si="11"/>
        <v>#REF!</v>
      </c>
      <c r="AC7" s="18" t="e">
        <f t="shared" si="12"/>
        <v>#REF!</v>
      </c>
      <c r="AD7" s="18" t="e">
        <f t="shared" si="13"/>
        <v>#REF!</v>
      </c>
      <c r="AE7" s="18" t="e">
        <f t="shared" si="14"/>
        <v>#REF!</v>
      </c>
      <c r="AF7" s="18" t="e">
        <f t="shared" si="15"/>
        <v>#REF!</v>
      </c>
      <c r="AG7" s="18" t="e">
        <f t="shared" si="16"/>
        <v>#REF!</v>
      </c>
      <c r="AH7" s="18" t="e">
        <f t="shared" si="17"/>
        <v>#REF!</v>
      </c>
      <c r="AI7" s="22" t="s">
        <v>152</v>
      </c>
      <c r="AJ7" s="18" t="e">
        <f t="shared" si="18"/>
        <v>#REF!</v>
      </c>
      <c r="AK7" s="20" t="s">
        <v>154</v>
      </c>
      <c r="AL7" s="18" t="e">
        <f t="shared" si="19"/>
        <v>#REF!</v>
      </c>
      <c r="AM7" s="18" t="e">
        <f t="shared" si="20"/>
        <v>#REF!</v>
      </c>
      <c r="AN7" s="18" t="e">
        <f t="shared" si="21"/>
        <v>#REF!</v>
      </c>
    </row>
    <row r="8" spans="2:40" x14ac:dyDescent="0.25">
      <c r="C8" s="23">
        <f t="shared" ref="C8:J8" si="22">IFERROR(C7/C4,0)</f>
        <v>0</v>
      </c>
      <c r="D8" s="23">
        <f t="shared" si="22"/>
        <v>0</v>
      </c>
      <c r="E8" s="23">
        <f t="shared" si="22"/>
        <v>0</v>
      </c>
      <c r="F8" s="23">
        <f t="shared" si="22"/>
        <v>0.58706467661691542</v>
      </c>
      <c r="G8" s="23">
        <f t="shared" si="22"/>
        <v>0.64379084967320266</v>
      </c>
      <c r="H8" s="23">
        <f t="shared" si="22"/>
        <v>0.80048076923076927</v>
      </c>
      <c r="I8" s="23">
        <f t="shared" si="22"/>
        <v>0</v>
      </c>
      <c r="J8" s="23">
        <f t="shared" si="22"/>
        <v>0</v>
      </c>
      <c r="K8" s="23">
        <f>IFERROR(K7/K4,0)</f>
        <v>0</v>
      </c>
      <c r="L8" s="19" t="e">
        <f>'UTT7 - DEPARTAMENTO'!#REF!</f>
        <v>#REF!</v>
      </c>
      <c r="M8" s="19" t="e">
        <f>'UTT7 - DEPARTAMENTO'!#REF!</f>
        <v>#REF!</v>
      </c>
      <c r="N8" s="22" t="s">
        <v>152</v>
      </c>
      <c r="O8" s="21" t="s">
        <v>153</v>
      </c>
      <c r="P8" s="20" t="s">
        <v>154</v>
      </c>
      <c r="Q8" s="18" t="e">
        <f t="shared" si="0"/>
        <v>#REF!</v>
      </c>
      <c r="R8" s="18" t="e">
        <f t="shared" si="1"/>
        <v>#REF!</v>
      </c>
      <c r="S8" s="18" t="e">
        <f t="shared" si="2"/>
        <v>#REF!</v>
      </c>
      <c r="T8" s="18" t="e">
        <f t="shared" si="3"/>
        <v>#REF!</v>
      </c>
      <c r="U8" s="18" t="e">
        <f t="shared" si="4"/>
        <v>#REF!</v>
      </c>
      <c r="V8" s="18" t="e">
        <f t="shared" si="5"/>
        <v>#REF!</v>
      </c>
      <c r="W8" s="18" t="e">
        <f t="shared" si="6"/>
        <v>#REF!</v>
      </c>
      <c r="X8" s="18" t="e">
        <f t="shared" si="7"/>
        <v>#REF!</v>
      </c>
      <c r="Y8" s="18" t="e">
        <f t="shared" si="8"/>
        <v>#REF!</v>
      </c>
      <c r="Z8" s="18" t="e">
        <f t="shared" si="9"/>
        <v>#REF!</v>
      </c>
      <c r="AA8" s="18" t="e">
        <f t="shared" si="10"/>
        <v>#REF!</v>
      </c>
      <c r="AB8" s="18" t="e">
        <f t="shared" si="11"/>
        <v>#REF!</v>
      </c>
      <c r="AC8" s="18" t="e">
        <f t="shared" si="12"/>
        <v>#REF!</v>
      </c>
      <c r="AD8" s="18" t="e">
        <f t="shared" si="13"/>
        <v>#REF!</v>
      </c>
      <c r="AE8" s="18" t="e">
        <f t="shared" si="14"/>
        <v>#REF!</v>
      </c>
      <c r="AF8" s="18" t="e">
        <f t="shared" si="15"/>
        <v>#REF!</v>
      </c>
      <c r="AG8" s="18" t="e">
        <f t="shared" si="16"/>
        <v>#REF!</v>
      </c>
      <c r="AH8" s="18" t="e">
        <f t="shared" si="17"/>
        <v>#REF!</v>
      </c>
      <c r="AI8" s="22" t="s">
        <v>152</v>
      </c>
      <c r="AJ8" s="18" t="e">
        <f t="shared" si="18"/>
        <v>#REF!</v>
      </c>
      <c r="AK8" s="20" t="s">
        <v>154</v>
      </c>
      <c r="AL8" s="18" t="e">
        <f t="shared" si="19"/>
        <v>#REF!</v>
      </c>
      <c r="AM8" s="18" t="e">
        <f t="shared" si="20"/>
        <v>#REF!</v>
      </c>
      <c r="AN8" s="18" t="e">
        <f t="shared" si="21"/>
        <v>#REF!</v>
      </c>
    </row>
    <row r="9" spans="2:40" x14ac:dyDescent="0.25">
      <c r="L9" s="19" t="e">
        <f>'UTT7 - DEPARTAMENTO'!#REF!</f>
        <v>#REF!</v>
      </c>
      <c r="M9" s="19" t="e">
        <f>'UTT7 - DEPARTAMENTO'!#REF!</f>
        <v>#REF!</v>
      </c>
      <c r="N9" s="22" t="s">
        <v>152</v>
      </c>
      <c r="O9" s="21" t="s">
        <v>153</v>
      </c>
      <c r="P9" s="20" t="s">
        <v>154</v>
      </c>
      <c r="Q9" s="18" t="e">
        <f t="shared" si="0"/>
        <v>#REF!</v>
      </c>
      <c r="R9" s="18" t="e">
        <f t="shared" si="1"/>
        <v>#REF!</v>
      </c>
      <c r="S9" s="18" t="e">
        <f t="shared" si="2"/>
        <v>#REF!</v>
      </c>
      <c r="T9" s="18" t="e">
        <f t="shared" si="3"/>
        <v>#REF!</v>
      </c>
      <c r="U9" s="18" t="e">
        <f t="shared" si="4"/>
        <v>#REF!</v>
      </c>
      <c r="V9" s="18" t="e">
        <f t="shared" si="5"/>
        <v>#REF!</v>
      </c>
      <c r="W9" s="18" t="e">
        <f t="shared" si="6"/>
        <v>#REF!</v>
      </c>
      <c r="X9" s="18" t="e">
        <f t="shared" si="7"/>
        <v>#REF!</v>
      </c>
      <c r="Y9" s="18" t="e">
        <f t="shared" si="8"/>
        <v>#REF!</v>
      </c>
      <c r="Z9" s="18" t="e">
        <f t="shared" si="9"/>
        <v>#REF!</v>
      </c>
      <c r="AA9" s="18" t="e">
        <f t="shared" si="10"/>
        <v>#REF!</v>
      </c>
      <c r="AB9" s="18" t="e">
        <f t="shared" si="11"/>
        <v>#REF!</v>
      </c>
      <c r="AC9" s="18" t="e">
        <f t="shared" si="12"/>
        <v>#REF!</v>
      </c>
      <c r="AD9" s="18" t="e">
        <f t="shared" si="13"/>
        <v>#REF!</v>
      </c>
      <c r="AE9" s="18" t="e">
        <f t="shared" si="14"/>
        <v>#REF!</v>
      </c>
      <c r="AF9" s="18" t="e">
        <f t="shared" si="15"/>
        <v>#REF!</v>
      </c>
      <c r="AG9" s="18" t="e">
        <f t="shared" si="16"/>
        <v>#REF!</v>
      </c>
      <c r="AH9" s="18" t="e">
        <f t="shared" si="17"/>
        <v>#REF!</v>
      </c>
      <c r="AI9" s="22" t="s">
        <v>152</v>
      </c>
      <c r="AJ9" s="18" t="e">
        <f t="shared" si="18"/>
        <v>#REF!</v>
      </c>
      <c r="AK9" s="20" t="s">
        <v>154</v>
      </c>
      <c r="AL9" s="18" t="e">
        <f t="shared" si="19"/>
        <v>#REF!</v>
      </c>
      <c r="AM9" s="18" t="e">
        <f t="shared" si="20"/>
        <v>#REF!</v>
      </c>
      <c r="AN9" s="18" t="e">
        <f t="shared" si="21"/>
        <v>#REF!</v>
      </c>
    </row>
    <row r="10" spans="2:40" x14ac:dyDescent="0.25">
      <c r="L10" s="19" t="e">
        <f>'UTT7 - DEPARTAMENTO'!#REF!</f>
        <v>#REF!</v>
      </c>
      <c r="M10" s="19" t="e">
        <f>'UTT7 - DEPARTAMENTO'!#REF!</f>
        <v>#REF!</v>
      </c>
      <c r="N10" s="22" t="s">
        <v>152</v>
      </c>
      <c r="O10" s="21" t="s">
        <v>153</v>
      </c>
      <c r="P10" s="20" t="s">
        <v>154</v>
      </c>
      <c r="Q10" s="18" t="e">
        <f t="shared" si="0"/>
        <v>#REF!</v>
      </c>
      <c r="R10" s="18" t="e">
        <f t="shared" si="1"/>
        <v>#REF!</v>
      </c>
      <c r="S10" s="18" t="e">
        <f t="shared" si="2"/>
        <v>#REF!</v>
      </c>
      <c r="T10" s="18" t="e">
        <f t="shared" si="3"/>
        <v>#REF!</v>
      </c>
      <c r="U10" s="18" t="e">
        <f t="shared" si="4"/>
        <v>#REF!</v>
      </c>
      <c r="V10" s="18" t="e">
        <f t="shared" si="5"/>
        <v>#REF!</v>
      </c>
      <c r="W10" s="18" t="e">
        <f t="shared" si="6"/>
        <v>#REF!</v>
      </c>
      <c r="X10" s="18" t="e">
        <f t="shared" si="7"/>
        <v>#REF!</v>
      </c>
      <c r="Y10" s="18" t="e">
        <f t="shared" si="8"/>
        <v>#REF!</v>
      </c>
      <c r="Z10" s="18" t="e">
        <f t="shared" si="9"/>
        <v>#REF!</v>
      </c>
      <c r="AA10" s="18" t="e">
        <f t="shared" si="10"/>
        <v>#REF!</v>
      </c>
      <c r="AB10" s="18" t="e">
        <f t="shared" si="11"/>
        <v>#REF!</v>
      </c>
      <c r="AC10" s="18" t="e">
        <f t="shared" si="12"/>
        <v>#REF!</v>
      </c>
      <c r="AD10" s="18" t="e">
        <f t="shared" si="13"/>
        <v>#REF!</v>
      </c>
      <c r="AE10" s="18" t="e">
        <f t="shared" si="14"/>
        <v>#REF!</v>
      </c>
      <c r="AF10" s="18" t="e">
        <f t="shared" si="15"/>
        <v>#REF!</v>
      </c>
      <c r="AG10" s="18" t="e">
        <f t="shared" si="16"/>
        <v>#REF!</v>
      </c>
      <c r="AH10" s="18" t="e">
        <f t="shared" si="17"/>
        <v>#REF!</v>
      </c>
      <c r="AI10" s="22" t="s">
        <v>152</v>
      </c>
      <c r="AJ10" s="18" t="e">
        <f t="shared" si="18"/>
        <v>#REF!</v>
      </c>
      <c r="AK10" s="20" t="s">
        <v>154</v>
      </c>
      <c r="AL10" s="18" t="e">
        <f t="shared" si="19"/>
        <v>#REF!</v>
      </c>
      <c r="AM10" s="18" t="e">
        <f t="shared" si="20"/>
        <v>#REF!</v>
      </c>
      <c r="AN10" s="18" t="e">
        <f t="shared" si="21"/>
        <v>#REF!</v>
      </c>
    </row>
    <row r="11" spans="2:40" ht="38.25" x14ac:dyDescent="0.25">
      <c r="B11" s="45" t="s">
        <v>3</v>
      </c>
      <c r="C11" s="46" t="s">
        <v>8</v>
      </c>
      <c r="D11" s="50" t="s">
        <v>130</v>
      </c>
      <c r="E11" s="50" t="s">
        <v>132</v>
      </c>
      <c r="F11" s="50" t="s">
        <v>129</v>
      </c>
      <c r="G11" s="50" t="s">
        <v>159</v>
      </c>
      <c r="L11" s="19" t="e">
        <f>'UTT7 - DEPARTAMENTO'!#REF!</f>
        <v>#REF!</v>
      </c>
      <c r="M11" s="19" t="e">
        <f>'UTT7 - DEPARTAMENTO'!#REF!</f>
        <v>#REF!</v>
      </c>
      <c r="N11" s="22" t="s">
        <v>152</v>
      </c>
      <c r="O11" s="21" t="s">
        <v>153</v>
      </c>
      <c r="P11" s="20" t="s">
        <v>154</v>
      </c>
      <c r="Q11" s="18" t="e">
        <f t="shared" si="0"/>
        <v>#REF!</v>
      </c>
      <c r="R11" s="18" t="e">
        <f t="shared" si="1"/>
        <v>#REF!</v>
      </c>
      <c r="S11" s="18" t="e">
        <f t="shared" si="2"/>
        <v>#REF!</v>
      </c>
      <c r="T11" s="18" t="e">
        <f t="shared" si="3"/>
        <v>#REF!</v>
      </c>
      <c r="U11" s="18" t="e">
        <f t="shared" si="4"/>
        <v>#REF!</v>
      </c>
      <c r="V11" s="18" t="e">
        <f t="shared" si="5"/>
        <v>#REF!</v>
      </c>
      <c r="W11" s="18" t="e">
        <f t="shared" si="6"/>
        <v>#REF!</v>
      </c>
      <c r="X11" s="18" t="e">
        <f t="shared" si="7"/>
        <v>#REF!</v>
      </c>
      <c r="Y11" s="18" t="e">
        <f t="shared" si="8"/>
        <v>#REF!</v>
      </c>
      <c r="Z11" s="18" t="e">
        <f t="shared" si="9"/>
        <v>#REF!</v>
      </c>
      <c r="AA11" s="18" t="e">
        <f t="shared" si="10"/>
        <v>#REF!</v>
      </c>
      <c r="AB11" s="18" t="e">
        <f t="shared" si="11"/>
        <v>#REF!</v>
      </c>
      <c r="AC11" s="18" t="e">
        <f t="shared" si="12"/>
        <v>#REF!</v>
      </c>
      <c r="AD11" s="18" t="e">
        <f t="shared" si="13"/>
        <v>#REF!</v>
      </c>
      <c r="AE11" s="18" t="e">
        <f t="shared" si="14"/>
        <v>#REF!</v>
      </c>
      <c r="AF11" s="18" t="e">
        <f t="shared" si="15"/>
        <v>#REF!</v>
      </c>
      <c r="AG11" s="18" t="e">
        <f t="shared" si="16"/>
        <v>#REF!</v>
      </c>
      <c r="AH11" s="18" t="e">
        <f t="shared" si="17"/>
        <v>#REF!</v>
      </c>
      <c r="AI11" s="22" t="s">
        <v>152</v>
      </c>
      <c r="AJ11" s="18" t="e">
        <f t="shared" si="18"/>
        <v>#REF!</v>
      </c>
      <c r="AK11" s="20" t="s">
        <v>154</v>
      </c>
      <c r="AL11" s="18" t="e">
        <f t="shared" si="19"/>
        <v>#REF!</v>
      </c>
      <c r="AM11" s="18" t="e">
        <f t="shared" si="20"/>
        <v>#REF!</v>
      </c>
      <c r="AN11" s="18" t="e">
        <f t="shared" si="21"/>
        <v>#REF!</v>
      </c>
    </row>
    <row r="12" spans="2:40" x14ac:dyDescent="0.25">
      <c r="B12" s="5" t="s">
        <v>66</v>
      </c>
      <c r="C12" s="60" t="s">
        <v>26</v>
      </c>
      <c r="D12" s="47" t="s">
        <v>135</v>
      </c>
      <c r="E12" s="47" t="s">
        <v>136</v>
      </c>
      <c r="F12" s="47" t="s">
        <v>134</v>
      </c>
      <c r="G12" s="47" t="s">
        <v>26</v>
      </c>
      <c r="L12" s="19" t="e">
        <f>'UTT7 - DEPARTAMENTO'!#REF!</f>
        <v>#REF!</v>
      </c>
      <c r="M12" s="19" t="e">
        <f>'UTT7 - DEPARTAMENTO'!#REF!</f>
        <v>#REF!</v>
      </c>
      <c r="N12" s="22" t="s">
        <v>152</v>
      </c>
      <c r="O12" s="21" t="s">
        <v>153</v>
      </c>
      <c r="P12" s="20" t="s">
        <v>154</v>
      </c>
      <c r="Q12" s="18" t="e">
        <f t="shared" si="0"/>
        <v>#REF!</v>
      </c>
      <c r="R12" s="18" t="e">
        <f t="shared" si="1"/>
        <v>#REF!</v>
      </c>
      <c r="S12" s="18" t="e">
        <f t="shared" si="2"/>
        <v>#REF!</v>
      </c>
      <c r="T12" s="18" t="e">
        <f t="shared" si="3"/>
        <v>#REF!</v>
      </c>
      <c r="U12" s="18" t="e">
        <f t="shared" si="4"/>
        <v>#REF!</v>
      </c>
      <c r="V12" s="18" t="e">
        <f t="shared" si="5"/>
        <v>#REF!</v>
      </c>
      <c r="W12" s="18" t="e">
        <f t="shared" si="6"/>
        <v>#REF!</v>
      </c>
      <c r="X12" s="18" t="e">
        <f t="shared" si="7"/>
        <v>#REF!</v>
      </c>
      <c r="Y12" s="18" t="e">
        <f t="shared" si="8"/>
        <v>#REF!</v>
      </c>
      <c r="Z12" s="18" t="e">
        <f t="shared" si="9"/>
        <v>#REF!</v>
      </c>
      <c r="AA12" s="18" t="e">
        <f t="shared" si="10"/>
        <v>#REF!</v>
      </c>
      <c r="AB12" s="18" t="e">
        <f t="shared" si="11"/>
        <v>#REF!</v>
      </c>
      <c r="AC12" s="18" t="e">
        <f t="shared" si="12"/>
        <v>#REF!</v>
      </c>
      <c r="AD12" s="18" t="e">
        <f t="shared" si="13"/>
        <v>#REF!</v>
      </c>
      <c r="AE12" s="18" t="e">
        <f t="shared" si="14"/>
        <v>#REF!</v>
      </c>
      <c r="AF12" s="18" t="e">
        <f t="shared" si="15"/>
        <v>#REF!</v>
      </c>
      <c r="AG12" s="18" t="e">
        <f t="shared" si="16"/>
        <v>#REF!</v>
      </c>
      <c r="AH12" s="18" t="e">
        <f t="shared" si="17"/>
        <v>#REF!</v>
      </c>
      <c r="AI12" s="22" t="s">
        <v>152</v>
      </c>
      <c r="AJ12" s="18" t="e">
        <f t="shared" si="18"/>
        <v>#REF!</v>
      </c>
      <c r="AK12" s="20" t="s">
        <v>154</v>
      </c>
      <c r="AL12" s="18" t="e">
        <f t="shared" si="19"/>
        <v>#REF!</v>
      </c>
      <c r="AM12" s="18" t="e">
        <f t="shared" si="20"/>
        <v>#REF!</v>
      </c>
      <c r="AN12" s="18" t="e">
        <f t="shared" si="21"/>
        <v>#REF!</v>
      </c>
    </row>
    <row r="13" spans="2:40" x14ac:dyDescent="0.25">
      <c r="B13" s="5" t="s">
        <v>75</v>
      </c>
      <c r="C13" s="60" t="s">
        <v>28</v>
      </c>
      <c r="D13" s="47" t="s">
        <v>137</v>
      </c>
      <c r="E13" s="47" t="s">
        <v>160</v>
      </c>
      <c r="F13" s="47" t="s">
        <v>138</v>
      </c>
      <c r="G13" s="47" t="s">
        <v>28</v>
      </c>
      <c r="L13" s="19" t="e">
        <f>'UTT7 - DEPARTAMENTO'!#REF!</f>
        <v>#REF!</v>
      </c>
      <c r="M13" s="19" t="e">
        <f>'UTT7 - DEPARTAMENTO'!#REF!</f>
        <v>#REF!</v>
      </c>
      <c r="N13" s="22" t="s">
        <v>152</v>
      </c>
      <c r="O13" s="21" t="s">
        <v>153</v>
      </c>
      <c r="P13" s="20" t="s">
        <v>154</v>
      </c>
      <c r="Q13" s="18" t="e">
        <f t="shared" si="0"/>
        <v>#REF!</v>
      </c>
      <c r="R13" s="18" t="e">
        <f t="shared" si="1"/>
        <v>#REF!</v>
      </c>
      <c r="S13" s="18" t="e">
        <f t="shared" si="2"/>
        <v>#REF!</v>
      </c>
      <c r="T13" s="18" t="e">
        <f t="shared" si="3"/>
        <v>#REF!</v>
      </c>
      <c r="U13" s="18" t="e">
        <f t="shared" si="4"/>
        <v>#REF!</v>
      </c>
      <c r="V13" s="18" t="e">
        <f t="shared" si="5"/>
        <v>#REF!</v>
      </c>
      <c r="W13" s="18" t="e">
        <f t="shared" si="6"/>
        <v>#REF!</v>
      </c>
      <c r="X13" s="18" t="e">
        <f t="shared" si="7"/>
        <v>#REF!</v>
      </c>
      <c r="Y13" s="18" t="e">
        <f t="shared" si="8"/>
        <v>#REF!</v>
      </c>
      <c r="Z13" s="18" t="e">
        <f t="shared" si="9"/>
        <v>#REF!</v>
      </c>
      <c r="AA13" s="18" t="e">
        <f t="shared" si="10"/>
        <v>#REF!</v>
      </c>
      <c r="AB13" s="18" t="e">
        <f t="shared" si="11"/>
        <v>#REF!</v>
      </c>
      <c r="AC13" s="18" t="e">
        <f t="shared" si="12"/>
        <v>#REF!</v>
      </c>
      <c r="AD13" s="18" t="e">
        <f t="shared" si="13"/>
        <v>#REF!</v>
      </c>
      <c r="AE13" s="18" t="e">
        <f t="shared" si="14"/>
        <v>#REF!</v>
      </c>
      <c r="AF13" s="18" t="e">
        <f t="shared" si="15"/>
        <v>#REF!</v>
      </c>
      <c r="AG13" s="18" t="e">
        <f t="shared" si="16"/>
        <v>#REF!</v>
      </c>
      <c r="AH13" s="18" t="e">
        <f t="shared" si="17"/>
        <v>#REF!</v>
      </c>
      <c r="AI13" s="22" t="s">
        <v>152</v>
      </c>
      <c r="AJ13" s="18" t="e">
        <f t="shared" si="18"/>
        <v>#REF!</v>
      </c>
      <c r="AK13" s="20" t="s">
        <v>154</v>
      </c>
      <c r="AL13" s="18" t="e">
        <f t="shared" si="19"/>
        <v>#REF!</v>
      </c>
      <c r="AM13" s="18" t="e">
        <f t="shared" si="20"/>
        <v>#REF!</v>
      </c>
      <c r="AN13" s="18" t="e">
        <f t="shared" si="21"/>
        <v>#REF!</v>
      </c>
    </row>
    <row r="14" spans="2:40" x14ac:dyDescent="0.25">
      <c r="B14" s="5" t="s">
        <v>161</v>
      </c>
      <c r="C14" s="47"/>
      <c r="D14" s="47" t="s">
        <v>162</v>
      </c>
      <c r="E14" s="47" t="s">
        <v>142</v>
      </c>
      <c r="F14" s="47" t="s">
        <v>163</v>
      </c>
      <c r="G14" s="47" t="s">
        <v>31</v>
      </c>
      <c r="L14" s="19" t="e">
        <f>'UTT7 - DEPARTAMENTO'!#REF!</f>
        <v>#REF!</v>
      </c>
      <c r="M14" s="19" t="e">
        <f>'UTT7 - DEPARTAMENTO'!#REF!</f>
        <v>#REF!</v>
      </c>
      <c r="N14" s="22" t="s">
        <v>152</v>
      </c>
      <c r="O14" s="21" t="s">
        <v>153</v>
      </c>
      <c r="P14" s="20" t="s">
        <v>154</v>
      </c>
      <c r="Q14" s="18" t="e">
        <f t="shared" si="0"/>
        <v>#REF!</v>
      </c>
      <c r="R14" s="18" t="e">
        <f t="shared" si="1"/>
        <v>#REF!</v>
      </c>
      <c r="S14" s="18" t="e">
        <f t="shared" si="2"/>
        <v>#REF!</v>
      </c>
      <c r="T14" s="18" t="e">
        <f t="shared" si="3"/>
        <v>#REF!</v>
      </c>
      <c r="U14" s="18" t="e">
        <f t="shared" si="4"/>
        <v>#REF!</v>
      </c>
      <c r="V14" s="18" t="e">
        <f t="shared" si="5"/>
        <v>#REF!</v>
      </c>
      <c r="W14" s="18" t="e">
        <f t="shared" si="6"/>
        <v>#REF!</v>
      </c>
      <c r="X14" s="18" t="e">
        <f t="shared" si="7"/>
        <v>#REF!</v>
      </c>
      <c r="Y14" s="18" t="e">
        <f t="shared" si="8"/>
        <v>#REF!</v>
      </c>
      <c r="Z14" s="18" t="e">
        <f t="shared" si="9"/>
        <v>#REF!</v>
      </c>
      <c r="AA14" s="18" t="e">
        <f t="shared" si="10"/>
        <v>#REF!</v>
      </c>
      <c r="AB14" s="18" t="e">
        <f t="shared" si="11"/>
        <v>#REF!</v>
      </c>
      <c r="AC14" s="18" t="e">
        <f t="shared" si="12"/>
        <v>#REF!</v>
      </c>
      <c r="AD14" s="18" t="e">
        <f t="shared" si="13"/>
        <v>#REF!</v>
      </c>
      <c r="AE14" s="18" t="e">
        <f t="shared" si="14"/>
        <v>#REF!</v>
      </c>
      <c r="AF14" s="18" t="e">
        <f t="shared" si="15"/>
        <v>#REF!</v>
      </c>
      <c r="AG14" s="18" t="e">
        <f t="shared" si="16"/>
        <v>#REF!</v>
      </c>
      <c r="AH14" s="18" t="e">
        <f t="shared" si="17"/>
        <v>#REF!</v>
      </c>
      <c r="AI14" s="22" t="s">
        <v>152</v>
      </c>
      <c r="AJ14" s="18" t="e">
        <f t="shared" si="18"/>
        <v>#REF!</v>
      </c>
      <c r="AK14" s="20" t="s">
        <v>154</v>
      </c>
      <c r="AL14" s="18" t="e">
        <f t="shared" si="19"/>
        <v>#REF!</v>
      </c>
      <c r="AM14" s="18" t="e">
        <f t="shared" si="20"/>
        <v>#REF!</v>
      </c>
      <c r="AN14" s="18" t="e">
        <f t="shared" si="21"/>
        <v>#REF!</v>
      </c>
    </row>
    <row r="15" spans="2:40" x14ac:dyDescent="0.25">
      <c r="B15" s="5" t="s">
        <v>25</v>
      </c>
      <c r="C15" s="47"/>
      <c r="D15" s="47" t="s">
        <v>164</v>
      </c>
      <c r="E15" s="47"/>
      <c r="F15" s="47" t="s">
        <v>143</v>
      </c>
      <c r="G15" s="47"/>
      <c r="L15" s="19" t="e">
        <f>'UTT7 - DEPARTAMENTO'!#REF!</f>
        <v>#REF!</v>
      </c>
      <c r="M15" s="19" t="e">
        <f>'UTT7 - DEPARTAMENTO'!#REF!</f>
        <v>#REF!</v>
      </c>
      <c r="N15" s="22" t="s">
        <v>152</v>
      </c>
      <c r="O15" s="21" t="s">
        <v>153</v>
      </c>
      <c r="P15" s="20" t="s">
        <v>154</v>
      </c>
      <c r="Q15" s="18" t="e">
        <f t="shared" si="0"/>
        <v>#REF!</v>
      </c>
      <c r="R15" s="18" t="e">
        <f t="shared" si="1"/>
        <v>#REF!</v>
      </c>
      <c r="S15" s="18" t="e">
        <f t="shared" si="2"/>
        <v>#REF!</v>
      </c>
      <c r="T15" s="18" t="e">
        <f t="shared" si="3"/>
        <v>#REF!</v>
      </c>
      <c r="U15" s="18" t="e">
        <f t="shared" si="4"/>
        <v>#REF!</v>
      </c>
      <c r="V15" s="18" t="e">
        <f t="shared" si="5"/>
        <v>#REF!</v>
      </c>
      <c r="W15" s="18" t="e">
        <f t="shared" si="6"/>
        <v>#REF!</v>
      </c>
      <c r="X15" s="18" t="e">
        <f t="shared" si="7"/>
        <v>#REF!</v>
      </c>
      <c r="Y15" s="18" t="e">
        <f t="shared" si="8"/>
        <v>#REF!</v>
      </c>
      <c r="Z15" s="18" t="e">
        <f t="shared" si="9"/>
        <v>#REF!</v>
      </c>
      <c r="AA15" s="18" t="e">
        <f t="shared" si="10"/>
        <v>#REF!</v>
      </c>
      <c r="AB15" s="18" t="e">
        <f t="shared" si="11"/>
        <v>#REF!</v>
      </c>
      <c r="AC15" s="18" t="e">
        <f t="shared" si="12"/>
        <v>#REF!</v>
      </c>
      <c r="AD15" s="18" t="e">
        <f t="shared" si="13"/>
        <v>#REF!</v>
      </c>
      <c r="AE15" s="18" t="e">
        <f t="shared" si="14"/>
        <v>#REF!</v>
      </c>
      <c r="AF15" s="18" t="e">
        <f t="shared" si="15"/>
        <v>#REF!</v>
      </c>
      <c r="AG15" s="18" t="e">
        <f t="shared" si="16"/>
        <v>#REF!</v>
      </c>
      <c r="AH15" s="18" t="e">
        <f t="shared" si="17"/>
        <v>#REF!</v>
      </c>
      <c r="AI15" s="22" t="s">
        <v>152</v>
      </c>
      <c r="AJ15" s="18" t="e">
        <f t="shared" si="18"/>
        <v>#REF!</v>
      </c>
      <c r="AK15" s="20" t="s">
        <v>154</v>
      </c>
      <c r="AL15" s="18" t="e">
        <f t="shared" si="19"/>
        <v>#REF!</v>
      </c>
      <c r="AM15" s="18" t="e">
        <f t="shared" si="20"/>
        <v>#REF!</v>
      </c>
      <c r="AN15" s="18" t="e">
        <f t="shared" si="21"/>
        <v>#REF!</v>
      </c>
    </row>
    <row r="16" spans="2:40" x14ac:dyDescent="0.25">
      <c r="B16" s="5" t="s">
        <v>165</v>
      </c>
      <c r="C16" s="47"/>
      <c r="D16" s="47"/>
      <c r="E16" s="47"/>
      <c r="F16" s="47"/>
      <c r="G16" s="47"/>
      <c r="L16" s="19" t="e">
        <f>'UTT7 - DEPARTAMENTO'!#REF!</f>
        <v>#REF!</v>
      </c>
      <c r="M16" s="19" t="e">
        <f>'UTT7 - DEPARTAMENTO'!#REF!</f>
        <v>#REF!</v>
      </c>
      <c r="N16" s="22" t="s">
        <v>152</v>
      </c>
      <c r="O16" s="21" t="s">
        <v>153</v>
      </c>
      <c r="P16" s="20" t="s">
        <v>154</v>
      </c>
      <c r="Q16" s="18" t="e">
        <f t="shared" si="0"/>
        <v>#REF!</v>
      </c>
      <c r="R16" s="18" t="e">
        <f t="shared" si="1"/>
        <v>#REF!</v>
      </c>
      <c r="S16" s="18" t="e">
        <f t="shared" si="2"/>
        <v>#REF!</v>
      </c>
      <c r="T16" s="18" t="e">
        <f t="shared" si="3"/>
        <v>#REF!</v>
      </c>
      <c r="U16" s="18" t="e">
        <f t="shared" si="4"/>
        <v>#REF!</v>
      </c>
      <c r="V16" s="18" t="e">
        <f t="shared" si="5"/>
        <v>#REF!</v>
      </c>
      <c r="W16" s="18" t="e">
        <f t="shared" si="6"/>
        <v>#REF!</v>
      </c>
      <c r="X16" s="18" t="e">
        <f t="shared" si="7"/>
        <v>#REF!</v>
      </c>
      <c r="Y16" s="18" t="e">
        <f t="shared" si="8"/>
        <v>#REF!</v>
      </c>
      <c r="Z16" s="18" t="e">
        <f t="shared" si="9"/>
        <v>#REF!</v>
      </c>
      <c r="AA16" s="18" t="e">
        <f t="shared" si="10"/>
        <v>#REF!</v>
      </c>
      <c r="AB16" s="18" t="e">
        <f t="shared" si="11"/>
        <v>#REF!</v>
      </c>
      <c r="AC16" s="18" t="e">
        <f t="shared" si="12"/>
        <v>#REF!</v>
      </c>
      <c r="AD16" s="18" t="e">
        <f t="shared" si="13"/>
        <v>#REF!</v>
      </c>
      <c r="AE16" s="18" t="e">
        <f t="shared" si="14"/>
        <v>#REF!</v>
      </c>
      <c r="AF16" s="18" t="e">
        <f t="shared" si="15"/>
        <v>#REF!</v>
      </c>
      <c r="AG16" s="18" t="e">
        <f t="shared" si="16"/>
        <v>#REF!</v>
      </c>
      <c r="AH16" s="18" t="e">
        <f t="shared" si="17"/>
        <v>#REF!</v>
      </c>
      <c r="AI16" s="22" t="s">
        <v>152</v>
      </c>
      <c r="AJ16" s="18" t="e">
        <f t="shared" si="18"/>
        <v>#REF!</v>
      </c>
      <c r="AK16" s="20" t="s">
        <v>154</v>
      </c>
      <c r="AL16" s="18" t="e">
        <f t="shared" si="19"/>
        <v>#REF!</v>
      </c>
      <c r="AM16" s="18" t="e">
        <f t="shared" si="20"/>
        <v>#REF!</v>
      </c>
      <c r="AN16" s="18" t="e">
        <f t="shared" si="21"/>
        <v>#REF!</v>
      </c>
    </row>
    <row r="17" spans="12:40" x14ac:dyDescent="0.25">
      <c r="L17" s="19" t="e">
        <f>'UTT7 - DEPARTAMENTO'!#REF!</f>
        <v>#REF!</v>
      </c>
      <c r="M17" s="19" t="e">
        <f>'UTT7 - DEPARTAMENTO'!#REF!</f>
        <v>#REF!</v>
      </c>
      <c r="N17" s="22" t="s">
        <v>152</v>
      </c>
      <c r="O17" s="21" t="s">
        <v>153</v>
      </c>
      <c r="P17" s="20" t="s">
        <v>154</v>
      </c>
      <c r="Q17" s="18" t="e">
        <f t="shared" si="0"/>
        <v>#REF!</v>
      </c>
      <c r="R17" s="18" t="e">
        <f t="shared" si="1"/>
        <v>#REF!</v>
      </c>
      <c r="S17" s="18" t="e">
        <f t="shared" si="2"/>
        <v>#REF!</v>
      </c>
      <c r="T17" s="18" t="e">
        <f t="shared" si="3"/>
        <v>#REF!</v>
      </c>
      <c r="U17" s="18" t="e">
        <f t="shared" si="4"/>
        <v>#REF!</v>
      </c>
      <c r="V17" s="18" t="e">
        <f t="shared" si="5"/>
        <v>#REF!</v>
      </c>
      <c r="W17" s="18" t="e">
        <f t="shared" si="6"/>
        <v>#REF!</v>
      </c>
      <c r="X17" s="18" t="e">
        <f t="shared" si="7"/>
        <v>#REF!</v>
      </c>
      <c r="Y17" s="18" t="e">
        <f t="shared" si="8"/>
        <v>#REF!</v>
      </c>
      <c r="Z17" s="18" t="e">
        <f t="shared" si="9"/>
        <v>#REF!</v>
      </c>
      <c r="AA17" s="18" t="e">
        <f t="shared" si="10"/>
        <v>#REF!</v>
      </c>
      <c r="AB17" s="18" t="e">
        <f t="shared" si="11"/>
        <v>#REF!</v>
      </c>
      <c r="AC17" s="18" t="e">
        <f t="shared" si="12"/>
        <v>#REF!</v>
      </c>
      <c r="AD17" s="18" t="e">
        <f t="shared" si="13"/>
        <v>#REF!</v>
      </c>
      <c r="AE17" s="18" t="e">
        <f t="shared" si="14"/>
        <v>#REF!</v>
      </c>
      <c r="AF17" s="18" t="e">
        <f t="shared" si="15"/>
        <v>#REF!</v>
      </c>
      <c r="AG17" s="18" t="e">
        <f t="shared" si="16"/>
        <v>#REF!</v>
      </c>
      <c r="AH17" s="18" t="e">
        <f t="shared" si="17"/>
        <v>#REF!</v>
      </c>
      <c r="AI17" s="22" t="s">
        <v>152</v>
      </c>
      <c r="AJ17" s="18" t="e">
        <f t="shared" si="18"/>
        <v>#REF!</v>
      </c>
      <c r="AK17" s="20" t="s">
        <v>154</v>
      </c>
      <c r="AL17" s="18" t="e">
        <f t="shared" si="19"/>
        <v>#REF!</v>
      </c>
      <c r="AM17" s="18" t="e">
        <f t="shared" si="20"/>
        <v>#REF!</v>
      </c>
      <c r="AN17" s="18" t="e">
        <f t="shared" si="21"/>
        <v>#REF!</v>
      </c>
    </row>
    <row r="18" spans="12:40" x14ac:dyDescent="0.25">
      <c r="L18" s="19" t="e">
        <f>'UTT7 - DEPARTAMENTO'!#REF!</f>
        <v>#REF!</v>
      </c>
      <c r="M18" s="19" t="e">
        <f>'UTT7 - DEPARTAMENTO'!#REF!</f>
        <v>#REF!</v>
      </c>
      <c r="N18" s="22" t="s">
        <v>152</v>
      </c>
      <c r="O18" s="21" t="s">
        <v>153</v>
      </c>
      <c r="P18" s="20" t="s">
        <v>154</v>
      </c>
      <c r="Q18" s="18" t="e">
        <f t="shared" si="0"/>
        <v>#REF!</v>
      </c>
      <c r="R18" s="18" t="e">
        <f t="shared" si="1"/>
        <v>#REF!</v>
      </c>
      <c r="S18" s="18" t="e">
        <f t="shared" si="2"/>
        <v>#REF!</v>
      </c>
      <c r="T18" s="18" t="e">
        <f t="shared" si="3"/>
        <v>#REF!</v>
      </c>
      <c r="U18" s="18" t="e">
        <f t="shared" si="4"/>
        <v>#REF!</v>
      </c>
      <c r="V18" s="18" t="e">
        <f t="shared" si="5"/>
        <v>#REF!</v>
      </c>
      <c r="W18" s="18" t="e">
        <f t="shared" si="6"/>
        <v>#REF!</v>
      </c>
      <c r="X18" s="18" t="e">
        <f t="shared" si="7"/>
        <v>#REF!</v>
      </c>
      <c r="Y18" s="18" t="e">
        <f t="shared" si="8"/>
        <v>#REF!</v>
      </c>
      <c r="Z18" s="18" t="e">
        <f t="shared" si="9"/>
        <v>#REF!</v>
      </c>
      <c r="AA18" s="18" t="e">
        <f t="shared" si="10"/>
        <v>#REF!</v>
      </c>
      <c r="AB18" s="18" t="e">
        <f t="shared" si="11"/>
        <v>#REF!</v>
      </c>
      <c r="AC18" s="18" t="e">
        <f t="shared" si="12"/>
        <v>#REF!</v>
      </c>
      <c r="AD18" s="18" t="e">
        <f t="shared" si="13"/>
        <v>#REF!</v>
      </c>
      <c r="AE18" s="18" t="e">
        <f t="shared" si="14"/>
        <v>#REF!</v>
      </c>
      <c r="AF18" s="18" t="e">
        <f t="shared" si="15"/>
        <v>#REF!</v>
      </c>
      <c r="AG18" s="18" t="e">
        <f t="shared" si="16"/>
        <v>#REF!</v>
      </c>
      <c r="AH18" s="18" t="e">
        <f t="shared" si="17"/>
        <v>#REF!</v>
      </c>
      <c r="AI18" s="22" t="s">
        <v>152</v>
      </c>
      <c r="AJ18" s="18" t="e">
        <f t="shared" si="18"/>
        <v>#REF!</v>
      </c>
      <c r="AK18" s="20" t="s">
        <v>154</v>
      </c>
      <c r="AL18" s="18" t="e">
        <f t="shared" si="19"/>
        <v>#REF!</v>
      </c>
      <c r="AM18" s="18" t="e">
        <f t="shared" si="20"/>
        <v>#REF!</v>
      </c>
      <c r="AN18" s="18" t="e">
        <f t="shared" si="21"/>
        <v>#REF!</v>
      </c>
    </row>
    <row r="19" spans="12:40" x14ac:dyDescent="0.25">
      <c r="L19" s="19" t="e">
        <f>'UTT7 - DEPARTAMENTO'!#REF!</f>
        <v>#REF!</v>
      </c>
      <c r="M19" s="19" t="e">
        <f>'UTT7 - DEPARTAMENTO'!#REF!</f>
        <v>#REF!</v>
      </c>
      <c r="N19" s="22" t="s">
        <v>152</v>
      </c>
      <c r="O19" s="21" t="s">
        <v>153</v>
      </c>
      <c r="P19" s="20" t="s">
        <v>154</v>
      </c>
      <c r="Q19" s="18" t="e">
        <f t="shared" si="0"/>
        <v>#REF!</v>
      </c>
      <c r="R19" s="18" t="e">
        <f t="shared" si="1"/>
        <v>#REF!</v>
      </c>
      <c r="S19" s="18" t="e">
        <f t="shared" si="2"/>
        <v>#REF!</v>
      </c>
      <c r="T19" s="18" t="e">
        <f t="shared" si="3"/>
        <v>#REF!</v>
      </c>
      <c r="U19" s="18" t="e">
        <f t="shared" si="4"/>
        <v>#REF!</v>
      </c>
      <c r="V19" s="18" t="e">
        <f t="shared" si="5"/>
        <v>#REF!</v>
      </c>
      <c r="W19" s="18" t="e">
        <f t="shared" si="6"/>
        <v>#REF!</v>
      </c>
      <c r="X19" s="18" t="e">
        <f t="shared" si="7"/>
        <v>#REF!</v>
      </c>
      <c r="Y19" s="18" t="e">
        <f t="shared" si="8"/>
        <v>#REF!</v>
      </c>
      <c r="Z19" s="18" t="e">
        <f t="shared" si="9"/>
        <v>#REF!</v>
      </c>
      <c r="AA19" s="18" t="e">
        <f t="shared" si="10"/>
        <v>#REF!</v>
      </c>
      <c r="AB19" s="18" t="e">
        <f t="shared" si="11"/>
        <v>#REF!</v>
      </c>
      <c r="AC19" s="18" t="e">
        <f t="shared" si="12"/>
        <v>#REF!</v>
      </c>
      <c r="AD19" s="18" t="e">
        <f t="shared" si="13"/>
        <v>#REF!</v>
      </c>
      <c r="AE19" s="18" t="e">
        <f t="shared" si="14"/>
        <v>#REF!</v>
      </c>
      <c r="AF19" s="18" t="e">
        <f t="shared" si="15"/>
        <v>#REF!</v>
      </c>
      <c r="AG19" s="18" t="e">
        <f t="shared" si="16"/>
        <v>#REF!</v>
      </c>
      <c r="AH19" s="18" t="e">
        <f t="shared" si="17"/>
        <v>#REF!</v>
      </c>
      <c r="AI19" s="22" t="s">
        <v>152</v>
      </c>
      <c r="AJ19" s="18" t="e">
        <f t="shared" si="18"/>
        <v>#REF!</v>
      </c>
      <c r="AK19" s="20" t="s">
        <v>154</v>
      </c>
      <c r="AL19" s="18" t="e">
        <f t="shared" si="19"/>
        <v>#REF!</v>
      </c>
      <c r="AM19" s="18" t="e">
        <f t="shared" si="20"/>
        <v>#REF!</v>
      </c>
      <c r="AN19" s="18" t="e">
        <f t="shared" si="21"/>
        <v>#REF!</v>
      </c>
    </row>
    <row r="20" spans="12:40" x14ac:dyDescent="0.25">
      <c r="L20" s="19" t="e">
        <f>'UTT7 - DEPARTAMENTO'!#REF!</f>
        <v>#REF!</v>
      </c>
      <c r="M20" s="19" t="e">
        <f>'UTT7 - DEPARTAMENTO'!#REF!</f>
        <v>#REF!</v>
      </c>
      <c r="N20" s="22" t="s">
        <v>152</v>
      </c>
      <c r="O20" s="21" t="s">
        <v>153</v>
      </c>
      <c r="P20" s="20" t="s">
        <v>154</v>
      </c>
      <c r="Q20" s="18" t="e">
        <f t="shared" si="0"/>
        <v>#REF!</v>
      </c>
      <c r="R20" s="18" t="e">
        <f t="shared" si="1"/>
        <v>#REF!</v>
      </c>
      <c r="S20" s="18" t="e">
        <f t="shared" si="2"/>
        <v>#REF!</v>
      </c>
      <c r="T20" s="18" t="e">
        <f t="shared" si="3"/>
        <v>#REF!</v>
      </c>
      <c r="U20" s="18" t="e">
        <f t="shared" si="4"/>
        <v>#REF!</v>
      </c>
      <c r="V20" s="18" t="e">
        <f t="shared" si="5"/>
        <v>#REF!</v>
      </c>
      <c r="W20" s="18" t="e">
        <f t="shared" si="6"/>
        <v>#REF!</v>
      </c>
      <c r="X20" s="18" t="e">
        <f t="shared" si="7"/>
        <v>#REF!</v>
      </c>
      <c r="Y20" s="18" t="e">
        <f t="shared" si="8"/>
        <v>#REF!</v>
      </c>
      <c r="Z20" s="18" t="e">
        <f t="shared" si="9"/>
        <v>#REF!</v>
      </c>
      <c r="AA20" s="18" t="e">
        <f t="shared" si="10"/>
        <v>#REF!</v>
      </c>
      <c r="AB20" s="18" t="e">
        <f t="shared" si="11"/>
        <v>#REF!</v>
      </c>
      <c r="AC20" s="18" t="e">
        <f t="shared" si="12"/>
        <v>#REF!</v>
      </c>
      <c r="AD20" s="18" t="e">
        <f t="shared" si="13"/>
        <v>#REF!</v>
      </c>
      <c r="AE20" s="18" t="e">
        <f t="shared" si="14"/>
        <v>#REF!</v>
      </c>
      <c r="AF20" s="18" t="e">
        <f t="shared" si="15"/>
        <v>#REF!</v>
      </c>
      <c r="AG20" s="18" t="e">
        <f t="shared" si="16"/>
        <v>#REF!</v>
      </c>
      <c r="AH20" s="18" t="e">
        <f t="shared" si="17"/>
        <v>#REF!</v>
      </c>
      <c r="AI20" s="22" t="s">
        <v>152</v>
      </c>
      <c r="AJ20" s="18" t="e">
        <f t="shared" si="18"/>
        <v>#REF!</v>
      </c>
      <c r="AK20" s="20" t="s">
        <v>154</v>
      </c>
      <c r="AL20" s="18" t="e">
        <f t="shared" si="19"/>
        <v>#REF!</v>
      </c>
      <c r="AM20" s="18" t="e">
        <f t="shared" si="20"/>
        <v>#REF!</v>
      </c>
      <c r="AN20" s="18" t="e">
        <f t="shared" si="21"/>
        <v>#REF!</v>
      </c>
    </row>
    <row r="21" spans="12:40" x14ac:dyDescent="0.25">
      <c r="L21" s="19" t="e">
        <f>'UTT7 - DEPARTAMENTO'!#REF!</f>
        <v>#REF!</v>
      </c>
      <c r="M21" s="19" t="e">
        <f>'UTT7 - DEPARTAMENTO'!#REF!</f>
        <v>#REF!</v>
      </c>
      <c r="N21" s="22" t="s">
        <v>152</v>
      </c>
      <c r="O21" s="21" t="s">
        <v>153</v>
      </c>
      <c r="P21" s="20" t="s">
        <v>154</v>
      </c>
      <c r="Q21" s="18" t="e">
        <f t="shared" si="0"/>
        <v>#REF!</v>
      </c>
      <c r="R21" s="18" t="e">
        <f t="shared" si="1"/>
        <v>#REF!</v>
      </c>
      <c r="S21" s="18" t="e">
        <f t="shared" si="2"/>
        <v>#REF!</v>
      </c>
      <c r="T21" s="18" t="e">
        <f t="shared" si="3"/>
        <v>#REF!</v>
      </c>
      <c r="U21" s="18" t="e">
        <f t="shared" si="4"/>
        <v>#REF!</v>
      </c>
      <c r="V21" s="18" t="e">
        <f t="shared" si="5"/>
        <v>#REF!</v>
      </c>
      <c r="W21" s="18" t="e">
        <f t="shared" si="6"/>
        <v>#REF!</v>
      </c>
      <c r="X21" s="18" t="e">
        <f t="shared" si="7"/>
        <v>#REF!</v>
      </c>
      <c r="Y21" s="18" t="e">
        <f t="shared" si="8"/>
        <v>#REF!</v>
      </c>
      <c r="Z21" s="18" t="e">
        <f t="shared" si="9"/>
        <v>#REF!</v>
      </c>
      <c r="AA21" s="18" t="e">
        <f t="shared" si="10"/>
        <v>#REF!</v>
      </c>
      <c r="AB21" s="18" t="e">
        <f t="shared" si="11"/>
        <v>#REF!</v>
      </c>
      <c r="AC21" s="18" t="e">
        <f t="shared" si="12"/>
        <v>#REF!</v>
      </c>
      <c r="AD21" s="18" t="e">
        <f t="shared" si="13"/>
        <v>#REF!</v>
      </c>
      <c r="AE21" s="18" t="e">
        <f t="shared" si="14"/>
        <v>#REF!</v>
      </c>
      <c r="AF21" s="18" t="e">
        <f t="shared" si="15"/>
        <v>#REF!</v>
      </c>
      <c r="AG21" s="18" t="e">
        <f t="shared" si="16"/>
        <v>#REF!</v>
      </c>
      <c r="AH21" s="18" t="e">
        <f t="shared" si="17"/>
        <v>#REF!</v>
      </c>
      <c r="AI21" s="22" t="s">
        <v>152</v>
      </c>
      <c r="AJ21" s="18" t="e">
        <f t="shared" si="18"/>
        <v>#REF!</v>
      </c>
      <c r="AK21" s="20" t="s">
        <v>154</v>
      </c>
      <c r="AL21" s="18" t="e">
        <f t="shared" si="19"/>
        <v>#REF!</v>
      </c>
      <c r="AM21" s="18" t="e">
        <f t="shared" si="20"/>
        <v>#REF!</v>
      </c>
      <c r="AN21" s="18" t="e">
        <f t="shared" si="21"/>
        <v>#REF!</v>
      </c>
    </row>
    <row r="22" spans="12:40" x14ac:dyDescent="0.25">
      <c r="L22" s="19" t="e">
        <f>'UTT7 - DEPARTAMENTO'!#REF!</f>
        <v>#REF!</v>
      </c>
      <c r="M22" s="19" t="e">
        <f>'UTT7 - DEPARTAMENTO'!#REF!</f>
        <v>#REF!</v>
      </c>
      <c r="N22" s="22" t="s">
        <v>152</v>
      </c>
      <c r="O22" s="21" t="s">
        <v>153</v>
      </c>
      <c r="P22" s="20" t="s">
        <v>154</v>
      </c>
      <c r="Q22" s="18" t="e">
        <f t="shared" si="0"/>
        <v>#REF!</v>
      </c>
      <c r="R22" s="18" t="e">
        <f t="shared" si="1"/>
        <v>#REF!</v>
      </c>
      <c r="S22" s="18" t="e">
        <f t="shared" si="2"/>
        <v>#REF!</v>
      </c>
      <c r="T22" s="18" t="e">
        <f t="shared" si="3"/>
        <v>#REF!</v>
      </c>
      <c r="U22" s="18" t="e">
        <f t="shared" si="4"/>
        <v>#REF!</v>
      </c>
      <c r="V22" s="18" t="e">
        <f t="shared" si="5"/>
        <v>#REF!</v>
      </c>
      <c r="W22" s="18" t="e">
        <f t="shared" si="6"/>
        <v>#REF!</v>
      </c>
      <c r="X22" s="18" t="e">
        <f t="shared" si="7"/>
        <v>#REF!</v>
      </c>
      <c r="Y22" s="18" t="e">
        <f t="shared" si="8"/>
        <v>#REF!</v>
      </c>
      <c r="Z22" s="18" t="e">
        <f t="shared" si="9"/>
        <v>#REF!</v>
      </c>
      <c r="AA22" s="18" t="e">
        <f t="shared" si="10"/>
        <v>#REF!</v>
      </c>
      <c r="AB22" s="18" t="e">
        <f t="shared" si="11"/>
        <v>#REF!</v>
      </c>
      <c r="AC22" s="18" t="e">
        <f t="shared" si="12"/>
        <v>#REF!</v>
      </c>
      <c r="AD22" s="18" t="e">
        <f t="shared" si="13"/>
        <v>#REF!</v>
      </c>
      <c r="AE22" s="18" t="e">
        <f t="shared" si="14"/>
        <v>#REF!</v>
      </c>
      <c r="AF22" s="18" t="e">
        <f t="shared" si="15"/>
        <v>#REF!</v>
      </c>
      <c r="AG22" s="18" t="e">
        <f t="shared" si="16"/>
        <v>#REF!</v>
      </c>
      <c r="AH22" s="18" t="e">
        <f t="shared" si="17"/>
        <v>#REF!</v>
      </c>
      <c r="AI22" s="22" t="s">
        <v>152</v>
      </c>
      <c r="AJ22" s="18" t="e">
        <f t="shared" si="18"/>
        <v>#REF!</v>
      </c>
      <c r="AK22" s="20" t="s">
        <v>154</v>
      </c>
      <c r="AL22" s="18" t="e">
        <f t="shared" si="19"/>
        <v>#REF!</v>
      </c>
      <c r="AM22" s="18" t="e">
        <f t="shared" si="20"/>
        <v>#REF!</v>
      </c>
      <c r="AN22" s="18" t="e">
        <f t="shared" si="21"/>
        <v>#REF!</v>
      </c>
    </row>
    <row r="23" spans="12:40" x14ac:dyDescent="0.25">
      <c r="L23" s="19" t="e">
        <f>'UTT7 - DEPARTAMENTO'!#REF!</f>
        <v>#REF!</v>
      </c>
      <c r="M23" s="19" t="e">
        <f>'UTT7 - DEPARTAMENTO'!#REF!</f>
        <v>#REF!</v>
      </c>
      <c r="N23" s="22" t="s">
        <v>152</v>
      </c>
      <c r="O23" s="21" t="s">
        <v>153</v>
      </c>
      <c r="P23" s="20" t="s">
        <v>154</v>
      </c>
      <c r="Q23" s="18" t="e">
        <f t="shared" si="0"/>
        <v>#REF!</v>
      </c>
      <c r="R23" s="18" t="e">
        <f t="shared" si="1"/>
        <v>#REF!</v>
      </c>
      <c r="S23" s="18" t="e">
        <f t="shared" si="2"/>
        <v>#REF!</v>
      </c>
      <c r="T23" s="18" t="e">
        <f t="shared" si="3"/>
        <v>#REF!</v>
      </c>
      <c r="U23" s="18" t="e">
        <f t="shared" si="4"/>
        <v>#REF!</v>
      </c>
      <c r="V23" s="18" t="e">
        <f t="shared" si="5"/>
        <v>#REF!</v>
      </c>
      <c r="W23" s="18" t="e">
        <f t="shared" si="6"/>
        <v>#REF!</v>
      </c>
      <c r="X23" s="18" t="e">
        <f t="shared" si="7"/>
        <v>#REF!</v>
      </c>
      <c r="Y23" s="18" t="e">
        <f t="shared" si="8"/>
        <v>#REF!</v>
      </c>
      <c r="Z23" s="18" t="e">
        <f t="shared" si="9"/>
        <v>#REF!</v>
      </c>
      <c r="AA23" s="18" t="e">
        <f t="shared" si="10"/>
        <v>#REF!</v>
      </c>
      <c r="AB23" s="18" t="e">
        <f t="shared" si="11"/>
        <v>#REF!</v>
      </c>
      <c r="AC23" s="18" t="e">
        <f t="shared" si="12"/>
        <v>#REF!</v>
      </c>
      <c r="AD23" s="18" t="e">
        <f t="shared" si="13"/>
        <v>#REF!</v>
      </c>
      <c r="AE23" s="18" t="e">
        <f t="shared" si="14"/>
        <v>#REF!</v>
      </c>
      <c r="AF23" s="18" t="e">
        <f t="shared" si="15"/>
        <v>#REF!</v>
      </c>
      <c r="AG23" s="18" t="e">
        <f t="shared" si="16"/>
        <v>#REF!</v>
      </c>
      <c r="AH23" s="18" t="e">
        <f t="shared" si="17"/>
        <v>#REF!</v>
      </c>
      <c r="AI23" s="22" t="s">
        <v>152</v>
      </c>
      <c r="AJ23" s="18" t="e">
        <f t="shared" si="18"/>
        <v>#REF!</v>
      </c>
      <c r="AK23" s="20" t="s">
        <v>154</v>
      </c>
      <c r="AL23" s="18" t="e">
        <f t="shared" si="19"/>
        <v>#REF!</v>
      </c>
      <c r="AM23" s="18" t="e">
        <f t="shared" si="20"/>
        <v>#REF!</v>
      </c>
      <c r="AN23" s="18" t="e">
        <f t="shared" si="21"/>
        <v>#REF!</v>
      </c>
    </row>
    <row r="24" spans="12:40" x14ac:dyDescent="0.25">
      <c r="L24" s="19" t="e">
        <f>'UTT7 - DEPARTAMENTO'!#REF!</f>
        <v>#REF!</v>
      </c>
      <c r="M24" s="19" t="e">
        <f>'UTT7 - DEPARTAMENTO'!#REF!</f>
        <v>#REF!</v>
      </c>
      <c r="N24" s="22" t="s">
        <v>152</v>
      </c>
      <c r="O24" s="21" t="s">
        <v>153</v>
      </c>
      <c r="P24" s="20" t="s">
        <v>154</v>
      </c>
      <c r="Q24" s="18" t="e">
        <f t="shared" si="0"/>
        <v>#REF!</v>
      </c>
      <c r="R24" s="18" t="e">
        <f t="shared" si="1"/>
        <v>#REF!</v>
      </c>
      <c r="S24" s="18" t="e">
        <f t="shared" si="2"/>
        <v>#REF!</v>
      </c>
      <c r="T24" s="18" t="e">
        <f t="shared" si="3"/>
        <v>#REF!</v>
      </c>
      <c r="U24" s="18" t="e">
        <f t="shared" si="4"/>
        <v>#REF!</v>
      </c>
      <c r="V24" s="18" t="e">
        <f t="shared" si="5"/>
        <v>#REF!</v>
      </c>
      <c r="W24" s="18" t="e">
        <f t="shared" si="6"/>
        <v>#REF!</v>
      </c>
      <c r="X24" s="18" t="e">
        <f t="shared" si="7"/>
        <v>#REF!</v>
      </c>
      <c r="Y24" s="18" t="e">
        <f t="shared" si="8"/>
        <v>#REF!</v>
      </c>
      <c r="Z24" s="18" t="e">
        <f t="shared" si="9"/>
        <v>#REF!</v>
      </c>
      <c r="AA24" s="18" t="e">
        <f t="shared" si="10"/>
        <v>#REF!</v>
      </c>
      <c r="AB24" s="18" t="e">
        <f t="shared" si="11"/>
        <v>#REF!</v>
      </c>
      <c r="AC24" s="18" t="e">
        <f t="shared" si="12"/>
        <v>#REF!</v>
      </c>
      <c r="AD24" s="18" t="e">
        <f t="shared" si="13"/>
        <v>#REF!</v>
      </c>
      <c r="AE24" s="18" t="e">
        <f t="shared" si="14"/>
        <v>#REF!</v>
      </c>
      <c r="AF24" s="18" t="e">
        <f t="shared" si="15"/>
        <v>#REF!</v>
      </c>
      <c r="AG24" s="18" t="e">
        <f t="shared" si="16"/>
        <v>#REF!</v>
      </c>
      <c r="AH24" s="18" t="e">
        <f t="shared" si="17"/>
        <v>#REF!</v>
      </c>
      <c r="AI24" s="22" t="s">
        <v>152</v>
      </c>
      <c r="AJ24" s="18" t="e">
        <f t="shared" si="18"/>
        <v>#REF!</v>
      </c>
      <c r="AK24" s="20" t="s">
        <v>154</v>
      </c>
      <c r="AL24" s="18" t="e">
        <f t="shared" si="19"/>
        <v>#REF!</v>
      </c>
      <c r="AM24" s="18" t="e">
        <f t="shared" si="20"/>
        <v>#REF!</v>
      </c>
      <c r="AN24" s="18" t="e">
        <f t="shared" si="21"/>
        <v>#REF!</v>
      </c>
    </row>
    <row r="25" spans="12:40" x14ac:dyDescent="0.25">
      <c r="L25" s="19" t="e">
        <f>'UTT7 - DEPARTAMENTO'!#REF!</f>
        <v>#REF!</v>
      </c>
      <c r="M25" s="19" t="e">
        <f>'UTT7 - DEPARTAMENTO'!#REF!</f>
        <v>#REF!</v>
      </c>
      <c r="N25" s="22" t="s">
        <v>152</v>
      </c>
      <c r="O25" s="21" t="s">
        <v>153</v>
      </c>
      <c r="P25" s="20" t="s">
        <v>154</v>
      </c>
      <c r="Q25" s="18" t="e">
        <f t="shared" si="0"/>
        <v>#REF!</v>
      </c>
      <c r="R25" s="18" t="e">
        <f t="shared" si="1"/>
        <v>#REF!</v>
      </c>
      <c r="S25" s="18" t="e">
        <f t="shared" si="2"/>
        <v>#REF!</v>
      </c>
      <c r="T25" s="18" t="e">
        <f t="shared" si="3"/>
        <v>#REF!</v>
      </c>
      <c r="U25" s="18" t="e">
        <f t="shared" si="4"/>
        <v>#REF!</v>
      </c>
      <c r="V25" s="18" t="e">
        <f t="shared" si="5"/>
        <v>#REF!</v>
      </c>
      <c r="W25" s="18" t="e">
        <f t="shared" si="6"/>
        <v>#REF!</v>
      </c>
      <c r="X25" s="18" t="e">
        <f t="shared" si="7"/>
        <v>#REF!</v>
      </c>
      <c r="Y25" s="18" t="e">
        <f t="shared" si="8"/>
        <v>#REF!</v>
      </c>
      <c r="Z25" s="18" t="e">
        <f t="shared" si="9"/>
        <v>#REF!</v>
      </c>
      <c r="AA25" s="18" t="e">
        <f t="shared" si="10"/>
        <v>#REF!</v>
      </c>
      <c r="AB25" s="18" t="e">
        <f t="shared" si="11"/>
        <v>#REF!</v>
      </c>
      <c r="AC25" s="18" t="e">
        <f t="shared" si="12"/>
        <v>#REF!</v>
      </c>
      <c r="AD25" s="18" t="e">
        <f t="shared" si="13"/>
        <v>#REF!</v>
      </c>
      <c r="AE25" s="18" t="e">
        <f t="shared" si="14"/>
        <v>#REF!</v>
      </c>
      <c r="AF25" s="18" t="e">
        <f t="shared" si="15"/>
        <v>#REF!</v>
      </c>
      <c r="AG25" s="18" t="e">
        <f t="shared" si="16"/>
        <v>#REF!</v>
      </c>
      <c r="AH25" s="18" t="e">
        <f t="shared" si="17"/>
        <v>#REF!</v>
      </c>
      <c r="AI25" s="22" t="s">
        <v>152</v>
      </c>
      <c r="AJ25" s="18" t="e">
        <f t="shared" si="18"/>
        <v>#REF!</v>
      </c>
      <c r="AK25" s="20" t="s">
        <v>154</v>
      </c>
      <c r="AL25" s="18" t="e">
        <f t="shared" si="19"/>
        <v>#REF!</v>
      </c>
      <c r="AM25" s="18" t="e">
        <f t="shared" si="20"/>
        <v>#REF!</v>
      </c>
      <c r="AN25" s="18" t="e">
        <f t="shared" si="21"/>
        <v>#REF!</v>
      </c>
    </row>
    <row r="26" spans="12:40" x14ac:dyDescent="0.25">
      <c r="L26" s="19" t="e">
        <f>'UTT7 - DEPARTAMENTO'!#REF!</f>
        <v>#REF!</v>
      </c>
      <c r="M26" s="19" t="e">
        <f>'UTT7 - DEPARTAMENTO'!#REF!</f>
        <v>#REF!</v>
      </c>
      <c r="N26" s="22" t="s">
        <v>152</v>
      </c>
      <c r="O26" s="21" t="s">
        <v>153</v>
      </c>
      <c r="P26" s="20" t="s">
        <v>154</v>
      </c>
      <c r="Q26" s="18" t="e">
        <f t="shared" si="0"/>
        <v>#REF!</v>
      </c>
      <c r="R26" s="18" t="e">
        <f t="shared" si="1"/>
        <v>#REF!</v>
      </c>
      <c r="S26" s="18" t="e">
        <f t="shared" si="2"/>
        <v>#REF!</v>
      </c>
      <c r="T26" s="18" t="e">
        <f t="shared" si="3"/>
        <v>#REF!</v>
      </c>
      <c r="U26" s="18" t="e">
        <f t="shared" si="4"/>
        <v>#REF!</v>
      </c>
      <c r="V26" s="18" t="e">
        <f t="shared" si="5"/>
        <v>#REF!</v>
      </c>
      <c r="W26" s="18" t="e">
        <f t="shared" si="6"/>
        <v>#REF!</v>
      </c>
      <c r="X26" s="18" t="e">
        <f t="shared" si="7"/>
        <v>#REF!</v>
      </c>
      <c r="Y26" s="18" t="e">
        <f t="shared" si="8"/>
        <v>#REF!</v>
      </c>
      <c r="Z26" s="18" t="e">
        <f t="shared" si="9"/>
        <v>#REF!</v>
      </c>
      <c r="AA26" s="18" t="e">
        <f t="shared" si="10"/>
        <v>#REF!</v>
      </c>
      <c r="AB26" s="18" t="e">
        <f t="shared" si="11"/>
        <v>#REF!</v>
      </c>
      <c r="AC26" s="18" t="e">
        <f t="shared" si="12"/>
        <v>#REF!</v>
      </c>
      <c r="AD26" s="18" t="e">
        <f t="shared" si="13"/>
        <v>#REF!</v>
      </c>
      <c r="AE26" s="18" t="e">
        <f t="shared" si="14"/>
        <v>#REF!</v>
      </c>
      <c r="AF26" s="18" t="e">
        <f t="shared" si="15"/>
        <v>#REF!</v>
      </c>
      <c r="AG26" s="18" t="e">
        <f t="shared" si="16"/>
        <v>#REF!</v>
      </c>
      <c r="AH26" s="18" t="e">
        <f t="shared" si="17"/>
        <v>#REF!</v>
      </c>
      <c r="AI26" s="22" t="s">
        <v>152</v>
      </c>
      <c r="AJ26" s="18" t="e">
        <f t="shared" si="18"/>
        <v>#REF!</v>
      </c>
      <c r="AK26" s="20" t="s">
        <v>154</v>
      </c>
      <c r="AL26" s="18" t="e">
        <f t="shared" si="19"/>
        <v>#REF!</v>
      </c>
      <c r="AM26" s="18" t="e">
        <f t="shared" si="20"/>
        <v>#REF!</v>
      </c>
      <c r="AN26" s="18" t="e">
        <f t="shared" si="21"/>
        <v>#REF!</v>
      </c>
    </row>
    <row r="27" spans="12:40" x14ac:dyDescent="0.25">
      <c r="L27" s="19" t="e">
        <f>'UTT7 - DEPARTAMENTO'!#REF!</f>
        <v>#REF!</v>
      </c>
      <c r="M27" s="19" t="e">
        <f>'UTT7 - DEPARTAMENTO'!#REF!</f>
        <v>#REF!</v>
      </c>
      <c r="N27" s="22" t="s">
        <v>152</v>
      </c>
      <c r="O27" s="21" t="s">
        <v>153</v>
      </c>
      <c r="P27" s="20" t="s">
        <v>154</v>
      </c>
      <c r="Q27" s="18" t="e">
        <f t="shared" si="0"/>
        <v>#REF!</v>
      </c>
      <c r="R27" s="18" t="e">
        <f t="shared" si="1"/>
        <v>#REF!</v>
      </c>
      <c r="S27" s="18" t="e">
        <f t="shared" si="2"/>
        <v>#REF!</v>
      </c>
      <c r="T27" s="18" t="e">
        <f t="shared" si="3"/>
        <v>#REF!</v>
      </c>
      <c r="U27" s="18" t="e">
        <f t="shared" si="4"/>
        <v>#REF!</v>
      </c>
      <c r="V27" s="18" t="e">
        <f t="shared" si="5"/>
        <v>#REF!</v>
      </c>
      <c r="W27" s="18" t="e">
        <f t="shared" si="6"/>
        <v>#REF!</v>
      </c>
      <c r="X27" s="18" t="e">
        <f t="shared" si="7"/>
        <v>#REF!</v>
      </c>
      <c r="Y27" s="18" t="e">
        <f t="shared" si="8"/>
        <v>#REF!</v>
      </c>
      <c r="Z27" s="18" t="e">
        <f t="shared" si="9"/>
        <v>#REF!</v>
      </c>
      <c r="AA27" s="18" t="e">
        <f t="shared" si="10"/>
        <v>#REF!</v>
      </c>
      <c r="AB27" s="18" t="e">
        <f t="shared" si="11"/>
        <v>#REF!</v>
      </c>
      <c r="AC27" s="18" t="e">
        <f t="shared" si="12"/>
        <v>#REF!</v>
      </c>
      <c r="AD27" s="18" t="e">
        <f t="shared" si="13"/>
        <v>#REF!</v>
      </c>
      <c r="AE27" s="18" t="e">
        <f t="shared" si="14"/>
        <v>#REF!</v>
      </c>
      <c r="AF27" s="18" t="e">
        <f t="shared" si="15"/>
        <v>#REF!</v>
      </c>
      <c r="AG27" s="18" t="e">
        <f t="shared" si="16"/>
        <v>#REF!</v>
      </c>
      <c r="AH27" s="18" t="e">
        <f t="shared" si="17"/>
        <v>#REF!</v>
      </c>
      <c r="AI27" s="22" t="s">
        <v>152</v>
      </c>
      <c r="AJ27" s="18" t="e">
        <f t="shared" si="18"/>
        <v>#REF!</v>
      </c>
      <c r="AK27" s="20" t="s">
        <v>154</v>
      </c>
      <c r="AL27" s="18" t="e">
        <f t="shared" si="19"/>
        <v>#REF!</v>
      </c>
      <c r="AM27" s="18" t="e">
        <f t="shared" si="20"/>
        <v>#REF!</v>
      </c>
      <c r="AN27" s="18" t="e">
        <f t="shared" si="21"/>
        <v>#REF!</v>
      </c>
    </row>
    <row r="28" spans="12:40" x14ac:dyDescent="0.25">
      <c r="L28" s="19" t="e">
        <f>'UTT7 - DEPARTAMENTO'!#REF!</f>
        <v>#REF!</v>
      </c>
      <c r="M28" s="19" t="e">
        <f>'UTT7 - DEPARTAMENTO'!#REF!</f>
        <v>#REF!</v>
      </c>
      <c r="N28" s="22" t="s">
        <v>152</v>
      </c>
      <c r="O28" s="21" t="s">
        <v>153</v>
      </c>
      <c r="P28" s="20" t="s">
        <v>154</v>
      </c>
      <c r="Q28" s="18" t="e">
        <f t="shared" si="0"/>
        <v>#REF!</v>
      </c>
      <c r="R28" s="18" t="e">
        <f t="shared" si="1"/>
        <v>#REF!</v>
      </c>
      <c r="S28" s="18" t="e">
        <f t="shared" si="2"/>
        <v>#REF!</v>
      </c>
      <c r="T28" s="18" t="e">
        <f t="shared" si="3"/>
        <v>#REF!</v>
      </c>
      <c r="U28" s="18" t="e">
        <f t="shared" si="4"/>
        <v>#REF!</v>
      </c>
      <c r="V28" s="18" t="e">
        <f t="shared" si="5"/>
        <v>#REF!</v>
      </c>
      <c r="W28" s="18" t="e">
        <f t="shared" si="6"/>
        <v>#REF!</v>
      </c>
      <c r="X28" s="18" t="e">
        <f t="shared" si="7"/>
        <v>#REF!</v>
      </c>
      <c r="Y28" s="18" t="e">
        <f t="shared" si="8"/>
        <v>#REF!</v>
      </c>
      <c r="Z28" s="18" t="e">
        <f t="shared" si="9"/>
        <v>#REF!</v>
      </c>
      <c r="AA28" s="18" t="e">
        <f t="shared" si="10"/>
        <v>#REF!</v>
      </c>
      <c r="AB28" s="18" t="e">
        <f t="shared" si="11"/>
        <v>#REF!</v>
      </c>
      <c r="AC28" s="18" t="e">
        <f t="shared" si="12"/>
        <v>#REF!</v>
      </c>
      <c r="AD28" s="18" t="e">
        <f t="shared" si="13"/>
        <v>#REF!</v>
      </c>
      <c r="AE28" s="18" t="e">
        <f t="shared" si="14"/>
        <v>#REF!</v>
      </c>
      <c r="AF28" s="18" t="e">
        <f t="shared" si="15"/>
        <v>#REF!</v>
      </c>
      <c r="AG28" s="18" t="e">
        <f t="shared" si="16"/>
        <v>#REF!</v>
      </c>
      <c r="AH28" s="18" t="e">
        <f t="shared" si="17"/>
        <v>#REF!</v>
      </c>
      <c r="AI28" s="22" t="s">
        <v>152</v>
      </c>
      <c r="AJ28" s="18" t="e">
        <f t="shared" si="18"/>
        <v>#REF!</v>
      </c>
      <c r="AK28" s="20" t="s">
        <v>154</v>
      </c>
      <c r="AL28" s="18" t="e">
        <f t="shared" si="19"/>
        <v>#REF!</v>
      </c>
      <c r="AM28" s="18" t="e">
        <f t="shared" si="20"/>
        <v>#REF!</v>
      </c>
      <c r="AN28" s="18" t="e">
        <f t="shared" si="21"/>
        <v>#REF!</v>
      </c>
    </row>
    <row r="29" spans="12:40" x14ac:dyDescent="0.25">
      <c r="L29" s="19" t="e">
        <f>'UTT7 - DEPARTAMENTO'!#REF!</f>
        <v>#REF!</v>
      </c>
      <c r="M29" s="19" t="e">
        <f>'UTT7 - DEPARTAMENTO'!#REF!</f>
        <v>#REF!</v>
      </c>
      <c r="N29" s="22" t="s">
        <v>152</v>
      </c>
      <c r="O29" s="21" t="s">
        <v>153</v>
      </c>
      <c r="P29" s="20" t="s">
        <v>154</v>
      </c>
      <c r="Q29" s="18" t="e">
        <f t="shared" si="0"/>
        <v>#REF!</v>
      </c>
      <c r="R29" s="18" t="e">
        <f t="shared" si="1"/>
        <v>#REF!</v>
      </c>
      <c r="S29" s="18" t="e">
        <f t="shared" si="2"/>
        <v>#REF!</v>
      </c>
      <c r="T29" s="18" t="e">
        <f t="shared" si="3"/>
        <v>#REF!</v>
      </c>
      <c r="U29" s="18" t="e">
        <f t="shared" si="4"/>
        <v>#REF!</v>
      </c>
      <c r="V29" s="18" t="e">
        <f t="shared" si="5"/>
        <v>#REF!</v>
      </c>
      <c r="W29" s="18" t="e">
        <f t="shared" si="6"/>
        <v>#REF!</v>
      </c>
      <c r="X29" s="18" t="e">
        <f t="shared" si="7"/>
        <v>#REF!</v>
      </c>
      <c r="Y29" s="18" t="e">
        <f t="shared" si="8"/>
        <v>#REF!</v>
      </c>
      <c r="Z29" s="18" t="e">
        <f t="shared" si="9"/>
        <v>#REF!</v>
      </c>
      <c r="AA29" s="18" t="e">
        <f t="shared" si="10"/>
        <v>#REF!</v>
      </c>
      <c r="AB29" s="18" t="e">
        <f t="shared" si="11"/>
        <v>#REF!</v>
      </c>
      <c r="AC29" s="18" t="e">
        <f t="shared" si="12"/>
        <v>#REF!</v>
      </c>
      <c r="AD29" s="18" t="e">
        <f t="shared" si="13"/>
        <v>#REF!</v>
      </c>
      <c r="AE29" s="18" t="e">
        <f t="shared" si="14"/>
        <v>#REF!</v>
      </c>
      <c r="AF29" s="18" t="e">
        <f t="shared" si="15"/>
        <v>#REF!</v>
      </c>
      <c r="AG29" s="18" t="e">
        <f t="shared" si="16"/>
        <v>#REF!</v>
      </c>
      <c r="AH29" s="18" t="e">
        <f t="shared" si="17"/>
        <v>#REF!</v>
      </c>
      <c r="AI29" s="22" t="s">
        <v>152</v>
      </c>
      <c r="AJ29" s="18" t="e">
        <f t="shared" si="18"/>
        <v>#REF!</v>
      </c>
      <c r="AK29" s="20" t="s">
        <v>154</v>
      </c>
      <c r="AL29" s="18" t="e">
        <f t="shared" si="19"/>
        <v>#REF!</v>
      </c>
      <c r="AM29" s="18" t="e">
        <f t="shared" si="20"/>
        <v>#REF!</v>
      </c>
      <c r="AN29" s="18" t="e">
        <f t="shared" si="21"/>
        <v>#REF!</v>
      </c>
    </row>
    <row r="30" spans="12:40" x14ac:dyDescent="0.25">
      <c r="L30" s="19" t="e">
        <f>'UTT7 - DEPARTAMENTO'!#REF!</f>
        <v>#REF!</v>
      </c>
      <c r="M30" s="19" t="e">
        <f>'UTT7 - DEPARTAMENTO'!#REF!</f>
        <v>#REF!</v>
      </c>
      <c r="N30" s="22" t="s">
        <v>152</v>
      </c>
      <c r="O30" s="21" t="s">
        <v>153</v>
      </c>
      <c r="P30" s="20" t="s">
        <v>154</v>
      </c>
      <c r="Q30" s="18" t="e">
        <f t="shared" si="0"/>
        <v>#REF!</v>
      </c>
      <c r="R30" s="18" t="e">
        <f t="shared" si="1"/>
        <v>#REF!</v>
      </c>
      <c r="S30" s="18" t="e">
        <f t="shared" si="2"/>
        <v>#REF!</v>
      </c>
      <c r="T30" s="18" t="e">
        <f t="shared" si="3"/>
        <v>#REF!</v>
      </c>
      <c r="U30" s="18" t="e">
        <f t="shared" si="4"/>
        <v>#REF!</v>
      </c>
      <c r="V30" s="18" t="e">
        <f t="shared" si="5"/>
        <v>#REF!</v>
      </c>
      <c r="W30" s="18" t="e">
        <f t="shared" si="6"/>
        <v>#REF!</v>
      </c>
      <c r="X30" s="18" t="e">
        <f t="shared" si="7"/>
        <v>#REF!</v>
      </c>
      <c r="Y30" s="18" t="e">
        <f t="shared" si="8"/>
        <v>#REF!</v>
      </c>
      <c r="Z30" s="18" t="e">
        <f t="shared" si="9"/>
        <v>#REF!</v>
      </c>
      <c r="AA30" s="18" t="e">
        <f t="shared" si="10"/>
        <v>#REF!</v>
      </c>
      <c r="AB30" s="18" t="e">
        <f t="shared" si="11"/>
        <v>#REF!</v>
      </c>
      <c r="AC30" s="18" t="e">
        <f t="shared" si="12"/>
        <v>#REF!</v>
      </c>
      <c r="AD30" s="18" t="e">
        <f t="shared" si="13"/>
        <v>#REF!</v>
      </c>
      <c r="AE30" s="18" t="e">
        <f t="shared" si="14"/>
        <v>#REF!</v>
      </c>
      <c r="AF30" s="18" t="e">
        <f t="shared" si="15"/>
        <v>#REF!</v>
      </c>
      <c r="AG30" s="18" t="e">
        <f t="shared" si="16"/>
        <v>#REF!</v>
      </c>
      <c r="AH30" s="18" t="e">
        <f t="shared" si="17"/>
        <v>#REF!</v>
      </c>
      <c r="AI30" s="22" t="s">
        <v>152</v>
      </c>
      <c r="AJ30" s="18" t="e">
        <f t="shared" si="18"/>
        <v>#REF!</v>
      </c>
      <c r="AK30" s="20" t="s">
        <v>154</v>
      </c>
      <c r="AL30" s="18" t="e">
        <f t="shared" si="19"/>
        <v>#REF!</v>
      </c>
      <c r="AM30" s="18" t="e">
        <f t="shared" si="20"/>
        <v>#REF!</v>
      </c>
      <c r="AN30" s="18" t="e">
        <f t="shared" si="21"/>
        <v>#REF!</v>
      </c>
    </row>
    <row r="31" spans="12:40" x14ac:dyDescent="0.25">
      <c r="L31" s="19" t="e">
        <f>'UTT7 - DEPARTAMENTO'!#REF!</f>
        <v>#REF!</v>
      </c>
      <c r="M31" s="19" t="e">
        <f>'UTT7 - DEPARTAMENTO'!#REF!</f>
        <v>#REF!</v>
      </c>
      <c r="N31" s="22" t="s">
        <v>152</v>
      </c>
      <c r="O31" s="21" t="s">
        <v>153</v>
      </c>
      <c r="P31" s="20" t="s">
        <v>154</v>
      </c>
      <c r="Q31" s="18" t="e">
        <f t="shared" si="0"/>
        <v>#REF!</v>
      </c>
      <c r="R31" s="18" t="e">
        <f t="shared" si="1"/>
        <v>#REF!</v>
      </c>
      <c r="S31" s="18" t="e">
        <f t="shared" si="2"/>
        <v>#REF!</v>
      </c>
      <c r="T31" s="18" t="e">
        <f t="shared" si="3"/>
        <v>#REF!</v>
      </c>
      <c r="U31" s="18" t="e">
        <f t="shared" si="4"/>
        <v>#REF!</v>
      </c>
      <c r="V31" s="18" t="e">
        <f t="shared" si="5"/>
        <v>#REF!</v>
      </c>
      <c r="W31" s="18" t="e">
        <f t="shared" si="6"/>
        <v>#REF!</v>
      </c>
      <c r="X31" s="18" t="e">
        <f t="shared" si="7"/>
        <v>#REF!</v>
      </c>
      <c r="Y31" s="18" t="e">
        <f t="shared" si="8"/>
        <v>#REF!</v>
      </c>
      <c r="Z31" s="18" t="e">
        <f t="shared" si="9"/>
        <v>#REF!</v>
      </c>
      <c r="AA31" s="18" t="e">
        <f t="shared" si="10"/>
        <v>#REF!</v>
      </c>
      <c r="AB31" s="18" t="e">
        <f t="shared" si="11"/>
        <v>#REF!</v>
      </c>
      <c r="AC31" s="18" t="e">
        <f t="shared" si="12"/>
        <v>#REF!</v>
      </c>
      <c r="AD31" s="18" t="e">
        <f t="shared" si="13"/>
        <v>#REF!</v>
      </c>
      <c r="AE31" s="18" t="e">
        <f t="shared" si="14"/>
        <v>#REF!</v>
      </c>
      <c r="AF31" s="18" t="e">
        <f t="shared" si="15"/>
        <v>#REF!</v>
      </c>
      <c r="AG31" s="18" t="e">
        <f t="shared" si="16"/>
        <v>#REF!</v>
      </c>
      <c r="AH31" s="18" t="e">
        <f t="shared" si="17"/>
        <v>#REF!</v>
      </c>
      <c r="AI31" s="22" t="s">
        <v>152</v>
      </c>
      <c r="AJ31" s="18" t="e">
        <f t="shared" si="18"/>
        <v>#REF!</v>
      </c>
      <c r="AK31" s="20" t="s">
        <v>154</v>
      </c>
      <c r="AL31" s="18" t="e">
        <f t="shared" si="19"/>
        <v>#REF!</v>
      </c>
      <c r="AM31" s="18" t="e">
        <f t="shared" si="20"/>
        <v>#REF!</v>
      </c>
      <c r="AN31" s="18" t="e">
        <f t="shared" si="21"/>
        <v>#REF!</v>
      </c>
    </row>
    <row r="32" spans="12:40" x14ac:dyDescent="0.25">
      <c r="L32" s="19" t="e">
        <f>'UTT7 - DEPARTAMENTO'!#REF!</f>
        <v>#REF!</v>
      </c>
      <c r="M32" s="19" t="e">
        <f>'UTT7 - DEPARTAMENTO'!#REF!</f>
        <v>#REF!</v>
      </c>
      <c r="N32" s="22" t="s">
        <v>152</v>
      </c>
      <c r="O32" s="21" t="s">
        <v>153</v>
      </c>
      <c r="P32" s="20" t="s">
        <v>154</v>
      </c>
      <c r="Q32" s="18" t="e">
        <f t="shared" si="0"/>
        <v>#REF!</v>
      </c>
      <c r="R32" s="18" t="e">
        <f t="shared" si="1"/>
        <v>#REF!</v>
      </c>
      <c r="S32" s="18" t="e">
        <f t="shared" si="2"/>
        <v>#REF!</v>
      </c>
      <c r="T32" s="18" t="e">
        <f t="shared" si="3"/>
        <v>#REF!</v>
      </c>
      <c r="U32" s="18" t="e">
        <f t="shared" si="4"/>
        <v>#REF!</v>
      </c>
      <c r="V32" s="18" t="e">
        <f t="shared" si="5"/>
        <v>#REF!</v>
      </c>
      <c r="W32" s="18" t="e">
        <f t="shared" si="6"/>
        <v>#REF!</v>
      </c>
      <c r="X32" s="18" t="e">
        <f t="shared" si="7"/>
        <v>#REF!</v>
      </c>
      <c r="Y32" s="18" t="e">
        <f t="shared" si="8"/>
        <v>#REF!</v>
      </c>
      <c r="Z32" s="18" t="e">
        <f t="shared" si="9"/>
        <v>#REF!</v>
      </c>
      <c r="AA32" s="18" t="e">
        <f t="shared" si="10"/>
        <v>#REF!</v>
      </c>
      <c r="AB32" s="18" t="e">
        <f t="shared" si="11"/>
        <v>#REF!</v>
      </c>
      <c r="AC32" s="18" t="e">
        <f t="shared" si="12"/>
        <v>#REF!</v>
      </c>
      <c r="AD32" s="18" t="e">
        <f t="shared" si="13"/>
        <v>#REF!</v>
      </c>
      <c r="AE32" s="18" t="e">
        <f t="shared" si="14"/>
        <v>#REF!</v>
      </c>
      <c r="AF32" s="18" t="e">
        <f t="shared" si="15"/>
        <v>#REF!</v>
      </c>
      <c r="AG32" s="18" t="e">
        <f t="shared" si="16"/>
        <v>#REF!</v>
      </c>
      <c r="AH32" s="18" t="e">
        <f t="shared" si="17"/>
        <v>#REF!</v>
      </c>
      <c r="AI32" s="22" t="s">
        <v>152</v>
      </c>
      <c r="AJ32" s="18" t="e">
        <f t="shared" si="18"/>
        <v>#REF!</v>
      </c>
      <c r="AK32" s="20" t="s">
        <v>154</v>
      </c>
      <c r="AL32" s="18" t="e">
        <f t="shared" si="19"/>
        <v>#REF!</v>
      </c>
      <c r="AM32" s="18" t="e">
        <f t="shared" si="20"/>
        <v>#REF!</v>
      </c>
      <c r="AN32" s="18" t="e">
        <f t="shared" si="21"/>
        <v>#REF!</v>
      </c>
    </row>
    <row r="33" spans="12:40" x14ac:dyDescent="0.25">
      <c r="L33" s="19" t="e">
        <f>'UTT7 - DEPARTAMENTO'!#REF!</f>
        <v>#REF!</v>
      </c>
      <c r="M33" s="19" t="e">
        <f>'UTT7 - DEPARTAMENTO'!#REF!</f>
        <v>#REF!</v>
      </c>
      <c r="N33" s="22" t="s">
        <v>152</v>
      </c>
      <c r="O33" s="21" t="s">
        <v>153</v>
      </c>
      <c r="P33" s="20" t="s">
        <v>154</v>
      </c>
      <c r="Q33" s="18" t="e">
        <f t="shared" si="0"/>
        <v>#REF!</v>
      </c>
      <c r="R33" s="18" t="e">
        <f t="shared" si="1"/>
        <v>#REF!</v>
      </c>
      <c r="S33" s="18" t="e">
        <f t="shared" si="2"/>
        <v>#REF!</v>
      </c>
      <c r="T33" s="18" t="e">
        <f t="shared" si="3"/>
        <v>#REF!</v>
      </c>
      <c r="U33" s="18" t="e">
        <f t="shared" si="4"/>
        <v>#REF!</v>
      </c>
      <c r="V33" s="18" t="e">
        <f t="shared" si="5"/>
        <v>#REF!</v>
      </c>
      <c r="W33" s="18" t="e">
        <f t="shared" si="6"/>
        <v>#REF!</v>
      </c>
      <c r="X33" s="18" t="e">
        <f t="shared" si="7"/>
        <v>#REF!</v>
      </c>
      <c r="Y33" s="18" t="e">
        <f t="shared" si="8"/>
        <v>#REF!</v>
      </c>
      <c r="Z33" s="18" t="e">
        <f t="shared" si="9"/>
        <v>#REF!</v>
      </c>
      <c r="AA33" s="18" t="e">
        <f t="shared" si="10"/>
        <v>#REF!</v>
      </c>
      <c r="AB33" s="18" t="e">
        <f t="shared" si="11"/>
        <v>#REF!</v>
      </c>
      <c r="AC33" s="18" t="e">
        <f t="shared" si="12"/>
        <v>#REF!</v>
      </c>
      <c r="AD33" s="18" t="e">
        <f t="shared" si="13"/>
        <v>#REF!</v>
      </c>
      <c r="AE33" s="18" t="e">
        <f t="shared" si="14"/>
        <v>#REF!</v>
      </c>
      <c r="AF33" s="18" t="e">
        <f t="shared" si="15"/>
        <v>#REF!</v>
      </c>
      <c r="AG33" s="18" t="e">
        <f t="shared" si="16"/>
        <v>#REF!</v>
      </c>
      <c r="AH33" s="18" t="e">
        <f t="shared" si="17"/>
        <v>#REF!</v>
      </c>
      <c r="AI33" s="22" t="s">
        <v>152</v>
      </c>
      <c r="AJ33" s="18" t="e">
        <f t="shared" si="18"/>
        <v>#REF!</v>
      </c>
      <c r="AK33" s="20" t="s">
        <v>154</v>
      </c>
      <c r="AL33" s="18" t="e">
        <f t="shared" si="19"/>
        <v>#REF!</v>
      </c>
      <c r="AM33" s="18" t="e">
        <f t="shared" si="20"/>
        <v>#REF!</v>
      </c>
      <c r="AN33" s="18" t="e">
        <f t="shared" si="21"/>
        <v>#REF!</v>
      </c>
    </row>
    <row r="34" spans="12:40" x14ac:dyDescent="0.25">
      <c r="L34" s="19" t="e">
        <f>'UTT7 - DEPARTAMENTO'!#REF!</f>
        <v>#REF!</v>
      </c>
      <c r="M34" s="19" t="e">
        <f>'UTT7 - DEPARTAMENTO'!#REF!</f>
        <v>#REF!</v>
      </c>
      <c r="N34" s="22" t="s">
        <v>152</v>
      </c>
      <c r="O34" s="21" t="s">
        <v>153</v>
      </c>
      <c r="P34" s="20" t="s">
        <v>154</v>
      </c>
      <c r="Q34" s="18" t="e">
        <f t="shared" si="0"/>
        <v>#REF!</v>
      </c>
      <c r="R34" s="18" t="e">
        <f t="shared" si="1"/>
        <v>#REF!</v>
      </c>
      <c r="S34" s="18" t="e">
        <f t="shared" si="2"/>
        <v>#REF!</v>
      </c>
      <c r="T34" s="18" t="e">
        <f t="shared" si="3"/>
        <v>#REF!</v>
      </c>
      <c r="U34" s="18" t="e">
        <f t="shared" si="4"/>
        <v>#REF!</v>
      </c>
      <c r="V34" s="18" t="e">
        <f t="shared" si="5"/>
        <v>#REF!</v>
      </c>
      <c r="W34" s="18" t="e">
        <f t="shared" si="6"/>
        <v>#REF!</v>
      </c>
      <c r="X34" s="18" t="e">
        <f t="shared" si="7"/>
        <v>#REF!</v>
      </c>
      <c r="Y34" s="18" t="e">
        <f t="shared" si="8"/>
        <v>#REF!</v>
      </c>
      <c r="Z34" s="18" t="e">
        <f t="shared" si="9"/>
        <v>#REF!</v>
      </c>
      <c r="AA34" s="18" t="e">
        <f t="shared" si="10"/>
        <v>#REF!</v>
      </c>
      <c r="AB34" s="18" t="e">
        <f t="shared" si="11"/>
        <v>#REF!</v>
      </c>
      <c r="AC34" s="18" t="e">
        <f t="shared" si="12"/>
        <v>#REF!</v>
      </c>
      <c r="AD34" s="18" t="e">
        <f t="shared" si="13"/>
        <v>#REF!</v>
      </c>
      <c r="AE34" s="18" t="e">
        <f t="shared" si="14"/>
        <v>#REF!</v>
      </c>
      <c r="AF34" s="18" t="e">
        <f t="shared" si="15"/>
        <v>#REF!</v>
      </c>
      <c r="AG34" s="18" t="e">
        <f t="shared" si="16"/>
        <v>#REF!</v>
      </c>
      <c r="AH34" s="18" t="e">
        <f t="shared" si="17"/>
        <v>#REF!</v>
      </c>
      <c r="AI34" s="22" t="s">
        <v>152</v>
      </c>
      <c r="AJ34" s="18" t="e">
        <f t="shared" si="18"/>
        <v>#REF!</v>
      </c>
      <c r="AK34" s="20" t="s">
        <v>154</v>
      </c>
      <c r="AL34" s="18" t="e">
        <f t="shared" si="19"/>
        <v>#REF!</v>
      </c>
      <c r="AM34" s="18" t="e">
        <f t="shared" si="20"/>
        <v>#REF!</v>
      </c>
      <c r="AN34" s="18" t="e">
        <f t="shared" si="21"/>
        <v>#REF!</v>
      </c>
    </row>
    <row r="35" spans="12:40" x14ac:dyDescent="0.25">
      <c r="L35" s="19" t="e">
        <f>'UTT7 - DEPARTAMENTO'!#REF!</f>
        <v>#REF!</v>
      </c>
      <c r="M35" s="19" t="e">
        <f>'UTT7 - DEPARTAMENTO'!#REF!</f>
        <v>#REF!</v>
      </c>
      <c r="N35" s="22" t="s">
        <v>152</v>
      </c>
      <c r="O35" s="21" t="s">
        <v>153</v>
      </c>
      <c r="P35" s="20" t="s">
        <v>154</v>
      </c>
      <c r="Q35" s="18" t="e">
        <f t="shared" si="0"/>
        <v>#REF!</v>
      </c>
      <c r="R35" s="18" t="e">
        <f t="shared" si="1"/>
        <v>#REF!</v>
      </c>
      <c r="S35" s="18" t="e">
        <f t="shared" si="2"/>
        <v>#REF!</v>
      </c>
      <c r="T35" s="18" t="e">
        <f t="shared" si="3"/>
        <v>#REF!</v>
      </c>
      <c r="U35" s="18" t="e">
        <f t="shared" si="4"/>
        <v>#REF!</v>
      </c>
      <c r="V35" s="18" t="e">
        <f t="shared" si="5"/>
        <v>#REF!</v>
      </c>
      <c r="W35" s="18" t="e">
        <f t="shared" si="6"/>
        <v>#REF!</v>
      </c>
      <c r="X35" s="18" t="e">
        <f t="shared" si="7"/>
        <v>#REF!</v>
      </c>
      <c r="Y35" s="18" t="e">
        <f t="shared" si="8"/>
        <v>#REF!</v>
      </c>
      <c r="Z35" s="18" t="e">
        <f t="shared" si="9"/>
        <v>#REF!</v>
      </c>
      <c r="AA35" s="18" t="e">
        <f t="shared" si="10"/>
        <v>#REF!</v>
      </c>
      <c r="AB35" s="18" t="e">
        <f t="shared" si="11"/>
        <v>#REF!</v>
      </c>
      <c r="AC35" s="18" t="e">
        <f t="shared" si="12"/>
        <v>#REF!</v>
      </c>
      <c r="AD35" s="18" t="e">
        <f t="shared" si="13"/>
        <v>#REF!</v>
      </c>
      <c r="AE35" s="18" t="e">
        <f t="shared" si="14"/>
        <v>#REF!</v>
      </c>
      <c r="AF35" s="18" t="e">
        <f t="shared" si="15"/>
        <v>#REF!</v>
      </c>
      <c r="AG35" s="18" t="e">
        <f t="shared" si="16"/>
        <v>#REF!</v>
      </c>
      <c r="AH35" s="18" t="e">
        <f t="shared" si="17"/>
        <v>#REF!</v>
      </c>
      <c r="AI35" s="22" t="s">
        <v>152</v>
      </c>
      <c r="AJ35" s="18" t="e">
        <f t="shared" si="18"/>
        <v>#REF!</v>
      </c>
      <c r="AK35" s="20" t="s">
        <v>154</v>
      </c>
      <c r="AL35" s="18" t="e">
        <f t="shared" si="19"/>
        <v>#REF!</v>
      </c>
      <c r="AM35" s="18" t="e">
        <f t="shared" si="20"/>
        <v>#REF!</v>
      </c>
      <c r="AN35" s="18" t="e">
        <f t="shared" si="21"/>
        <v>#REF!</v>
      </c>
    </row>
    <row r="36" spans="12:40" x14ac:dyDescent="0.25">
      <c r="L36" s="19" t="e">
        <f>'UTT7 - DEPARTAMENTO'!#REF!</f>
        <v>#REF!</v>
      </c>
      <c r="M36" s="19" t="e">
        <f>'UTT7 - DEPARTAMENTO'!#REF!</f>
        <v>#REF!</v>
      </c>
      <c r="N36" s="22" t="s">
        <v>152</v>
      </c>
      <c r="O36" s="21" t="s">
        <v>153</v>
      </c>
      <c r="P36" s="20" t="s">
        <v>154</v>
      </c>
      <c r="Q36" s="18" t="e">
        <f t="shared" si="0"/>
        <v>#REF!</v>
      </c>
      <c r="R36" s="18" t="e">
        <f t="shared" si="1"/>
        <v>#REF!</v>
      </c>
      <c r="S36" s="18" t="e">
        <f t="shared" si="2"/>
        <v>#REF!</v>
      </c>
      <c r="T36" s="18" t="e">
        <f t="shared" si="3"/>
        <v>#REF!</v>
      </c>
      <c r="U36" s="18" t="e">
        <f t="shared" si="4"/>
        <v>#REF!</v>
      </c>
      <c r="V36" s="18" t="e">
        <f t="shared" si="5"/>
        <v>#REF!</v>
      </c>
      <c r="W36" s="18" t="e">
        <f t="shared" si="6"/>
        <v>#REF!</v>
      </c>
      <c r="X36" s="18" t="e">
        <f t="shared" si="7"/>
        <v>#REF!</v>
      </c>
      <c r="Y36" s="18" t="e">
        <f t="shared" si="8"/>
        <v>#REF!</v>
      </c>
      <c r="Z36" s="18" t="e">
        <f t="shared" si="9"/>
        <v>#REF!</v>
      </c>
      <c r="AA36" s="18" t="e">
        <f t="shared" si="10"/>
        <v>#REF!</v>
      </c>
      <c r="AB36" s="18" t="e">
        <f t="shared" si="11"/>
        <v>#REF!</v>
      </c>
      <c r="AC36" s="18" t="e">
        <f t="shared" si="12"/>
        <v>#REF!</v>
      </c>
      <c r="AD36" s="18" t="e">
        <f t="shared" si="13"/>
        <v>#REF!</v>
      </c>
      <c r="AE36" s="18" t="e">
        <f t="shared" si="14"/>
        <v>#REF!</v>
      </c>
      <c r="AF36" s="18" t="e">
        <f t="shared" si="15"/>
        <v>#REF!</v>
      </c>
      <c r="AG36" s="18" t="e">
        <f t="shared" si="16"/>
        <v>#REF!</v>
      </c>
      <c r="AH36" s="18" t="e">
        <f t="shared" si="17"/>
        <v>#REF!</v>
      </c>
      <c r="AI36" s="22" t="s">
        <v>152</v>
      </c>
      <c r="AJ36" s="18" t="e">
        <f t="shared" si="18"/>
        <v>#REF!</v>
      </c>
      <c r="AK36" s="20" t="s">
        <v>154</v>
      </c>
      <c r="AL36" s="18" t="e">
        <f t="shared" si="19"/>
        <v>#REF!</v>
      </c>
      <c r="AM36" s="18" t="e">
        <f t="shared" si="20"/>
        <v>#REF!</v>
      </c>
      <c r="AN36" s="18" t="e">
        <f t="shared" si="21"/>
        <v>#REF!</v>
      </c>
    </row>
    <row r="37" spans="12:40" x14ac:dyDescent="0.25">
      <c r="L37" s="19" t="e">
        <f>'UTT7 - DEPARTAMENTO'!#REF!</f>
        <v>#REF!</v>
      </c>
      <c r="M37" s="19" t="e">
        <f>'UTT7 - DEPARTAMENTO'!#REF!</f>
        <v>#REF!</v>
      </c>
      <c r="N37" s="22" t="s">
        <v>152</v>
      </c>
      <c r="O37" s="21" t="s">
        <v>153</v>
      </c>
      <c r="P37" s="20" t="s">
        <v>154</v>
      </c>
      <c r="Q37" s="18" t="e">
        <f t="shared" si="0"/>
        <v>#REF!</v>
      </c>
      <c r="R37" s="18" t="e">
        <f t="shared" si="1"/>
        <v>#REF!</v>
      </c>
      <c r="S37" s="18" t="e">
        <f t="shared" si="2"/>
        <v>#REF!</v>
      </c>
      <c r="T37" s="18" t="e">
        <f t="shared" si="3"/>
        <v>#REF!</v>
      </c>
      <c r="U37" s="18" t="e">
        <f t="shared" si="4"/>
        <v>#REF!</v>
      </c>
      <c r="V37" s="18" t="e">
        <f t="shared" si="5"/>
        <v>#REF!</v>
      </c>
      <c r="W37" s="18" t="e">
        <f t="shared" si="6"/>
        <v>#REF!</v>
      </c>
      <c r="X37" s="18" t="e">
        <f t="shared" si="7"/>
        <v>#REF!</v>
      </c>
      <c r="Y37" s="18" t="e">
        <f t="shared" si="8"/>
        <v>#REF!</v>
      </c>
      <c r="Z37" s="18" t="e">
        <f t="shared" si="9"/>
        <v>#REF!</v>
      </c>
      <c r="AA37" s="18" t="e">
        <f t="shared" si="10"/>
        <v>#REF!</v>
      </c>
      <c r="AB37" s="18" t="e">
        <f t="shared" si="11"/>
        <v>#REF!</v>
      </c>
      <c r="AC37" s="18" t="e">
        <f t="shared" si="12"/>
        <v>#REF!</v>
      </c>
      <c r="AD37" s="18" t="e">
        <f t="shared" si="13"/>
        <v>#REF!</v>
      </c>
      <c r="AE37" s="18" t="e">
        <f t="shared" si="14"/>
        <v>#REF!</v>
      </c>
      <c r="AF37" s="18" t="e">
        <f t="shared" si="15"/>
        <v>#REF!</v>
      </c>
      <c r="AG37" s="18" t="e">
        <f t="shared" si="16"/>
        <v>#REF!</v>
      </c>
      <c r="AH37" s="18" t="e">
        <f t="shared" si="17"/>
        <v>#REF!</v>
      </c>
      <c r="AI37" s="22" t="s">
        <v>152</v>
      </c>
      <c r="AJ37" s="18" t="e">
        <f t="shared" si="18"/>
        <v>#REF!</v>
      </c>
      <c r="AK37" s="20" t="s">
        <v>154</v>
      </c>
      <c r="AL37" s="18" t="e">
        <f t="shared" si="19"/>
        <v>#REF!</v>
      </c>
      <c r="AM37" s="18" t="e">
        <f t="shared" si="20"/>
        <v>#REF!</v>
      </c>
      <c r="AN37" s="18" t="e">
        <f t="shared" si="21"/>
        <v>#REF!</v>
      </c>
    </row>
    <row r="38" spans="12:40" x14ac:dyDescent="0.25">
      <c r="L38" s="19" t="e">
        <f>'UTT7 - DEPARTAMENTO'!#REF!</f>
        <v>#REF!</v>
      </c>
      <c r="M38" s="19" t="e">
        <f>'UTT7 - DEPARTAMENTO'!#REF!</f>
        <v>#REF!</v>
      </c>
      <c r="N38" s="22" t="s">
        <v>152</v>
      </c>
      <c r="O38" s="21" t="s">
        <v>153</v>
      </c>
      <c r="P38" s="20" t="s">
        <v>154</v>
      </c>
      <c r="Q38" s="18" t="e">
        <f t="shared" si="0"/>
        <v>#REF!</v>
      </c>
      <c r="R38" s="18" t="e">
        <f t="shared" si="1"/>
        <v>#REF!</v>
      </c>
      <c r="S38" s="18" t="e">
        <f t="shared" si="2"/>
        <v>#REF!</v>
      </c>
      <c r="T38" s="18" t="e">
        <f t="shared" si="3"/>
        <v>#REF!</v>
      </c>
      <c r="U38" s="18" t="e">
        <f t="shared" si="4"/>
        <v>#REF!</v>
      </c>
      <c r="V38" s="18" t="e">
        <f t="shared" si="5"/>
        <v>#REF!</v>
      </c>
      <c r="W38" s="18" t="e">
        <f t="shared" si="6"/>
        <v>#REF!</v>
      </c>
      <c r="X38" s="18" t="e">
        <f t="shared" si="7"/>
        <v>#REF!</v>
      </c>
      <c r="Y38" s="18" t="e">
        <f t="shared" si="8"/>
        <v>#REF!</v>
      </c>
      <c r="Z38" s="18" t="e">
        <f t="shared" si="9"/>
        <v>#REF!</v>
      </c>
      <c r="AA38" s="18" t="e">
        <f t="shared" si="10"/>
        <v>#REF!</v>
      </c>
      <c r="AB38" s="18" t="e">
        <f t="shared" si="11"/>
        <v>#REF!</v>
      </c>
      <c r="AC38" s="18" t="e">
        <f t="shared" si="12"/>
        <v>#REF!</v>
      </c>
      <c r="AD38" s="18" t="e">
        <f t="shared" si="13"/>
        <v>#REF!</v>
      </c>
      <c r="AE38" s="18" t="e">
        <f t="shared" si="14"/>
        <v>#REF!</v>
      </c>
      <c r="AF38" s="18" t="e">
        <f t="shared" si="15"/>
        <v>#REF!</v>
      </c>
      <c r="AG38" s="18" t="e">
        <f t="shared" si="16"/>
        <v>#REF!</v>
      </c>
      <c r="AH38" s="18" t="e">
        <f t="shared" si="17"/>
        <v>#REF!</v>
      </c>
      <c r="AI38" s="22" t="s">
        <v>152</v>
      </c>
      <c r="AJ38" s="18" t="e">
        <f t="shared" si="18"/>
        <v>#REF!</v>
      </c>
      <c r="AK38" s="20" t="s">
        <v>154</v>
      </c>
      <c r="AL38" s="18" t="e">
        <f t="shared" si="19"/>
        <v>#REF!</v>
      </c>
      <c r="AM38" s="18" t="e">
        <f t="shared" si="20"/>
        <v>#REF!</v>
      </c>
      <c r="AN38" s="18" t="e">
        <f t="shared" si="21"/>
        <v>#REF!</v>
      </c>
    </row>
    <row r="39" spans="12:40" x14ac:dyDescent="0.25">
      <c r="L39" s="19" t="e">
        <f>'UTT7 - DEPARTAMENTO'!#REF!</f>
        <v>#REF!</v>
      </c>
      <c r="M39" s="19" t="e">
        <f>'UTT7 - DEPARTAMENTO'!#REF!</f>
        <v>#REF!</v>
      </c>
      <c r="N39" s="22" t="s">
        <v>152</v>
      </c>
      <c r="O39" s="21" t="s">
        <v>153</v>
      </c>
      <c r="P39" s="20" t="s">
        <v>154</v>
      </c>
      <c r="Q39" s="18" t="e">
        <f t="shared" si="0"/>
        <v>#REF!</v>
      </c>
      <c r="R39" s="18" t="e">
        <f t="shared" si="1"/>
        <v>#REF!</v>
      </c>
      <c r="S39" s="18" t="e">
        <f t="shared" si="2"/>
        <v>#REF!</v>
      </c>
      <c r="T39" s="18" t="e">
        <f t="shared" si="3"/>
        <v>#REF!</v>
      </c>
      <c r="U39" s="18" t="e">
        <f t="shared" si="4"/>
        <v>#REF!</v>
      </c>
      <c r="V39" s="18" t="e">
        <f t="shared" si="5"/>
        <v>#REF!</v>
      </c>
      <c r="W39" s="18" t="e">
        <f t="shared" si="6"/>
        <v>#REF!</v>
      </c>
      <c r="X39" s="18" t="e">
        <f t="shared" si="7"/>
        <v>#REF!</v>
      </c>
      <c r="Y39" s="18" t="e">
        <f t="shared" si="8"/>
        <v>#REF!</v>
      </c>
      <c r="Z39" s="18" t="e">
        <f t="shared" si="9"/>
        <v>#REF!</v>
      </c>
      <c r="AA39" s="18" t="e">
        <f t="shared" si="10"/>
        <v>#REF!</v>
      </c>
      <c r="AB39" s="18" t="e">
        <f t="shared" si="11"/>
        <v>#REF!</v>
      </c>
      <c r="AC39" s="18" t="e">
        <f t="shared" si="12"/>
        <v>#REF!</v>
      </c>
      <c r="AD39" s="18" t="e">
        <f t="shared" si="13"/>
        <v>#REF!</v>
      </c>
      <c r="AE39" s="18" t="e">
        <f t="shared" si="14"/>
        <v>#REF!</v>
      </c>
      <c r="AF39" s="18" t="e">
        <f t="shared" si="15"/>
        <v>#REF!</v>
      </c>
      <c r="AG39" s="18" t="e">
        <f t="shared" si="16"/>
        <v>#REF!</v>
      </c>
      <c r="AH39" s="18" t="e">
        <f t="shared" si="17"/>
        <v>#REF!</v>
      </c>
      <c r="AI39" s="22" t="s">
        <v>152</v>
      </c>
      <c r="AJ39" s="18" t="e">
        <f t="shared" si="18"/>
        <v>#REF!</v>
      </c>
      <c r="AK39" s="20" t="s">
        <v>154</v>
      </c>
      <c r="AL39" s="18" t="e">
        <f t="shared" si="19"/>
        <v>#REF!</v>
      </c>
      <c r="AM39" s="18" t="e">
        <f t="shared" si="20"/>
        <v>#REF!</v>
      </c>
      <c r="AN39" s="18" t="e">
        <f t="shared" si="21"/>
        <v>#REF!</v>
      </c>
    </row>
    <row r="40" spans="12:40" x14ac:dyDescent="0.25">
      <c r="L40" s="19" t="e">
        <f>'UTT7 - DEPARTAMENTO'!#REF!</f>
        <v>#REF!</v>
      </c>
      <c r="M40" s="19" t="e">
        <f>'UTT7 - DEPARTAMENTO'!#REF!</f>
        <v>#REF!</v>
      </c>
      <c r="N40" s="22" t="s">
        <v>152</v>
      </c>
      <c r="O40" s="21" t="s">
        <v>153</v>
      </c>
      <c r="P40" s="20" t="s">
        <v>154</v>
      </c>
      <c r="Q40" s="18" t="e">
        <f t="shared" si="0"/>
        <v>#REF!</v>
      </c>
      <c r="R40" s="18" t="e">
        <f t="shared" si="1"/>
        <v>#REF!</v>
      </c>
      <c r="S40" s="18" t="e">
        <f t="shared" si="2"/>
        <v>#REF!</v>
      </c>
      <c r="T40" s="18" t="e">
        <f t="shared" si="3"/>
        <v>#REF!</v>
      </c>
      <c r="U40" s="18" t="e">
        <f t="shared" si="4"/>
        <v>#REF!</v>
      </c>
      <c r="V40" s="18" t="e">
        <f t="shared" si="5"/>
        <v>#REF!</v>
      </c>
      <c r="W40" s="18" t="e">
        <f t="shared" si="6"/>
        <v>#REF!</v>
      </c>
      <c r="X40" s="18" t="e">
        <f t="shared" si="7"/>
        <v>#REF!</v>
      </c>
      <c r="Y40" s="18" t="e">
        <f t="shared" si="8"/>
        <v>#REF!</v>
      </c>
      <c r="Z40" s="18" t="e">
        <f t="shared" si="9"/>
        <v>#REF!</v>
      </c>
      <c r="AA40" s="18" t="e">
        <f t="shared" si="10"/>
        <v>#REF!</v>
      </c>
      <c r="AB40" s="18" t="e">
        <f t="shared" si="11"/>
        <v>#REF!</v>
      </c>
      <c r="AC40" s="18" t="e">
        <f t="shared" si="12"/>
        <v>#REF!</v>
      </c>
      <c r="AD40" s="18" t="e">
        <f t="shared" si="13"/>
        <v>#REF!</v>
      </c>
      <c r="AE40" s="18" t="e">
        <f t="shared" si="14"/>
        <v>#REF!</v>
      </c>
      <c r="AF40" s="18" t="e">
        <f t="shared" si="15"/>
        <v>#REF!</v>
      </c>
      <c r="AG40" s="18" t="e">
        <f t="shared" si="16"/>
        <v>#REF!</v>
      </c>
      <c r="AH40" s="18" t="e">
        <f t="shared" si="17"/>
        <v>#REF!</v>
      </c>
      <c r="AI40" s="22" t="s">
        <v>152</v>
      </c>
      <c r="AJ40" s="18" t="e">
        <f t="shared" si="18"/>
        <v>#REF!</v>
      </c>
      <c r="AK40" s="20" t="s">
        <v>154</v>
      </c>
      <c r="AL40" s="18" t="e">
        <f t="shared" si="19"/>
        <v>#REF!</v>
      </c>
      <c r="AM40" s="18" t="e">
        <f t="shared" si="20"/>
        <v>#REF!</v>
      </c>
      <c r="AN40" s="18" t="e">
        <f t="shared" si="21"/>
        <v>#REF!</v>
      </c>
    </row>
    <row r="41" spans="12:40" x14ac:dyDescent="0.25">
      <c r="L41" s="19" t="e">
        <f>'UTT7 - DEPARTAMENTO'!#REF!</f>
        <v>#REF!</v>
      </c>
      <c r="M41" s="19" t="e">
        <f>'UTT7 - DEPARTAMENTO'!#REF!</f>
        <v>#REF!</v>
      </c>
      <c r="N41" s="22" t="s">
        <v>152</v>
      </c>
      <c r="O41" s="21" t="s">
        <v>153</v>
      </c>
      <c r="P41" s="20" t="s">
        <v>154</v>
      </c>
      <c r="Q41" s="18" t="e">
        <f t="shared" si="0"/>
        <v>#REF!</v>
      </c>
      <c r="R41" s="18" t="e">
        <f t="shared" si="1"/>
        <v>#REF!</v>
      </c>
      <c r="S41" s="18" t="e">
        <f t="shared" si="2"/>
        <v>#REF!</v>
      </c>
      <c r="T41" s="18" t="e">
        <f t="shared" si="3"/>
        <v>#REF!</v>
      </c>
      <c r="U41" s="18" t="e">
        <f t="shared" si="4"/>
        <v>#REF!</v>
      </c>
      <c r="V41" s="18" t="e">
        <f t="shared" si="5"/>
        <v>#REF!</v>
      </c>
      <c r="W41" s="18" t="e">
        <f t="shared" si="6"/>
        <v>#REF!</v>
      </c>
      <c r="X41" s="18" t="e">
        <f t="shared" si="7"/>
        <v>#REF!</v>
      </c>
      <c r="Y41" s="18" t="e">
        <f t="shared" si="8"/>
        <v>#REF!</v>
      </c>
      <c r="Z41" s="18" t="e">
        <f t="shared" si="9"/>
        <v>#REF!</v>
      </c>
      <c r="AA41" s="18" t="e">
        <f t="shared" si="10"/>
        <v>#REF!</v>
      </c>
      <c r="AB41" s="18" t="e">
        <f t="shared" si="11"/>
        <v>#REF!</v>
      </c>
      <c r="AC41" s="18" t="e">
        <f t="shared" si="12"/>
        <v>#REF!</v>
      </c>
      <c r="AD41" s="18" t="e">
        <f t="shared" si="13"/>
        <v>#REF!</v>
      </c>
      <c r="AE41" s="18" t="e">
        <f t="shared" si="14"/>
        <v>#REF!</v>
      </c>
      <c r="AF41" s="18" t="e">
        <f t="shared" si="15"/>
        <v>#REF!</v>
      </c>
      <c r="AG41" s="18" t="e">
        <f t="shared" si="16"/>
        <v>#REF!</v>
      </c>
      <c r="AH41" s="18" t="e">
        <f t="shared" si="17"/>
        <v>#REF!</v>
      </c>
      <c r="AI41" s="22" t="s">
        <v>152</v>
      </c>
      <c r="AJ41" s="18" t="e">
        <f t="shared" si="18"/>
        <v>#REF!</v>
      </c>
      <c r="AK41" s="20" t="s">
        <v>154</v>
      </c>
      <c r="AL41" s="18" t="e">
        <f t="shared" si="19"/>
        <v>#REF!</v>
      </c>
      <c r="AM41" s="18" t="e">
        <f t="shared" si="20"/>
        <v>#REF!</v>
      </c>
      <c r="AN41" s="18" t="e">
        <f t="shared" si="21"/>
        <v>#REF!</v>
      </c>
    </row>
    <row r="42" spans="12:40" x14ac:dyDescent="0.25">
      <c r="L42" s="19" t="e">
        <f>'UTT7 - DEPARTAMENTO'!#REF!</f>
        <v>#REF!</v>
      </c>
      <c r="M42" s="19" t="e">
        <f>'UTT7 - DEPARTAMENTO'!#REF!</f>
        <v>#REF!</v>
      </c>
      <c r="N42" s="22" t="s">
        <v>152</v>
      </c>
      <c r="O42" s="21" t="s">
        <v>153</v>
      </c>
      <c r="P42" s="20" t="s">
        <v>154</v>
      </c>
      <c r="Q42" s="18" t="e">
        <f t="shared" si="0"/>
        <v>#REF!</v>
      </c>
      <c r="R42" s="18" t="e">
        <f t="shared" si="1"/>
        <v>#REF!</v>
      </c>
      <c r="S42" s="18" t="e">
        <f t="shared" si="2"/>
        <v>#REF!</v>
      </c>
      <c r="T42" s="18" t="e">
        <f t="shared" si="3"/>
        <v>#REF!</v>
      </c>
      <c r="U42" s="18" t="e">
        <f t="shared" si="4"/>
        <v>#REF!</v>
      </c>
      <c r="V42" s="18" t="e">
        <f t="shared" si="5"/>
        <v>#REF!</v>
      </c>
      <c r="W42" s="18" t="e">
        <f t="shared" si="6"/>
        <v>#REF!</v>
      </c>
      <c r="X42" s="18" t="e">
        <f t="shared" si="7"/>
        <v>#REF!</v>
      </c>
      <c r="Y42" s="18" t="e">
        <f t="shared" si="8"/>
        <v>#REF!</v>
      </c>
      <c r="Z42" s="18" t="e">
        <f t="shared" si="9"/>
        <v>#REF!</v>
      </c>
      <c r="AA42" s="18" t="e">
        <f t="shared" si="10"/>
        <v>#REF!</v>
      </c>
      <c r="AB42" s="18" t="e">
        <f t="shared" si="11"/>
        <v>#REF!</v>
      </c>
      <c r="AC42" s="18" t="e">
        <f t="shared" si="12"/>
        <v>#REF!</v>
      </c>
      <c r="AD42" s="18" t="e">
        <f t="shared" si="13"/>
        <v>#REF!</v>
      </c>
      <c r="AE42" s="18" t="e">
        <f t="shared" si="14"/>
        <v>#REF!</v>
      </c>
      <c r="AF42" s="18" t="e">
        <f t="shared" si="15"/>
        <v>#REF!</v>
      </c>
      <c r="AG42" s="18" t="e">
        <f t="shared" si="16"/>
        <v>#REF!</v>
      </c>
      <c r="AH42" s="18" t="e">
        <f t="shared" si="17"/>
        <v>#REF!</v>
      </c>
      <c r="AI42" s="22" t="s">
        <v>152</v>
      </c>
      <c r="AJ42" s="18" t="e">
        <f t="shared" si="18"/>
        <v>#REF!</v>
      </c>
      <c r="AK42" s="20" t="s">
        <v>154</v>
      </c>
      <c r="AL42" s="18" t="e">
        <f t="shared" si="19"/>
        <v>#REF!</v>
      </c>
      <c r="AM42" s="18" t="e">
        <f t="shared" si="20"/>
        <v>#REF!</v>
      </c>
      <c r="AN42" s="18" t="e">
        <f t="shared" si="21"/>
        <v>#REF!</v>
      </c>
    </row>
    <row r="43" spans="12:40" x14ac:dyDescent="0.25">
      <c r="L43" s="19" t="e">
        <f>'UTT7 - DEPARTAMENTO'!#REF!</f>
        <v>#REF!</v>
      </c>
      <c r="M43" s="19" t="e">
        <f>'UTT7 - DEPARTAMENTO'!#REF!</f>
        <v>#REF!</v>
      </c>
      <c r="N43" s="22" t="s">
        <v>152</v>
      </c>
      <c r="O43" s="21" t="s">
        <v>153</v>
      </c>
      <c r="P43" s="20" t="s">
        <v>154</v>
      </c>
      <c r="Q43" s="18" t="e">
        <f t="shared" si="0"/>
        <v>#REF!</v>
      </c>
      <c r="R43" s="18" t="e">
        <f t="shared" si="1"/>
        <v>#REF!</v>
      </c>
      <c r="S43" s="18" t="e">
        <f t="shared" si="2"/>
        <v>#REF!</v>
      </c>
      <c r="T43" s="18" t="e">
        <f t="shared" si="3"/>
        <v>#REF!</v>
      </c>
      <c r="U43" s="18" t="e">
        <f t="shared" si="4"/>
        <v>#REF!</v>
      </c>
      <c r="V43" s="18" t="e">
        <f t="shared" si="5"/>
        <v>#REF!</v>
      </c>
      <c r="W43" s="18" t="e">
        <f t="shared" si="6"/>
        <v>#REF!</v>
      </c>
      <c r="X43" s="18" t="e">
        <f t="shared" si="7"/>
        <v>#REF!</v>
      </c>
      <c r="Y43" s="18" t="e">
        <f t="shared" si="8"/>
        <v>#REF!</v>
      </c>
      <c r="Z43" s="18" t="e">
        <f t="shared" si="9"/>
        <v>#REF!</v>
      </c>
      <c r="AA43" s="18" t="e">
        <f t="shared" si="10"/>
        <v>#REF!</v>
      </c>
      <c r="AB43" s="18" t="e">
        <f t="shared" si="11"/>
        <v>#REF!</v>
      </c>
      <c r="AC43" s="18" t="e">
        <f t="shared" si="12"/>
        <v>#REF!</v>
      </c>
      <c r="AD43" s="18" t="e">
        <f t="shared" si="13"/>
        <v>#REF!</v>
      </c>
      <c r="AE43" s="18" t="e">
        <f t="shared" si="14"/>
        <v>#REF!</v>
      </c>
      <c r="AF43" s="18" t="e">
        <f t="shared" si="15"/>
        <v>#REF!</v>
      </c>
      <c r="AG43" s="18" t="e">
        <f t="shared" si="16"/>
        <v>#REF!</v>
      </c>
      <c r="AH43" s="18" t="e">
        <f t="shared" si="17"/>
        <v>#REF!</v>
      </c>
      <c r="AI43" s="22" t="s">
        <v>152</v>
      </c>
      <c r="AJ43" s="18" t="e">
        <f t="shared" si="18"/>
        <v>#REF!</v>
      </c>
      <c r="AK43" s="20" t="s">
        <v>154</v>
      </c>
      <c r="AL43" s="18" t="e">
        <f t="shared" si="19"/>
        <v>#REF!</v>
      </c>
      <c r="AM43" s="18" t="e">
        <f t="shared" si="20"/>
        <v>#REF!</v>
      </c>
      <c r="AN43" s="18" t="e">
        <f t="shared" si="21"/>
        <v>#REF!</v>
      </c>
    </row>
    <row r="44" spans="12:40" x14ac:dyDescent="0.25">
      <c r="L44" s="19" t="e">
        <f>'UTT7 - DEPARTAMENTO'!#REF!</f>
        <v>#REF!</v>
      </c>
      <c r="M44" s="19" t="e">
        <f>'UTT7 - DEPARTAMENTO'!#REF!</f>
        <v>#REF!</v>
      </c>
      <c r="N44" s="22" t="s">
        <v>152</v>
      </c>
      <c r="O44" s="21" t="s">
        <v>153</v>
      </c>
      <c r="P44" s="20" t="s">
        <v>154</v>
      </c>
      <c r="Q44" s="18" t="e">
        <f t="shared" si="0"/>
        <v>#REF!</v>
      </c>
      <c r="R44" s="18" t="e">
        <f t="shared" si="1"/>
        <v>#REF!</v>
      </c>
      <c r="S44" s="18" t="e">
        <f t="shared" si="2"/>
        <v>#REF!</v>
      </c>
      <c r="T44" s="18" t="e">
        <f t="shared" si="3"/>
        <v>#REF!</v>
      </c>
      <c r="U44" s="18" t="e">
        <f t="shared" si="4"/>
        <v>#REF!</v>
      </c>
      <c r="V44" s="18" t="e">
        <f t="shared" si="5"/>
        <v>#REF!</v>
      </c>
      <c r="W44" s="18" t="e">
        <f t="shared" si="6"/>
        <v>#REF!</v>
      </c>
      <c r="X44" s="18" t="e">
        <f t="shared" si="7"/>
        <v>#REF!</v>
      </c>
      <c r="Y44" s="18" t="e">
        <f t="shared" si="8"/>
        <v>#REF!</v>
      </c>
      <c r="Z44" s="18" t="e">
        <f t="shared" si="9"/>
        <v>#REF!</v>
      </c>
      <c r="AA44" s="18" t="e">
        <f t="shared" si="10"/>
        <v>#REF!</v>
      </c>
      <c r="AB44" s="18" t="e">
        <f t="shared" si="11"/>
        <v>#REF!</v>
      </c>
      <c r="AC44" s="18" t="e">
        <f t="shared" si="12"/>
        <v>#REF!</v>
      </c>
      <c r="AD44" s="18" t="e">
        <f t="shared" si="13"/>
        <v>#REF!</v>
      </c>
      <c r="AE44" s="18" t="e">
        <f t="shared" si="14"/>
        <v>#REF!</v>
      </c>
      <c r="AF44" s="18" t="e">
        <f t="shared" si="15"/>
        <v>#REF!</v>
      </c>
      <c r="AG44" s="18" t="e">
        <f t="shared" si="16"/>
        <v>#REF!</v>
      </c>
      <c r="AH44" s="18" t="e">
        <f t="shared" si="17"/>
        <v>#REF!</v>
      </c>
      <c r="AI44" s="22" t="s">
        <v>152</v>
      </c>
      <c r="AJ44" s="18" t="e">
        <f t="shared" si="18"/>
        <v>#REF!</v>
      </c>
      <c r="AK44" s="20" t="s">
        <v>154</v>
      </c>
      <c r="AL44" s="18" t="e">
        <f t="shared" si="19"/>
        <v>#REF!</v>
      </c>
      <c r="AM44" s="18" t="e">
        <f t="shared" si="20"/>
        <v>#REF!</v>
      </c>
      <c r="AN44" s="18" t="e">
        <f t="shared" si="21"/>
        <v>#REF!</v>
      </c>
    </row>
    <row r="45" spans="12:40" x14ac:dyDescent="0.25">
      <c r="L45" s="19" t="e">
        <f>'UTT7 - DEPARTAMENTO'!#REF!</f>
        <v>#REF!</v>
      </c>
      <c r="M45" s="19" t="e">
        <f>'UTT7 - DEPARTAMENTO'!#REF!</f>
        <v>#REF!</v>
      </c>
      <c r="N45" s="22" t="s">
        <v>152</v>
      </c>
      <c r="O45" s="21" t="s">
        <v>153</v>
      </c>
      <c r="P45" s="20" t="s">
        <v>154</v>
      </c>
      <c r="Q45" s="18" t="e">
        <f t="shared" si="0"/>
        <v>#REF!</v>
      </c>
      <c r="R45" s="18" t="e">
        <f t="shared" si="1"/>
        <v>#REF!</v>
      </c>
      <c r="S45" s="18" t="e">
        <f t="shared" si="2"/>
        <v>#REF!</v>
      </c>
      <c r="T45" s="18" t="e">
        <f t="shared" si="3"/>
        <v>#REF!</v>
      </c>
      <c r="U45" s="18" t="e">
        <f t="shared" si="4"/>
        <v>#REF!</v>
      </c>
      <c r="V45" s="18" t="e">
        <f t="shared" si="5"/>
        <v>#REF!</v>
      </c>
      <c r="W45" s="18" t="e">
        <f t="shared" si="6"/>
        <v>#REF!</v>
      </c>
      <c r="X45" s="18" t="e">
        <f t="shared" si="7"/>
        <v>#REF!</v>
      </c>
      <c r="Y45" s="18" t="e">
        <f t="shared" si="8"/>
        <v>#REF!</v>
      </c>
      <c r="Z45" s="18" t="e">
        <f t="shared" si="9"/>
        <v>#REF!</v>
      </c>
      <c r="AA45" s="18" t="e">
        <f t="shared" si="10"/>
        <v>#REF!</v>
      </c>
      <c r="AB45" s="18" t="e">
        <f t="shared" si="11"/>
        <v>#REF!</v>
      </c>
      <c r="AC45" s="18" t="e">
        <f t="shared" si="12"/>
        <v>#REF!</v>
      </c>
      <c r="AD45" s="18" t="e">
        <f t="shared" si="13"/>
        <v>#REF!</v>
      </c>
      <c r="AE45" s="18" t="e">
        <f t="shared" si="14"/>
        <v>#REF!</v>
      </c>
      <c r="AF45" s="18" t="e">
        <f t="shared" si="15"/>
        <v>#REF!</v>
      </c>
      <c r="AG45" s="18" t="e">
        <f t="shared" si="16"/>
        <v>#REF!</v>
      </c>
      <c r="AH45" s="18" t="e">
        <f t="shared" si="17"/>
        <v>#REF!</v>
      </c>
      <c r="AI45" s="22" t="s">
        <v>152</v>
      </c>
      <c r="AJ45" s="18" t="e">
        <f t="shared" si="18"/>
        <v>#REF!</v>
      </c>
      <c r="AK45" s="20" t="s">
        <v>154</v>
      </c>
      <c r="AL45" s="18" t="e">
        <f t="shared" si="19"/>
        <v>#REF!</v>
      </c>
      <c r="AM45" s="18" t="e">
        <f t="shared" si="20"/>
        <v>#REF!</v>
      </c>
      <c r="AN45" s="18" t="e">
        <f t="shared" si="21"/>
        <v>#REF!</v>
      </c>
    </row>
    <row r="46" spans="12:40" x14ac:dyDescent="0.25">
      <c r="L46" s="19" t="e">
        <f>'UTT7 - DEPARTAMENTO'!#REF!</f>
        <v>#REF!</v>
      </c>
      <c r="M46" s="19" t="e">
        <f>'UTT7 - DEPARTAMENTO'!#REF!</f>
        <v>#REF!</v>
      </c>
      <c r="N46" s="22" t="s">
        <v>152</v>
      </c>
      <c r="O46" s="21" t="s">
        <v>153</v>
      </c>
      <c r="P46" s="20" t="s">
        <v>154</v>
      </c>
      <c r="Q46" s="18" t="e">
        <f t="shared" si="0"/>
        <v>#REF!</v>
      </c>
      <c r="R46" s="18" t="e">
        <f t="shared" si="1"/>
        <v>#REF!</v>
      </c>
      <c r="S46" s="18" t="e">
        <f t="shared" si="2"/>
        <v>#REF!</v>
      </c>
      <c r="T46" s="18" t="e">
        <f t="shared" si="3"/>
        <v>#REF!</v>
      </c>
      <c r="U46" s="18" t="e">
        <f t="shared" si="4"/>
        <v>#REF!</v>
      </c>
      <c r="V46" s="18" t="e">
        <f t="shared" si="5"/>
        <v>#REF!</v>
      </c>
      <c r="W46" s="18" t="e">
        <f t="shared" si="6"/>
        <v>#REF!</v>
      </c>
      <c r="X46" s="18" t="e">
        <f t="shared" si="7"/>
        <v>#REF!</v>
      </c>
      <c r="Y46" s="18" t="e">
        <f t="shared" si="8"/>
        <v>#REF!</v>
      </c>
      <c r="Z46" s="18" t="e">
        <f t="shared" si="9"/>
        <v>#REF!</v>
      </c>
      <c r="AA46" s="18" t="e">
        <f t="shared" si="10"/>
        <v>#REF!</v>
      </c>
      <c r="AB46" s="18" t="e">
        <f t="shared" si="11"/>
        <v>#REF!</v>
      </c>
      <c r="AC46" s="18" t="e">
        <f t="shared" si="12"/>
        <v>#REF!</v>
      </c>
      <c r="AD46" s="18" t="e">
        <f t="shared" si="13"/>
        <v>#REF!</v>
      </c>
      <c r="AE46" s="18" t="e">
        <f t="shared" si="14"/>
        <v>#REF!</v>
      </c>
      <c r="AF46" s="18" t="e">
        <f t="shared" si="15"/>
        <v>#REF!</v>
      </c>
      <c r="AG46" s="18" t="e">
        <f t="shared" si="16"/>
        <v>#REF!</v>
      </c>
      <c r="AH46" s="18" t="e">
        <f t="shared" si="17"/>
        <v>#REF!</v>
      </c>
      <c r="AI46" s="22" t="s">
        <v>152</v>
      </c>
      <c r="AJ46" s="18" t="e">
        <f t="shared" si="18"/>
        <v>#REF!</v>
      </c>
      <c r="AK46" s="20" t="s">
        <v>154</v>
      </c>
      <c r="AL46" s="18" t="e">
        <f t="shared" si="19"/>
        <v>#REF!</v>
      </c>
      <c r="AM46" s="18" t="e">
        <f t="shared" si="20"/>
        <v>#REF!</v>
      </c>
      <c r="AN46" s="18" t="e">
        <f t="shared" si="21"/>
        <v>#REF!</v>
      </c>
    </row>
    <row r="47" spans="12:40" x14ac:dyDescent="0.25">
      <c r="L47" s="19" t="e">
        <f>'UTT7 - DEPARTAMENTO'!#REF!</f>
        <v>#REF!</v>
      </c>
      <c r="M47" s="19" t="e">
        <f>'UTT7 - DEPARTAMENTO'!#REF!</f>
        <v>#REF!</v>
      </c>
      <c r="N47" s="22" t="s">
        <v>152</v>
      </c>
      <c r="O47" s="21" t="s">
        <v>153</v>
      </c>
      <c r="P47" s="20" t="s">
        <v>154</v>
      </c>
      <c r="Q47" s="18" t="e">
        <f t="shared" si="0"/>
        <v>#REF!</v>
      </c>
      <c r="R47" s="18" t="e">
        <f t="shared" si="1"/>
        <v>#REF!</v>
      </c>
      <c r="S47" s="18" t="e">
        <f t="shared" si="2"/>
        <v>#REF!</v>
      </c>
      <c r="T47" s="18" t="e">
        <f t="shared" si="3"/>
        <v>#REF!</v>
      </c>
      <c r="U47" s="18" t="e">
        <f t="shared" si="4"/>
        <v>#REF!</v>
      </c>
      <c r="V47" s="18" t="e">
        <f t="shared" si="5"/>
        <v>#REF!</v>
      </c>
      <c r="W47" s="18" t="e">
        <f t="shared" si="6"/>
        <v>#REF!</v>
      </c>
      <c r="X47" s="18" t="e">
        <f t="shared" si="7"/>
        <v>#REF!</v>
      </c>
      <c r="Y47" s="18" t="e">
        <f t="shared" si="8"/>
        <v>#REF!</v>
      </c>
      <c r="Z47" s="18" t="e">
        <f t="shared" si="9"/>
        <v>#REF!</v>
      </c>
      <c r="AA47" s="18" t="e">
        <f t="shared" si="10"/>
        <v>#REF!</v>
      </c>
      <c r="AB47" s="18" t="e">
        <f t="shared" si="11"/>
        <v>#REF!</v>
      </c>
      <c r="AC47" s="18" t="e">
        <f t="shared" si="12"/>
        <v>#REF!</v>
      </c>
      <c r="AD47" s="18" t="e">
        <f t="shared" si="13"/>
        <v>#REF!</v>
      </c>
      <c r="AE47" s="18" t="e">
        <f t="shared" si="14"/>
        <v>#REF!</v>
      </c>
      <c r="AF47" s="18" t="e">
        <f t="shared" si="15"/>
        <v>#REF!</v>
      </c>
      <c r="AG47" s="18" t="e">
        <f t="shared" si="16"/>
        <v>#REF!</v>
      </c>
      <c r="AH47" s="18" t="e">
        <f t="shared" si="17"/>
        <v>#REF!</v>
      </c>
      <c r="AI47" s="22" t="s">
        <v>152</v>
      </c>
      <c r="AJ47" s="18" t="e">
        <f t="shared" si="18"/>
        <v>#REF!</v>
      </c>
      <c r="AK47" s="20" t="s">
        <v>154</v>
      </c>
      <c r="AL47" s="18" t="e">
        <f t="shared" si="19"/>
        <v>#REF!</v>
      </c>
      <c r="AM47" s="18" t="e">
        <f t="shared" si="20"/>
        <v>#REF!</v>
      </c>
      <c r="AN47" s="18" t="e">
        <f t="shared" si="21"/>
        <v>#REF!</v>
      </c>
    </row>
    <row r="48" spans="12:40" x14ac:dyDescent="0.25">
      <c r="L48" s="19" t="e">
        <f>'UTT7 - DEPARTAMENTO'!#REF!</f>
        <v>#REF!</v>
      </c>
      <c r="M48" s="19" t="e">
        <f>'UTT7 - DEPARTAMENTO'!#REF!</f>
        <v>#REF!</v>
      </c>
      <c r="N48" s="22" t="s">
        <v>152</v>
      </c>
      <c r="O48" s="21" t="s">
        <v>153</v>
      </c>
      <c r="P48" s="20" t="s">
        <v>154</v>
      </c>
      <c r="Q48" s="18" t="e">
        <f t="shared" si="0"/>
        <v>#REF!</v>
      </c>
      <c r="R48" s="18" t="e">
        <f t="shared" si="1"/>
        <v>#REF!</v>
      </c>
      <c r="S48" s="18" t="e">
        <f t="shared" si="2"/>
        <v>#REF!</v>
      </c>
      <c r="T48" s="18" t="e">
        <f t="shared" si="3"/>
        <v>#REF!</v>
      </c>
      <c r="U48" s="18" t="e">
        <f t="shared" si="4"/>
        <v>#REF!</v>
      </c>
      <c r="V48" s="18" t="e">
        <f t="shared" si="5"/>
        <v>#REF!</v>
      </c>
      <c r="W48" s="18" t="e">
        <f t="shared" si="6"/>
        <v>#REF!</v>
      </c>
      <c r="X48" s="18" t="e">
        <f t="shared" si="7"/>
        <v>#REF!</v>
      </c>
      <c r="Y48" s="18" t="e">
        <f t="shared" si="8"/>
        <v>#REF!</v>
      </c>
      <c r="Z48" s="18" t="e">
        <f t="shared" si="9"/>
        <v>#REF!</v>
      </c>
      <c r="AA48" s="18" t="e">
        <f t="shared" si="10"/>
        <v>#REF!</v>
      </c>
      <c r="AB48" s="18" t="e">
        <f t="shared" si="11"/>
        <v>#REF!</v>
      </c>
      <c r="AC48" s="18" t="e">
        <f t="shared" si="12"/>
        <v>#REF!</v>
      </c>
      <c r="AD48" s="18" t="e">
        <f t="shared" si="13"/>
        <v>#REF!</v>
      </c>
      <c r="AE48" s="18" t="e">
        <f t="shared" si="14"/>
        <v>#REF!</v>
      </c>
      <c r="AF48" s="18" t="e">
        <f t="shared" si="15"/>
        <v>#REF!</v>
      </c>
      <c r="AG48" s="18" t="e">
        <f t="shared" si="16"/>
        <v>#REF!</v>
      </c>
      <c r="AH48" s="18" t="e">
        <f t="shared" si="17"/>
        <v>#REF!</v>
      </c>
      <c r="AI48" s="22" t="s">
        <v>152</v>
      </c>
      <c r="AJ48" s="18" t="e">
        <f t="shared" si="18"/>
        <v>#REF!</v>
      </c>
      <c r="AK48" s="20" t="s">
        <v>154</v>
      </c>
      <c r="AL48" s="18" t="e">
        <f t="shared" si="19"/>
        <v>#REF!</v>
      </c>
      <c r="AM48" s="18" t="e">
        <f t="shared" si="20"/>
        <v>#REF!</v>
      </c>
      <c r="AN48" s="18" t="e">
        <f t="shared" si="21"/>
        <v>#REF!</v>
      </c>
    </row>
    <row r="49" spans="12:40" x14ac:dyDescent="0.25">
      <c r="L49" s="19" t="e">
        <f>'UTT7 - DEPARTAMENTO'!#REF!</f>
        <v>#REF!</v>
      </c>
      <c r="M49" s="19" t="e">
        <f>'UTT7 - DEPARTAMENTO'!#REF!</f>
        <v>#REF!</v>
      </c>
      <c r="N49" s="22" t="s">
        <v>152</v>
      </c>
      <c r="O49" s="21" t="s">
        <v>153</v>
      </c>
      <c r="P49" s="20" t="s">
        <v>154</v>
      </c>
      <c r="Q49" s="18" t="e">
        <f t="shared" si="0"/>
        <v>#REF!</v>
      </c>
      <c r="R49" s="18" t="e">
        <f t="shared" si="1"/>
        <v>#REF!</v>
      </c>
      <c r="S49" s="18" t="e">
        <f t="shared" si="2"/>
        <v>#REF!</v>
      </c>
      <c r="T49" s="18" t="e">
        <f t="shared" si="3"/>
        <v>#REF!</v>
      </c>
      <c r="U49" s="18" t="e">
        <f t="shared" si="4"/>
        <v>#REF!</v>
      </c>
      <c r="V49" s="18" t="e">
        <f t="shared" si="5"/>
        <v>#REF!</v>
      </c>
      <c r="W49" s="18" t="e">
        <f t="shared" si="6"/>
        <v>#REF!</v>
      </c>
      <c r="X49" s="18" t="e">
        <f t="shared" si="7"/>
        <v>#REF!</v>
      </c>
      <c r="Y49" s="18" t="e">
        <f t="shared" si="8"/>
        <v>#REF!</v>
      </c>
      <c r="Z49" s="18" t="e">
        <f t="shared" si="9"/>
        <v>#REF!</v>
      </c>
      <c r="AA49" s="18" t="e">
        <f t="shared" si="10"/>
        <v>#REF!</v>
      </c>
      <c r="AB49" s="18" t="e">
        <f t="shared" si="11"/>
        <v>#REF!</v>
      </c>
      <c r="AC49" s="18" t="e">
        <f t="shared" si="12"/>
        <v>#REF!</v>
      </c>
      <c r="AD49" s="18" t="e">
        <f t="shared" si="13"/>
        <v>#REF!</v>
      </c>
      <c r="AE49" s="18" t="e">
        <f t="shared" si="14"/>
        <v>#REF!</v>
      </c>
      <c r="AF49" s="18" t="e">
        <f t="shared" si="15"/>
        <v>#REF!</v>
      </c>
      <c r="AG49" s="18" t="e">
        <f t="shared" si="16"/>
        <v>#REF!</v>
      </c>
      <c r="AH49" s="18" t="e">
        <f t="shared" si="17"/>
        <v>#REF!</v>
      </c>
      <c r="AI49" s="22" t="s">
        <v>152</v>
      </c>
      <c r="AJ49" s="18" t="e">
        <f t="shared" si="18"/>
        <v>#REF!</v>
      </c>
      <c r="AK49" s="20" t="s">
        <v>154</v>
      </c>
      <c r="AL49" s="18" t="e">
        <f t="shared" si="19"/>
        <v>#REF!</v>
      </c>
      <c r="AM49" s="18" t="e">
        <f t="shared" si="20"/>
        <v>#REF!</v>
      </c>
      <c r="AN49" s="18" t="e">
        <f t="shared" si="21"/>
        <v>#REF!</v>
      </c>
    </row>
    <row r="50" spans="12:40" x14ac:dyDescent="0.25">
      <c r="L50" s="19" t="e">
        <f>'UTT7 - DEPARTAMENTO'!#REF!</f>
        <v>#REF!</v>
      </c>
      <c r="M50" s="19" t="e">
        <f>'UTT7 - DEPARTAMENTO'!#REF!</f>
        <v>#REF!</v>
      </c>
      <c r="N50" s="22" t="s">
        <v>152</v>
      </c>
      <c r="O50" s="21" t="s">
        <v>153</v>
      </c>
      <c r="P50" s="20" t="s">
        <v>154</v>
      </c>
      <c r="Q50" s="18" t="e">
        <f t="shared" si="0"/>
        <v>#REF!</v>
      </c>
      <c r="R50" s="18" t="e">
        <f t="shared" si="1"/>
        <v>#REF!</v>
      </c>
      <c r="S50" s="18" t="e">
        <f t="shared" si="2"/>
        <v>#REF!</v>
      </c>
      <c r="T50" s="18" t="e">
        <f t="shared" si="3"/>
        <v>#REF!</v>
      </c>
      <c r="U50" s="18" t="e">
        <f t="shared" si="4"/>
        <v>#REF!</v>
      </c>
      <c r="V50" s="18" t="e">
        <f t="shared" si="5"/>
        <v>#REF!</v>
      </c>
      <c r="W50" s="18" t="e">
        <f t="shared" si="6"/>
        <v>#REF!</v>
      </c>
      <c r="X50" s="18" t="e">
        <f t="shared" si="7"/>
        <v>#REF!</v>
      </c>
      <c r="Y50" s="18" t="e">
        <f t="shared" si="8"/>
        <v>#REF!</v>
      </c>
      <c r="Z50" s="18" t="e">
        <f t="shared" si="9"/>
        <v>#REF!</v>
      </c>
      <c r="AA50" s="18" t="e">
        <f t="shared" si="10"/>
        <v>#REF!</v>
      </c>
      <c r="AB50" s="18" t="e">
        <f t="shared" si="11"/>
        <v>#REF!</v>
      </c>
      <c r="AC50" s="18" t="e">
        <f t="shared" si="12"/>
        <v>#REF!</v>
      </c>
      <c r="AD50" s="18" t="e">
        <f t="shared" si="13"/>
        <v>#REF!</v>
      </c>
      <c r="AE50" s="18" t="e">
        <f t="shared" si="14"/>
        <v>#REF!</v>
      </c>
      <c r="AF50" s="18" t="e">
        <f t="shared" si="15"/>
        <v>#REF!</v>
      </c>
      <c r="AG50" s="18" t="e">
        <f t="shared" si="16"/>
        <v>#REF!</v>
      </c>
      <c r="AH50" s="18" t="e">
        <f t="shared" si="17"/>
        <v>#REF!</v>
      </c>
      <c r="AI50" s="22" t="s">
        <v>152</v>
      </c>
      <c r="AJ50" s="18" t="e">
        <f t="shared" si="18"/>
        <v>#REF!</v>
      </c>
      <c r="AK50" s="20" t="s">
        <v>154</v>
      </c>
      <c r="AL50" s="18" t="e">
        <f t="shared" si="19"/>
        <v>#REF!</v>
      </c>
      <c r="AM50" s="18" t="e">
        <f t="shared" si="20"/>
        <v>#REF!</v>
      </c>
      <c r="AN50" s="18" t="e">
        <f t="shared" si="21"/>
        <v>#REF!</v>
      </c>
    </row>
    <row r="51" spans="12:40" x14ac:dyDescent="0.25">
      <c r="L51" s="19" t="e">
        <f>'UTT7 - DEPARTAMENTO'!#REF!</f>
        <v>#REF!</v>
      </c>
      <c r="M51" s="19" t="e">
        <f>'UTT7 - DEPARTAMENTO'!#REF!</f>
        <v>#REF!</v>
      </c>
      <c r="N51" s="22" t="s">
        <v>152</v>
      </c>
      <c r="O51" s="21" t="s">
        <v>153</v>
      </c>
      <c r="P51" s="20" t="s">
        <v>154</v>
      </c>
      <c r="Q51" s="18" t="e">
        <f t="shared" si="0"/>
        <v>#REF!</v>
      </c>
      <c r="R51" s="18" t="e">
        <f t="shared" si="1"/>
        <v>#REF!</v>
      </c>
      <c r="S51" s="18" t="e">
        <f t="shared" si="2"/>
        <v>#REF!</v>
      </c>
      <c r="T51" s="18" t="e">
        <f t="shared" si="3"/>
        <v>#REF!</v>
      </c>
      <c r="U51" s="18" t="e">
        <f t="shared" si="4"/>
        <v>#REF!</v>
      </c>
      <c r="V51" s="18" t="e">
        <f t="shared" si="5"/>
        <v>#REF!</v>
      </c>
      <c r="W51" s="18" t="e">
        <f t="shared" si="6"/>
        <v>#REF!</v>
      </c>
      <c r="X51" s="18" t="e">
        <f t="shared" si="7"/>
        <v>#REF!</v>
      </c>
      <c r="Y51" s="18" t="e">
        <f t="shared" si="8"/>
        <v>#REF!</v>
      </c>
      <c r="Z51" s="18" t="e">
        <f t="shared" si="9"/>
        <v>#REF!</v>
      </c>
      <c r="AA51" s="18" t="e">
        <f t="shared" si="10"/>
        <v>#REF!</v>
      </c>
      <c r="AB51" s="18" t="e">
        <f t="shared" si="11"/>
        <v>#REF!</v>
      </c>
      <c r="AC51" s="18" t="e">
        <f t="shared" si="12"/>
        <v>#REF!</v>
      </c>
      <c r="AD51" s="18" t="e">
        <f t="shared" si="13"/>
        <v>#REF!</v>
      </c>
      <c r="AE51" s="18" t="e">
        <f t="shared" si="14"/>
        <v>#REF!</v>
      </c>
      <c r="AF51" s="18" t="e">
        <f t="shared" si="15"/>
        <v>#REF!</v>
      </c>
      <c r="AG51" s="18" t="e">
        <f t="shared" si="16"/>
        <v>#REF!</v>
      </c>
      <c r="AH51" s="18" t="e">
        <f t="shared" si="17"/>
        <v>#REF!</v>
      </c>
      <c r="AI51" s="22" t="s">
        <v>152</v>
      </c>
      <c r="AJ51" s="18" t="e">
        <f t="shared" si="18"/>
        <v>#REF!</v>
      </c>
      <c r="AK51" s="20" t="s">
        <v>154</v>
      </c>
      <c r="AL51" s="18" t="e">
        <f t="shared" si="19"/>
        <v>#REF!</v>
      </c>
      <c r="AM51" s="18" t="e">
        <f t="shared" si="20"/>
        <v>#REF!</v>
      </c>
      <c r="AN51" s="18" t="e">
        <f t="shared" si="21"/>
        <v>#REF!</v>
      </c>
    </row>
    <row r="52" spans="12:40" x14ac:dyDescent="0.25">
      <c r="L52" s="19" t="e">
        <f>'UTT7 - DEPARTAMENTO'!#REF!</f>
        <v>#REF!</v>
      </c>
      <c r="M52" s="19" t="e">
        <f>'UTT7 - DEPARTAMENTO'!#REF!</f>
        <v>#REF!</v>
      </c>
      <c r="N52" s="22" t="s">
        <v>152</v>
      </c>
      <c r="O52" s="21" t="s">
        <v>153</v>
      </c>
      <c r="P52" s="20" t="s">
        <v>154</v>
      </c>
      <c r="Q52" s="18" t="e">
        <f t="shared" si="0"/>
        <v>#REF!</v>
      </c>
      <c r="R52" s="18" t="e">
        <f t="shared" si="1"/>
        <v>#REF!</v>
      </c>
      <c r="S52" s="18" t="e">
        <f t="shared" si="2"/>
        <v>#REF!</v>
      </c>
      <c r="T52" s="18" t="e">
        <f t="shared" si="3"/>
        <v>#REF!</v>
      </c>
      <c r="U52" s="18" t="e">
        <f t="shared" si="4"/>
        <v>#REF!</v>
      </c>
      <c r="V52" s="18" t="e">
        <f t="shared" si="5"/>
        <v>#REF!</v>
      </c>
      <c r="W52" s="18" t="e">
        <f t="shared" si="6"/>
        <v>#REF!</v>
      </c>
      <c r="X52" s="18" t="e">
        <f t="shared" si="7"/>
        <v>#REF!</v>
      </c>
      <c r="Y52" s="18" t="e">
        <f t="shared" si="8"/>
        <v>#REF!</v>
      </c>
      <c r="Z52" s="18" t="e">
        <f t="shared" si="9"/>
        <v>#REF!</v>
      </c>
      <c r="AA52" s="18" t="e">
        <f t="shared" si="10"/>
        <v>#REF!</v>
      </c>
      <c r="AB52" s="18" t="e">
        <f t="shared" si="11"/>
        <v>#REF!</v>
      </c>
      <c r="AC52" s="18" t="e">
        <f t="shared" si="12"/>
        <v>#REF!</v>
      </c>
      <c r="AD52" s="18" t="e">
        <f t="shared" si="13"/>
        <v>#REF!</v>
      </c>
      <c r="AE52" s="18" t="e">
        <f t="shared" si="14"/>
        <v>#REF!</v>
      </c>
      <c r="AF52" s="18" t="e">
        <f t="shared" si="15"/>
        <v>#REF!</v>
      </c>
      <c r="AG52" s="18" t="e">
        <f t="shared" si="16"/>
        <v>#REF!</v>
      </c>
      <c r="AH52" s="18" t="e">
        <f t="shared" si="17"/>
        <v>#REF!</v>
      </c>
      <c r="AI52" s="22" t="s">
        <v>152</v>
      </c>
      <c r="AJ52" s="18" t="e">
        <f t="shared" si="18"/>
        <v>#REF!</v>
      </c>
      <c r="AK52" s="20" t="s">
        <v>154</v>
      </c>
      <c r="AL52" s="18" t="e">
        <f t="shared" si="19"/>
        <v>#REF!</v>
      </c>
      <c r="AM52" s="18" t="e">
        <f t="shared" si="20"/>
        <v>#REF!</v>
      </c>
      <c r="AN52" s="18" t="e">
        <f t="shared" si="21"/>
        <v>#REF!</v>
      </c>
    </row>
    <row r="53" spans="12:40" x14ac:dyDescent="0.25">
      <c r="L53" s="19" t="e">
        <f>'UTT7 - DEPARTAMENTO'!#REF!</f>
        <v>#REF!</v>
      </c>
      <c r="M53" s="19" t="e">
        <f>'UTT7 - DEPARTAMENTO'!#REF!</f>
        <v>#REF!</v>
      </c>
      <c r="N53" s="22" t="s">
        <v>152</v>
      </c>
      <c r="O53" s="21" t="s">
        <v>153</v>
      </c>
      <c r="P53" s="20" t="s">
        <v>154</v>
      </c>
      <c r="Q53" s="18" t="e">
        <f t="shared" si="0"/>
        <v>#REF!</v>
      </c>
      <c r="R53" s="18" t="e">
        <f t="shared" si="1"/>
        <v>#REF!</v>
      </c>
      <c r="S53" s="18" t="e">
        <f t="shared" si="2"/>
        <v>#REF!</v>
      </c>
      <c r="T53" s="18" t="e">
        <f t="shared" si="3"/>
        <v>#REF!</v>
      </c>
      <c r="U53" s="18" t="e">
        <f t="shared" si="4"/>
        <v>#REF!</v>
      </c>
      <c r="V53" s="18" t="e">
        <f t="shared" si="5"/>
        <v>#REF!</v>
      </c>
      <c r="W53" s="18" t="e">
        <f t="shared" si="6"/>
        <v>#REF!</v>
      </c>
      <c r="X53" s="18" t="e">
        <f t="shared" si="7"/>
        <v>#REF!</v>
      </c>
      <c r="Y53" s="18" t="e">
        <f t="shared" si="8"/>
        <v>#REF!</v>
      </c>
      <c r="Z53" s="18" t="e">
        <f t="shared" si="9"/>
        <v>#REF!</v>
      </c>
      <c r="AA53" s="18" t="e">
        <f t="shared" si="10"/>
        <v>#REF!</v>
      </c>
      <c r="AB53" s="18" t="e">
        <f t="shared" si="11"/>
        <v>#REF!</v>
      </c>
      <c r="AC53" s="18" t="e">
        <f t="shared" si="12"/>
        <v>#REF!</v>
      </c>
      <c r="AD53" s="18" t="e">
        <f t="shared" si="13"/>
        <v>#REF!</v>
      </c>
      <c r="AE53" s="18" t="e">
        <f t="shared" si="14"/>
        <v>#REF!</v>
      </c>
      <c r="AF53" s="18" t="e">
        <f t="shared" si="15"/>
        <v>#REF!</v>
      </c>
      <c r="AG53" s="18" t="e">
        <f t="shared" si="16"/>
        <v>#REF!</v>
      </c>
      <c r="AH53" s="18" t="e">
        <f t="shared" si="17"/>
        <v>#REF!</v>
      </c>
      <c r="AI53" s="22" t="s">
        <v>152</v>
      </c>
      <c r="AJ53" s="18" t="e">
        <f t="shared" si="18"/>
        <v>#REF!</v>
      </c>
      <c r="AK53" s="20" t="s">
        <v>154</v>
      </c>
      <c r="AL53" s="18" t="e">
        <f t="shared" si="19"/>
        <v>#REF!</v>
      </c>
      <c r="AM53" s="18" t="e">
        <f t="shared" si="20"/>
        <v>#REF!</v>
      </c>
      <c r="AN53" s="18" t="e">
        <f t="shared" si="21"/>
        <v>#REF!</v>
      </c>
    </row>
    <row r="54" spans="12:40" x14ac:dyDescent="0.25">
      <c r="L54" s="19" t="e">
        <f>'UTT7 - DEPARTAMENTO'!#REF!</f>
        <v>#REF!</v>
      </c>
      <c r="M54" s="19" t="e">
        <f>'UTT7 - DEPARTAMENTO'!#REF!</f>
        <v>#REF!</v>
      </c>
      <c r="N54" s="22" t="s">
        <v>152</v>
      </c>
      <c r="O54" s="21" t="s">
        <v>153</v>
      </c>
      <c r="P54" s="20" t="s">
        <v>154</v>
      </c>
      <c r="Q54" s="18" t="e">
        <f t="shared" si="0"/>
        <v>#REF!</v>
      </c>
      <c r="R54" s="18" t="e">
        <f t="shared" si="1"/>
        <v>#REF!</v>
      </c>
      <c r="S54" s="18" t="e">
        <f t="shared" si="2"/>
        <v>#REF!</v>
      </c>
      <c r="T54" s="18" t="e">
        <f t="shared" si="3"/>
        <v>#REF!</v>
      </c>
      <c r="U54" s="18" t="e">
        <f t="shared" si="4"/>
        <v>#REF!</v>
      </c>
      <c r="V54" s="18" t="e">
        <f t="shared" si="5"/>
        <v>#REF!</v>
      </c>
      <c r="W54" s="18" t="e">
        <f t="shared" si="6"/>
        <v>#REF!</v>
      </c>
      <c r="X54" s="18" t="e">
        <f t="shared" si="7"/>
        <v>#REF!</v>
      </c>
      <c r="Y54" s="18" t="e">
        <f t="shared" si="8"/>
        <v>#REF!</v>
      </c>
      <c r="Z54" s="18" t="e">
        <f t="shared" si="9"/>
        <v>#REF!</v>
      </c>
      <c r="AA54" s="18" t="e">
        <f t="shared" si="10"/>
        <v>#REF!</v>
      </c>
      <c r="AB54" s="18" t="e">
        <f t="shared" si="11"/>
        <v>#REF!</v>
      </c>
      <c r="AC54" s="18" t="e">
        <f t="shared" si="12"/>
        <v>#REF!</v>
      </c>
      <c r="AD54" s="18" t="e">
        <f t="shared" si="13"/>
        <v>#REF!</v>
      </c>
      <c r="AE54" s="18" t="e">
        <f t="shared" si="14"/>
        <v>#REF!</v>
      </c>
      <c r="AF54" s="18" t="e">
        <f t="shared" si="15"/>
        <v>#REF!</v>
      </c>
      <c r="AG54" s="18" t="e">
        <f t="shared" si="16"/>
        <v>#REF!</v>
      </c>
      <c r="AH54" s="18" t="e">
        <f t="shared" si="17"/>
        <v>#REF!</v>
      </c>
      <c r="AI54" s="22" t="s">
        <v>152</v>
      </c>
      <c r="AJ54" s="18" t="e">
        <f t="shared" si="18"/>
        <v>#REF!</v>
      </c>
      <c r="AK54" s="20" t="s">
        <v>154</v>
      </c>
      <c r="AL54" s="18" t="e">
        <f t="shared" si="19"/>
        <v>#REF!</v>
      </c>
      <c r="AM54" s="18" t="e">
        <f t="shared" si="20"/>
        <v>#REF!</v>
      </c>
      <c r="AN54" s="18" t="e">
        <f t="shared" si="21"/>
        <v>#REF!</v>
      </c>
    </row>
    <row r="55" spans="12:40" x14ac:dyDescent="0.25">
      <c r="L55" s="19" t="e">
        <f>'UTT7 - DEPARTAMENTO'!#REF!</f>
        <v>#REF!</v>
      </c>
      <c r="M55" s="19" t="e">
        <f>'UTT7 - DEPARTAMENTO'!#REF!</f>
        <v>#REF!</v>
      </c>
      <c r="N55" s="22" t="s">
        <v>152</v>
      </c>
      <c r="O55" s="21" t="s">
        <v>153</v>
      </c>
      <c r="P55" s="20" t="s">
        <v>154</v>
      </c>
      <c r="Q55" s="18" t="e">
        <f t="shared" si="0"/>
        <v>#REF!</v>
      </c>
      <c r="R55" s="18" t="e">
        <f t="shared" si="1"/>
        <v>#REF!</v>
      </c>
      <c r="S55" s="18" t="e">
        <f t="shared" si="2"/>
        <v>#REF!</v>
      </c>
      <c r="T55" s="18" t="e">
        <f t="shared" si="3"/>
        <v>#REF!</v>
      </c>
      <c r="U55" s="18" t="e">
        <f t="shared" si="4"/>
        <v>#REF!</v>
      </c>
      <c r="V55" s="18" t="e">
        <f t="shared" si="5"/>
        <v>#REF!</v>
      </c>
      <c r="W55" s="18" t="e">
        <f t="shared" si="6"/>
        <v>#REF!</v>
      </c>
      <c r="X55" s="18" t="e">
        <f t="shared" si="7"/>
        <v>#REF!</v>
      </c>
      <c r="Y55" s="18" t="e">
        <f t="shared" si="8"/>
        <v>#REF!</v>
      </c>
      <c r="Z55" s="18" t="e">
        <f t="shared" si="9"/>
        <v>#REF!</v>
      </c>
      <c r="AA55" s="18" t="e">
        <f t="shared" si="10"/>
        <v>#REF!</v>
      </c>
      <c r="AB55" s="18" t="e">
        <f t="shared" si="11"/>
        <v>#REF!</v>
      </c>
      <c r="AC55" s="18" t="e">
        <f t="shared" si="12"/>
        <v>#REF!</v>
      </c>
      <c r="AD55" s="18" t="e">
        <f t="shared" si="13"/>
        <v>#REF!</v>
      </c>
      <c r="AE55" s="18" t="e">
        <f t="shared" si="14"/>
        <v>#REF!</v>
      </c>
      <c r="AF55" s="18" t="e">
        <f t="shared" si="15"/>
        <v>#REF!</v>
      </c>
      <c r="AG55" s="18" t="e">
        <f t="shared" si="16"/>
        <v>#REF!</v>
      </c>
      <c r="AH55" s="18" t="e">
        <f t="shared" si="17"/>
        <v>#REF!</v>
      </c>
      <c r="AI55" s="22" t="s">
        <v>152</v>
      </c>
      <c r="AJ55" s="18" t="e">
        <f t="shared" si="18"/>
        <v>#REF!</v>
      </c>
      <c r="AK55" s="20" t="s">
        <v>154</v>
      </c>
      <c r="AL55" s="18" t="e">
        <f t="shared" si="19"/>
        <v>#REF!</v>
      </c>
      <c r="AM55" s="18" t="e">
        <f t="shared" si="20"/>
        <v>#REF!</v>
      </c>
      <c r="AN55" s="18" t="e">
        <f t="shared" si="21"/>
        <v>#REF!</v>
      </c>
    </row>
    <row r="56" spans="12:40" x14ac:dyDescent="0.25">
      <c r="L56" s="19" t="e">
        <f>'UTT7 - DEPARTAMENTO'!#REF!</f>
        <v>#REF!</v>
      </c>
      <c r="M56" s="19" t="e">
        <f>'UTT7 - DEPARTAMENTO'!#REF!</f>
        <v>#REF!</v>
      </c>
      <c r="N56" s="22" t="s">
        <v>152</v>
      </c>
      <c r="O56" s="21" t="s">
        <v>153</v>
      </c>
      <c r="P56" s="20" t="s">
        <v>154</v>
      </c>
      <c r="Q56" s="18" t="e">
        <f t="shared" si="0"/>
        <v>#REF!</v>
      </c>
      <c r="R56" s="18" t="e">
        <f t="shared" si="1"/>
        <v>#REF!</v>
      </c>
      <c r="S56" s="18" t="e">
        <f t="shared" si="2"/>
        <v>#REF!</v>
      </c>
      <c r="T56" s="18" t="e">
        <f t="shared" si="3"/>
        <v>#REF!</v>
      </c>
      <c r="U56" s="18" t="e">
        <f t="shared" si="4"/>
        <v>#REF!</v>
      </c>
      <c r="V56" s="18" t="e">
        <f t="shared" si="5"/>
        <v>#REF!</v>
      </c>
      <c r="W56" s="18" t="e">
        <f t="shared" si="6"/>
        <v>#REF!</v>
      </c>
      <c r="X56" s="18" t="e">
        <f t="shared" si="7"/>
        <v>#REF!</v>
      </c>
      <c r="Y56" s="18" t="e">
        <f t="shared" si="8"/>
        <v>#REF!</v>
      </c>
      <c r="Z56" s="18" t="e">
        <f t="shared" si="9"/>
        <v>#REF!</v>
      </c>
      <c r="AA56" s="18" t="e">
        <f t="shared" si="10"/>
        <v>#REF!</v>
      </c>
      <c r="AB56" s="18" t="e">
        <f t="shared" si="11"/>
        <v>#REF!</v>
      </c>
      <c r="AC56" s="18" t="e">
        <f t="shared" si="12"/>
        <v>#REF!</v>
      </c>
      <c r="AD56" s="18" t="e">
        <f t="shared" si="13"/>
        <v>#REF!</v>
      </c>
      <c r="AE56" s="18" t="e">
        <f t="shared" si="14"/>
        <v>#REF!</v>
      </c>
      <c r="AF56" s="18" t="e">
        <f t="shared" si="15"/>
        <v>#REF!</v>
      </c>
      <c r="AG56" s="18" t="e">
        <f t="shared" si="16"/>
        <v>#REF!</v>
      </c>
      <c r="AH56" s="18" t="e">
        <f t="shared" si="17"/>
        <v>#REF!</v>
      </c>
      <c r="AI56" s="22" t="s">
        <v>152</v>
      </c>
      <c r="AJ56" s="18" t="e">
        <f t="shared" si="18"/>
        <v>#REF!</v>
      </c>
      <c r="AK56" s="20" t="s">
        <v>154</v>
      </c>
      <c r="AL56" s="18" t="e">
        <f t="shared" si="19"/>
        <v>#REF!</v>
      </c>
      <c r="AM56" s="18" t="e">
        <f t="shared" si="20"/>
        <v>#REF!</v>
      </c>
      <c r="AN56" s="18" t="e">
        <f t="shared" si="21"/>
        <v>#REF!</v>
      </c>
    </row>
    <row r="57" spans="12:40" x14ac:dyDescent="0.25">
      <c r="L57" s="19" t="e">
        <f>'UTT7 - DEPARTAMENTO'!#REF!</f>
        <v>#REF!</v>
      </c>
      <c r="M57" s="19" t="e">
        <f>'UTT7 - DEPARTAMENTO'!#REF!</f>
        <v>#REF!</v>
      </c>
      <c r="N57" s="22" t="s">
        <v>152</v>
      </c>
      <c r="O57" s="21" t="s">
        <v>153</v>
      </c>
      <c r="P57" s="20" t="s">
        <v>154</v>
      </c>
      <c r="Q57" s="18" t="e">
        <f t="shared" si="0"/>
        <v>#REF!</v>
      </c>
      <c r="R57" s="18" t="e">
        <f t="shared" si="1"/>
        <v>#REF!</v>
      </c>
      <c r="S57" s="18" t="e">
        <f t="shared" si="2"/>
        <v>#REF!</v>
      </c>
      <c r="T57" s="18" t="e">
        <f t="shared" si="3"/>
        <v>#REF!</v>
      </c>
      <c r="U57" s="18" t="e">
        <f t="shared" si="4"/>
        <v>#REF!</v>
      </c>
      <c r="V57" s="18" t="e">
        <f t="shared" si="5"/>
        <v>#REF!</v>
      </c>
      <c r="W57" s="18" t="e">
        <f t="shared" si="6"/>
        <v>#REF!</v>
      </c>
      <c r="X57" s="18" t="e">
        <f t="shared" si="7"/>
        <v>#REF!</v>
      </c>
      <c r="Y57" s="18" t="e">
        <f t="shared" si="8"/>
        <v>#REF!</v>
      </c>
      <c r="Z57" s="18" t="e">
        <f t="shared" si="9"/>
        <v>#REF!</v>
      </c>
      <c r="AA57" s="18" t="e">
        <f t="shared" si="10"/>
        <v>#REF!</v>
      </c>
      <c r="AB57" s="18" t="e">
        <f t="shared" si="11"/>
        <v>#REF!</v>
      </c>
      <c r="AC57" s="18" t="e">
        <f t="shared" si="12"/>
        <v>#REF!</v>
      </c>
      <c r="AD57" s="18" t="e">
        <f t="shared" si="13"/>
        <v>#REF!</v>
      </c>
      <c r="AE57" s="18" t="e">
        <f t="shared" si="14"/>
        <v>#REF!</v>
      </c>
      <c r="AF57" s="18" t="e">
        <f t="shared" si="15"/>
        <v>#REF!</v>
      </c>
      <c r="AG57" s="18" t="e">
        <f t="shared" si="16"/>
        <v>#REF!</v>
      </c>
      <c r="AH57" s="18" t="e">
        <f t="shared" si="17"/>
        <v>#REF!</v>
      </c>
      <c r="AI57" s="22" t="s">
        <v>152</v>
      </c>
      <c r="AJ57" s="18" t="e">
        <f t="shared" si="18"/>
        <v>#REF!</v>
      </c>
      <c r="AK57" s="20" t="s">
        <v>154</v>
      </c>
      <c r="AL57" s="18" t="e">
        <f t="shared" si="19"/>
        <v>#REF!</v>
      </c>
      <c r="AM57" s="18" t="e">
        <f t="shared" si="20"/>
        <v>#REF!</v>
      </c>
      <c r="AN57" s="18" t="e">
        <f t="shared" si="21"/>
        <v>#REF!</v>
      </c>
    </row>
    <row r="58" spans="12:40" x14ac:dyDescent="0.25">
      <c r="L58" s="19" t="e">
        <f>'UTT7 - DEPARTAMENTO'!#REF!</f>
        <v>#REF!</v>
      </c>
      <c r="M58" s="19" t="e">
        <f>'UTT7 - DEPARTAMENTO'!#REF!</f>
        <v>#REF!</v>
      </c>
      <c r="N58" s="22" t="s">
        <v>152</v>
      </c>
      <c r="O58" s="21" t="s">
        <v>153</v>
      </c>
      <c r="P58" s="20" t="s">
        <v>154</v>
      </c>
      <c r="Q58" s="18" t="e">
        <f t="shared" si="0"/>
        <v>#REF!</v>
      </c>
      <c r="R58" s="18" t="e">
        <f t="shared" si="1"/>
        <v>#REF!</v>
      </c>
      <c r="S58" s="18" t="e">
        <f t="shared" si="2"/>
        <v>#REF!</v>
      </c>
      <c r="T58" s="18" t="e">
        <f t="shared" si="3"/>
        <v>#REF!</v>
      </c>
      <c r="U58" s="18" t="e">
        <f t="shared" si="4"/>
        <v>#REF!</v>
      </c>
      <c r="V58" s="18" t="e">
        <f t="shared" si="5"/>
        <v>#REF!</v>
      </c>
      <c r="W58" s="18" t="e">
        <f t="shared" si="6"/>
        <v>#REF!</v>
      </c>
      <c r="X58" s="18" t="e">
        <f t="shared" si="7"/>
        <v>#REF!</v>
      </c>
      <c r="Y58" s="18" t="e">
        <f t="shared" si="8"/>
        <v>#REF!</v>
      </c>
      <c r="Z58" s="18" t="e">
        <f t="shared" si="9"/>
        <v>#REF!</v>
      </c>
      <c r="AA58" s="18" t="e">
        <f t="shared" si="10"/>
        <v>#REF!</v>
      </c>
      <c r="AB58" s="18" t="e">
        <f t="shared" si="11"/>
        <v>#REF!</v>
      </c>
      <c r="AC58" s="18" t="e">
        <f t="shared" si="12"/>
        <v>#REF!</v>
      </c>
      <c r="AD58" s="18" t="e">
        <f t="shared" si="13"/>
        <v>#REF!</v>
      </c>
      <c r="AE58" s="18" t="e">
        <f t="shared" si="14"/>
        <v>#REF!</v>
      </c>
      <c r="AF58" s="18" t="e">
        <f t="shared" si="15"/>
        <v>#REF!</v>
      </c>
      <c r="AG58" s="18" t="e">
        <f t="shared" si="16"/>
        <v>#REF!</v>
      </c>
      <c r="AH58" s="18" t="e">
        <f t="shared" si="17"/>
        <v>#REF!</v>
      </c>
      <c r="AI58" s="22" t="s">
        <v>152</v>
      </c>
      <c r="AJ58" s="18" t="e">
        <f t="shared" si="18"/>
        <v>#REF!</v>
      </c>
      <c r="AK58" s="20" t="s">
        <v>154</v>
      </c>
      <c r="AL58" s="18" t="e">
        <f t="shared" si="19"/>
        <v>#REF!</v>
      </c>
      <c r="AM58" s="18" t="e">
        <f t="shared" si="20"/>
        <v>#REF!</v>
      </c>
      <c r="AN58" s="18" t="e">
        <f t="shared" si="21"/>
        <v>#REF!</v>
      </c>
    </row>
    <row r="59" spans="12:40" x14ac:dyDescent="0.25">
      <c r="L59" s="19" t="e">
        <f>'UTT7 - DEPARTAMENTO'!#REF!</f>
        <v>#REF!</v>
      </c>
      <c r="M59" s="19" t="e">
        <f>'UTT7 - DEPARTAMENTO'!#REF!</f>
        <v>#REF!</v>
      </c>
      <c r="N59" s="22" t="s">
        <v>152</v>
      </c>
      <c r="O59" s="21" t="s">
        <v>153</v>
      </c>
      <c r="P59" s="20" t="s">
        <v>154</v>
      </c>
      <c r="Q59" s="18" t="e">
        <f t="shared" si="0"/>
        <v>#REF!</v>
      </c>
      <c r="R59" s="18" t="e">
        <f t="shared" si="1"/>
        <v>#REF!</v>
      </c>
      <c r="S59" s="18" t="e">
        <f t="shared" si="2"/>
        <v>#REF!</v>
      </c>
      <c r="T59" s="18" t="e">
        <f t="shared" si="3"/>
        <v>#REF!</v>
      </c>
      <c r="U59" s="18" t="e">
        <f t="shared" si="4"/>
        <v>#REF!</v>
      </c>
      <c r="V59" s="18" t="e">
        <f t="shared" si="5"/>
        <v>#REF!</v>
      </c>
      <c r="W59" s="18" t="e">
        <f t="shared" si="6"/>
        <v>#REF!</v>
      </c>
      <c r="X59" s="18" t="e">
        <f t="shared" si="7"/>
        <v>#REF!</v>
      </c>
      <c r="Y59" s="18" t="e">
        <f t="shared" si="8"/>
        <v>#REF!</v>
      </c>
      <c r="Z59" s="18" t="e">
        <f t="shared" si="9"/>
        <v>#REF!</v>
      </c>
      <c r="AA59" s="18" t="e">
        <f t="shared" si="10"/>
        <v>#REF!</v>
      </c>
      <c r="AB59" s="18" t="e">
        <f t="shared" si="11"/>
        <v>#REF!</v>
      </c>
      <c r="AC59" s="18" t="e">
        <f t="shared" si="12"/>
        <v>#REF!</v>
      </c>
      <c r="AD59" s="18" t="e">
        <f t="shared" si="13"/>
        <v>#REF!</v>
      </c>
      <c r="AE59" s="18" t="e">
        <f t="shared" si="14"/>
        <v>#REF!</v>
      </c>
      <c r="AF59" s="18" t="e">
        <f t="shared" si="15"/>
        <v>#REF!</v>
      </c>
      <c r="AG59" s="18" t="e">
        <f t="shared" si="16"/>
        <v>#REF!</v>
      </c>
      <c r="AH59" s="18" t="e">
        <f t="shared" si="17"/>
        <v>#REF!</v>
      </c>
      <c r="AI59" s="22" t="s">
        <v>152</v>
      </c>
      <c r="AJ59" s="18" t="e">
        <f t="shared" si="18"/>
        <v>#REF!</v>
      </c>
      <c r="AK59" s="20" t="s">
        <v>154</v>
      </c>
      <c r="AL59" s="18" t="e">
        <f t="shared" si="19"/>
        <v>#REF!</v>
      </c>
      <c r="AM59" s="18" t="e">
        <f t="shared" si="20"/>
        <v>#REF!</v>
      </c>
      <c r="AN59" s="18" t="e">
        <f t="shared" si="21"/>
        <v>#REF!</v>
      </c>
    </row>
    <row r="60" spans="12:40" x14ac:dyDescent="0.25">
      <c r="L60" s="19" t="e">
        <f>'UTT7 - DEPARTAMENTO'!#REF!</f>
        <v>#REF!</v>
      </c>
      <c r="M60" s="19" t="e">
        <f>'UTT7 - DEPARTAMENTO'!#REF!</f>
        <v>#REF!</v>
      </c>
      <c r="N60" s="22" t="s">
        <v>152</v>
      </c>
      <c r="O60" s="21" t="s">
        <v>153</v>
      </c>
      <c r="P60" s="20" t="s">
        <v>154</v>
      </c>
      <c r="Q60" s="18" t="e">
        <f t="shared" si="0"/>
        <v>#REF!</v>
      </c>
      <c r="R60" s="18" t="e">
        <f t="shared" si="1"/>
        <v>#REF!</v>
      </c>
      <c r="S60" s="18" t="e">
        <f t="shared" si="2"/>
        <v>#REF!</v>
      </c>
      <c r="T60" s="18" t="e">
        <f t="shared" si="3"/>
        <v>#REF!</v>
      </c>
      <c r="U60" s="18" t="e">
        <f t="shared" si="4"/>
        <v>#REF!</v>
      </c>
      <c r="V60" s="18" t="e">
        <f t="shared" si="5"/>
        <v>#REF!</v>
      </c>
      <c r="W60" s="18" t="e">
        <f t="shared" si="6"/>
        <v>#REF!</v>
      </c>
      <c r="X60" s="18" t="e">
        <f t="shared" si="7"/>
        <v>#REF!</v>
      </c>
      <c r="Y60" s="18" t="e">
        <f t="shared" si="8"/>
        <v>#REF!</v>
      </c>
      <c r="Z60" s="18" t="e">
        <f t="shared" si="9"/>
        <v>#REF!</v>
      </c>
      <c r="AA60" s="18" t="e">
        <f t="shared" si="10"/>
        <v>#REF!</v>
      </c>
      <c r="AB60" s="18" t="e">
        <f t="shared" si="11"/>
        <v>#REF!</v>
      </c>
      <c r="AC60" s="18" t="e">
        <f t="shared" si="12"/>
        <v>#REF!</v>
      </c>
      <c r="AD60" s="18" t="e">
        <f t="shared" si="13"/>
        <v>#REF!</v>
      </c>
      <c r="AE60" s="18" t="e">
        <f t="shared" si="14"/>
        <v>#REF!</v>
      </c>
      <c r="AF60" s="18" t="e">
        <f t="shared" si="15"/>
        <v>#REF!</v>
      </c>
      <c r="AG60" s="18" t="e">
        <f t="shared" si="16"/>
        <v>#REF!</v>
      </c>
      <c r="AH60" s="18" t="e">
        <f t="shared" si="17"/>
        <v>#REF!</v>
      </c>
      <c r="AI60" s="22" t="s">
        <v>152</v>
      </c>
      <c r="AJ60" s="18" t="e">
        <f t="shared" si="18"/>
        <v>#REF!</v>
      </c>
      <c r="AK60" s="20" t="s">
        <v>154</v>
      </c>
      <c r="AL60" s="18" t="e">
        <f t="shared" si="19"/>
        <v>#REF!</v>
      </c>
      <c r="AM60" s="18" t="e">
        <f t="shared" si="20"/>
        <v>#REF!</v>
      </c>
      <c r="AN60" s="18" t="e">
        <f t="shared" si="21"/>
        <v>#REF!</v>
      </c>
    </row>
    <row r="61" spans="12:40" x14ac:dyDescent="0.25">
      <c r="L61" s="19" t="e">
        <f>'UTT7 - DEPARTAMENTO'!#REF!</f>
        <v>#REF!</v>
      </c>
      <c r="M61" s="19" t="e">
        <f>'UTT7 - DEPARTAMENTO'!#REF!</f>
        <v>#REF!</v>
      </c>
      <c r="N61" s="22" t="s">
        <v>152</v>
      </c>
      <c r="O61" s="21" t="s">
        <v>153</v>
      </c>
      <c r="P61" s="20" t="s">
        <v>154</v>
      </c>
      <c r="Q61" s="18" t="e">
        <f t="shared" si="0"/>
        <v>#REF!</v>
      </c>
      <c r="R61" s="18" t="e">
        <f t="shared" si="1"/>
        <v>#REF!</v>
      </c>
      <c r="S61" s="18" t="e">
        <f t="shared" si="2"/>
        <v>#REF!</v>
      </c>
      <c r="T61" s="18" t="e">
        <f t="shared" si="3"/>
        <v>#REF!</v>
      </c>
      <c r="U61" s="18" t="e">
        <f t="shared" si="4"/>
        <v>#REF!</v>
      </c>
      <c r="V61" s="18" t="e">
        <f t="shared" si="5"/>
        <v>#REF!</v>
      </c>
      <c r="W61" s="18" t="e">
        <f t="shared" si="6"/>
        <v>#REF!</v>
      </c>
      <c r="X61" s="18" t="e">
        <f t="shared" si="7"/>
        <v>#REF!</v>
      </c>
      <c r="Y61" s="18" t="e">
        <f t="shared" si="8"/>
        <v>#REF!</v>
      </c>
      <c r="Z61" s="18" t="e">
        <f t="shared" si="9"/>
        <v>#REF!</v>
      </c>
      <c r="AA61" s="18" t="e">
        <f t="shared" si="10"/>
        <v>#REF!</v>
      </c>
      <c r="AB61" s="18" t="e">
        <f t="shared" si="11"/>
        <v>#REF!</v>
      </c>
      <c r="AC61" s="18" t="e">
        <f t="shared" si="12"/>
        <v>#REF!</v>
      </c>
      <c r="AD61" s="18" t="e">
        <f t="shared" si="13"/>
        <v>#REF!</v>
      </c>
      <c r="AE61" s="18" t="e">
        <f t="shared" si="14"/>
        <v>#REF!</v>
      </c>
      <c r="AF61" s="18" t="e">
        <f t="shared" si="15"/>
        <v>#REF!</v>
      </c>
      <c r="AG61" s="18" t="e">
        <f t="shared" si="16"/>
        <v>#REF!</v>
      </c>
      <c r="AH61" s="18" t="e">
        <f t="shared" si="17"/>
        <v>#REF!</v>
      </c>
      <c r="AI61" s="22" t="s">
        <v>152</v>
      </c>
      <c r="AJ61" s="18" t="e">
        <f t="shared" si="18"/>
        <v>#REF!</v>
      </c>
      <c r="AK61" s="20" t="s">
        <v>154</v>
      </c>
      <c r="AL61" s="18" t="e">
        <f t="shared" si="19"/>
        <v>#REF!</v>
      </c>
      <c r="AM61" s="18" t="e">
        <f t="shared" si="20"/>
        <v>#REF!</v>
      </c>
      <c r="AN61" s="18" t="e">
        <f t="shared" si="21"/>
        <v>#REF!</v>
      </c>
    </row>
    <row r="62" spans="12:40" x14ac:dyDescent="0.25">
      <c r="L62" s="19" t="e">
        <f>'UTT7 - DEPARTAMENTO'!#REF!</f>
        <v>#REF!</v>
      </c>
      <c r="M62" s="19" t="e">
        <f>'UTT7 - DEPARTAMENTO'!#REF!</f>
        <v>#REF!</v>
      </c>
      <c r="N62" s="22" t="s">
        <v>152</v>
      </c>
      <c r="O62" s="21" t="s">
        <v>153</v>
      </c>
      <c r="P62" s="20" t="s">
        <v>154</v>
      </c>
      <c r="Q62" s="18" t="e">
        <f t="shared" si="0"/>
        <v>#REF!</v>
      </c>
      <c r="R62" s="18" t="e">
        <f t="shared" si="1"/>
        <v>#REF!</v>
      </c>
      <c r="S62" s="18" t="e">
        <f t="shared" si="2"/>
        <v>#REF!</v>
      </c>
      <c r="T62" s="18" t="e">
        <f t="shared" si="3"/>
        <v>#REF!</v>
      </c>
      <c r="U62" s="18" t="e">
        <f t="shared" si="4"/>
        <v>#REF!</v>
      </c>
      <c r="V62" s="18" t="e">
        <f t="shared" si="5"/>
        <v>#REF!</v>
      </c>
      <c r="W62" s="18" t="e">
        <f t="shared" si="6"/>
        <v>#REF!</v>
      </c>
      <c r="X62" s="18" t="e">
        <f t="shared" si="7"/>
        <v>#REF!</v>
      </c>
      <c r="Y62" s="18" t="e">
        <f t="shared" si="8"/>
        <v>#REF!</v>
      </c>
      <c r="Z62" s="18" t="e">
        <f t="shared" si="9"/>
        <v>#REF!</v>
      </c>
      <c r="AA62" s="18" t="e">
        <f t="shared" si="10"/>
        <v>#REF!</v>
      </c>
      <c r="AB62" s="18" t="e">
        <f t="shared" si="11"/>
        <v>#REF!</v>
      </c>
      <c r="AC62" s="18" t="e">
        <f t="shared" si="12"/>
        <v>#REF!</v>
      </c>
      <c r="AD62" s="18" t="e">
        <f t="shared" si="13"/>
        <v>#REF!</v>
      </c>
      <c r="AE62" s="18" t="e">
        <f t="shared" si="14"/>
        <v>#REF!</v>
      </c>
      <c r="AF62" s="18" t="e">
        <f t="shared" si="15"/>
        <v>#REF!</v>
      </c>
      <c r="AG62" s="18" t="e">
        <f t="shared" si="16"/>
        <v>#REF!</v>
      </c>
      <c r="AH62" s="18" t="e">
        <f t="shared" si="17"/>
        <v>#REF!</v>
      </c>
      <c r="AI62" s="22" t="s">
        <v>152</v>
      </c>
      <c r="AJ62" s="18" t="e">
        <f t="shared" si="18"/>
        <v>#REF!</v>
      </c>
      <c r="AK62" s="20" t="s">
        <v>154</v>
      </c>
      <c r="AL62" s="18" t="e">
        <f t="shared" si="19"/>
        <v>#REF!</v>
      </c>
      <c r="AM62" s="18" t="e">
        <f t="shared" si="20"/>
        <v>#REF!</v>
      </c>
      <c r="AN62" s="18" t="e">
        <f t="shared" si="21"/>
        <v>#REF!</v>
      </c>
    </row>
    <row r="63" spans="12:40" x14ac:dyDescent="0.25">
      <c r="L63" s="19" t="e">
        <f>'UTT7 - DEPARTAMENTO'!#REF!</f>
        <v>#REF!</v>
      </c>
      <c r="M63" s="19" t="e">
        <f>'UTT7 - DEPARTAMENTO'!#REF!</f>
        <v>#REF!</v>
      </c>
      <c r="N63" s="22" t="s">
        <v>152</v>
      </c>
      <c r="O63" s="21" t="s">
        <v>153</v>
      </c>
      <c r="P63" s="20" t="s">
        <v>154</v>
      </c>
      <c r="Q63" s="18" t="e">
        <f t="shared" si="0"/>
        <v>#REF!</v>
      </c>
      <c r="R63" s="18" t="e">
        <f t="shared" si="1"/>
        <v>#REF!</v>
      </c>
      <c r="S63" s="18" t="e">
        <f t="shared" si="2"/>
        <v>#REF!</v>
      </c>
      <c r="T63" s="18" t="e">
        <f t="shared" si="3"/>
        <v>#REF!</v>
      </c>
      <c r="U63" s="18" t="e">
        <f t="shared" si="4"/>
        <v>#REF!</v>
      </c>
      <c r="V63" s="18" t="e">
        <f t="shared" si="5"/>
        <v>#REF!</v>
      </c>
      <c r="W63" s="18" t="e">
        <f t="shared" si="6"/>
        <v>#REF!</v>
      </c>
      <c r="X63" s="18" t="e">
        <f t="shared" si="7"/>
        <v>#REF!</v>
      </c>
      <c r="Y63" s="18" t="e">
        <f t="shared" si="8"/>
        <v>#REF!</v>
      </c>
      <c r="Z63" s="18" t="e">
        <f t="shared" si="9"/>
        <v>#REF!</v>
      </c>
      <c r="AA63" s="18" t="e">
        <f t="shared" si="10"/>
        <v>#REF!</v>
      </c>
      <c r="AB63" s="18" t="e">
        <f t="shared" si="11"/>
        <v>#REF!</v>
      </c>
      <c r="AC63" s="18" t="e">
        <f t="shared" si="12"/>
        <v>#REF!</v>
      </c>
      <c r="AD63" s="18" t="e">
        <f t="shared" si="13"/>
        <v>#REF!</v>
      </c>
      <c r="AE63" s="18" t="e">
        <f t="shared" si="14"/>
        <v>#REF!</v>
      </c>
      <c r="AF63" s="18" t="e">
        <f t="shared" si="15"/>
        <v>#REF!</v>
      </c>
      <c r="AG63" s="18" t="e">
        <f t="shared" si="16"/>
        <v>#REF!</v>
      </c>
      <c r="AH63" s="18" t="e">
        <f t="shared" si="17"/>
        <v>#REF!</v>
      </c>
      <c r="AI63" s="22" t="s">
        <v>152</v>
      </c>
      <c r="AJ63" s="18" t="e">
        <f t="shared" si="18"/>
        <v>#REF!</v>
      </c>
      <c r="AK63" s="20" t="s">
        <v>154</v>
      </c>
      <c r="AL63" s="18" t="e">
        <f t="shared" si="19"/>
        <v>#REF!</v>
      </c>
      <c r="AM63" s="18" t="e">
        <f t="shared" si="20"/>
        <v>#REF!</v>
      </c>
      <c r="AN63" s="18" t="e">
        <f t="shared" si="21"/>
        <v>#REF!</v>
      </c>
    </row>
    <row r="64" spans="12:40" x14ac:dyDescent="0.25">
      <c r="L64" s="19" t="e">
        <f>'UTT7 - DEPARTAMENTO'!#REF!</f>
        <v>#REF!</v>
      </c>
      <c r="M64" s="19" t="e">
        <f>'UTT7 - DEPARTAMENTO'!#REF!</f>
        <v>#REF!</v>
      </c>
      <c r="N64" s="22" t="s">
        <v>152</v>
      </c>
      <c r="O64" s="21" t="s">
        <v>153</v>
      </c>
      <c r="P64" s="20" t="s">
        <v>154</v>
      </c>
      <c r="Q64" s="18" t="e">
        <f t="shared" si="0"/>
        <v>#REF!</v>
      </c>
      <c r="R64" s="18" t="e">
        <f t="shared" si="1"/>
        <v>#REF!</v>
      </c>
      <c r="S64" s="18" t="e">
        <f t="shared" si="2"/>
        <v>#REF!</v>
      </c>
      <c r="T64" s="18" t="e">
        <f t="shared" si="3"/>
        <v>#REF!</v>
      </c>
      <c r="U64" s="18" t="e">
        <f t="shared" si="4"/>
        <v>#REF!</v>
      </c>
      <c r="V64" s="18" t="e">
        <f t="shared" si="5"/>
        <v>#REF!</v>
      </c>
      <c r="W64" s="18" t="e">
        <f t="shared" si="6"/>
        <v>#REF!</v>
      </c>
      <c r="X64" s="18" t="e">
        <f t="shared" si="7"/>
        <v>#REF!</v>
      </c>
      <c r="Y64" s="18" t="e">
        <f t="shared" si="8"/>
        <v>#REF!</v>
      </c>
      <c r="Z64" s="18" t="e">
        <f t="shared" si="9"/>
        <v>#REF!</v>
      </c>
      <c r="AA64" s="18" t="e">
        <f t="shared" si="10"/>
        <v>#REF!</v>
      </c>
      <c r="AB64" s="18" t="e">
        <f t="shared" si="11"/>
        <v>#REF!</v>
      </c>
      <c r="AC64" s="18" t="e">
        <f t="shared" si="12"/>
        <v>#REF!</v>
      </c>
      <c r="AD64" s="18" t="e">
        <f t="shared" si="13"/>
        <v>#REF!</v>
      </c>
      <c r="AE64" s="18" t="e">
        <f t="shared" si="14"/>
        <v>#REF!</v>
      </c>
      <c r="AF64" s="18" t="e">
        <f t="shared" si="15"/>
        <v>#REF!</v>
      </c>
      <c r="AG64" s="18" t="e">
        <f t="shared" si="16"/>
        <v>#REF!</v>
      </c>
      <c r="AH64" s="18" t="e">
        <f t="shared" si="17"/>
        <v>#REF!</v>
      </c>
      <c r="AI64" s="22" t="s">
        <v>152</v>
      </c>
      <c r="AJ64" s="18" t="e">
        <f t="shared" si="18"/>
        <v>#REF!</v>
      </c>
      <c r="AK64" s="20" t="s">
        <v>154</v>
      </c>
      <c r="AL64" s="18" t="e">
        <f t="shared" si="19"/>
        <v>#REF!</v>
      </c>
      <c r="AM64" s="18" t="e">
        <f t="shared" si="20"/>
        <v>#REF!</v>
      </c>
      <c r="AN64" s="18" t="e">
        <f t="shared" si="21"/>
        <v>#REF!</v>
      </c>
    </row>
    <row r="65" spans="12:40" x14ac:dyDescent="0.25">
      <c r="L65" s="19" t="e">
        <f>'UTT7 - DEPARTAMENTO'!#REF!</f>
        <v>#REF!</v>
      </c>
      <c r="M65" s="19" t="e">
        <f>'UTT7 - DEPARTAMENTO'!#REF!</f>
        <v>#REF!</v>
      </c>
      <c r="N65" s="22" t="s">
        <v>152</v>
      </c>
      <c r="O65" s="21" t="s">
        <v>153</v>
      </c>
      <c r="P65" s="20" t="s">
        <v>154</v>
      </c>
      <c r="Q65" s="18" t="e">
        <f t="shared" si="0"/>
        <v>#REF!</v>
      </c>
      <c r="R65" s="18" t="e">
        <f t="shared" si="1"/>
        <v>#REF!</v>
      </c>
      <c r="S65" s="18" t="e">
        <f t="shared" si="2"/>
        <v>#REF!</v>
      </c>
      <c r="T65" s="18" t="e">
        <f t="shared" si="3"/>
        <v>#REF!</v>
      </c>
      <c r="U65" s="18" t="e">
        <f t="shared" si="4"/>
        <v>#REF!</v>
      </c>
      <c r="V65" s="18" t="e">
        <f t="shared" si="5"/>
        <v>#REF!</v>
      </c>
      <c r="W65" s="18" t="e">
        <f t="shared" si="6"/>
        <v>#REF!</v>
      </c>
      <c r="X65" s="18" t="e">
        <f t="shared" si="7"/>
        <v>#REF!</v>
      </c>
      <c r="Y65" s="18" t="e">
        <f t="shared" si="8"/>
        <v>#REF!</v>
      </c>
      <c r="Z65" s="18" t="e">
        <f t="shared" si="9"/>
        <v>#REF!</v>
      </c>
      <c r="AA65" s="18" t="e">
        <f t="shared" si="10"/>
        <v>#REF!</v>
      </c>
      <c r="AB65" s="18" t="e">
        <f t="shared" si="11"/>
        <v>#REF!</v>
      </c>
      <c r="AC65" s="18" t="e">
        <f t="shared" si="12"/>
        <v>#REF!</v>
      </c>
      <c r="AD65" s="18" t="e">
        <f t="shared" si="13"/>
        <v>#REF!</v>
      </c>
      <c r="AE65" s="18" t="e">
        <f t="shared" si="14"/>
        <v>#REF!</v>
      </c>
      <c r="AF65" s="18" t="e">
        <f t="shared" si="15"/>
        <v>#REF!</v>
      </c>
      <c r="AG65" s="18" t="e">
        <f t="shared" si="16"/>
        <v>#REF!</v>
      </c>
      <c r="AH65" s="18" t="e">
        <f t="shared" si="17"/>
        <v>#REF!</v>
      </c>
      <c r="AI65" s="22" t="s">
        <v>152</v>
      </c>
      <c r="AJ65" s="18" t="e">
        <f t="shared" si="18"/>
        <v>#REF!</v>
      </c>
      <c r="AK65" s="20" t="s">
        <v>154</v>
      </c>
      <c r="AL65" s="18" t="e">
        <f t="shared" si="19"/>
        <v>#REF!</v>
      </c>
      <c r="AM65" s="18" t="e">
        <f t="shared" si="20"/>
        <v>#REF!</v>
      </c>
      <c r="AN65" s="18" t="e">
        <f t="shared" si="21"/>
        <v>#REF!</v>
      </c>
    </row>
    <row r="66" spans="12:40" x14ac:dyDescent="0.25">
      <c r="L66" s="19" t="e">
        <f>'UTT7 - DEPARTAMENTO'!#REF!</f>
        <v>#REF!</v>
      </c>
      <c r="M66" s="19" t="e">
        <f>'UTT7 - DEPARTAMENTO'!#REF!</f>
        <v>#REF!</v>
      </c>
      <c r="N66" s="22" t="s">
        <v>152</v>
      </c>
      <c r="O66" s="21" t="s">
        <v>153</v>
      </c>
      <c r="P66" s="20" t="s">
        <v>154</v>
      </c>
      <c r="Q66" s="18" t="e">
        <f t="shared" si="0"/>
        <v>#REF!</v>
      </c>
      <c r="R66" s="18" t="e">
        <f t="shared" si="1"/>
        <v>#REF!</v>
      </c>
      <c r="S66" s="18" t="e">
        <f t="shared" si="2"/>
        <v>#REF!</v>
      </c>
      <c r="T66" s="18" t="e">
        <f t="shared" si="3"/>
        <v>#REF!</v>
      </c>
      <c r="U66" s="18" t="e">
        <f t="shared" si="4"/>
        <v>#REF!</v>
      </c>
      <c r="V66" s="18" t="e">
        <f t="shared" si="5"/>
        <v>#REF!</v>
      </c>
      <c r="W66" s="18" t="e">
        <f t="shared" si="6"/>
        <v>#REF!</v>
      </c>
      <c r="X66" s="18" t="e">
        <f t="shared" si="7"/>
        <v>#REF!</v>
      </c>
      <c r="Y66" s="18" t="e">
        <f t="shared" si="8"/>
        <v>#REF!</v>
      </c>
      <c r="Z66" s="18" t="e">
        <f t="shared" si="9"/>
        <v>#REF!</v>
      </c>
      <c r="AA66" s="18" t="e">
        <f t="shared" si="10"/>
        <v>#REF!</v>
      </c>
      <c r="AB66" s="18" t="e">
        <f t="shared" si="11"/>
        <v>#REF!</v>
      </c>
      <c r="AC66" s="18" t="e">
        <f t="shared" si="12"/>
        <v>#REF!</v>
      </c>
      <c r="AD66" s="18" t="e">
        <f t="shared" si="13"/>
        <v>#REF!</v>
      </c>
      <c r="AE66" s="18" t="e">
        <f t="shared" si="14"/>
        <v>#REF!</v>
      </c>
      <c r="AF66" s="18" t="e">
        <f t="shared" si="15"/>
        <v>#REF!</v>
      </c>
      <c r="AG66" s="18" t="e">
        <f t="shared" si="16"/>
        <v>#REF!</v>
      </c>
      <c r="AH66" s="18" t="e">
        <f t="shared" si="17"/>
        <v>#REF!</v>
      </c>
      <c r="AI66" s="22" t="s">
        <v>152</v>
      </c>
      <c r="AJ66" s="18" t="e">
        <f t="shared" si="18"/>
        <v>#REF!</v>
      </c>
      <c r="AK66" s="20" t="s">
        <v>154</v>
      </c>
      <c r="AL66" s="18" t="e">
        <f t="shared" si="19"/>
        <v>#REF!</v>
      </c>
      <c r="AM66" s="18" t="e">
        <f t="shared" si="20"/>
        <v>#REF!</v>
      </c>
      <c r="AN66" s="18" t="e">
        <f t="shared" si="21"/>
        <v>#REF!</v>
      </c>
    </row>
    <row r="67" spans="12:40" x14ac:dyDescent="0.25">
      <c r="L67" s="19" t="e">
        <f>'UTT7 - DEPARTAMENTO'!#REF!</f>
        <v>#REF!</v>
      </c>
      <c r="M67" s="19" t="e">
        <f>'UTT7 - DEPARTAMENTO'!#REF!</f>
        <v>#REF!</v>
      </c>
      <c r="N67" s="22" t="s">
        <v>152</v>
      </c>
      <c r="O67" s="21" t="s">
        <v>153</v>
      </c>
      <c r="P67" s="20" t="s">
        <v>154</v>
      </c>
      <c r="Q67" s="18" t="e">
        <f t="shared" si="0"/>
        <v>#REF!</v>
      </c>
      <c r="R67" s="18" t="e">
        <f t="shared" si="1"/>
        <v>#REF!</v>
      </c>
      <c r="S67" s="18" t="e">
        <f t="shared" si="2"/>
        <v>#REF!</v>
      </c>
      <c r="T67" s="18" t="e">
        <f t="shared" si="3"/>
        <v>#REF!</v>
      </c>
      <c r="U67" s="18" t="e">
        <f t="shared" si="4"/>
        <v>#REF!</v>
      </c>
      <c r="V67" s="18" t="e">
        <f t="shared" si="5"/>
        <v>#REF!</v>
      </c>
      <c r="W67" s="18" t="e">
        <f t="shared" si="6"/>
        <v>#REF!</v>
      </c>
      <c r="X67" s="18" t="e">
        <f t="shared" si="7"/>
        <v>#REF!</v>
      </c>
      <c r="Y67" s="18" t="e">
        <f t="shared" si="8"/>
        <v>#REF!</v>
      </c>
      <c r="Z67" s="18" t="e">
        <f t="shared" si="9"/>
        <v>#REF!</v>
      </c>
      <c r="AA67" s="18" t="e">
        <f t="shared" si="10"/>
        <v>#REF!</v>
      </c>
      <c r="AB67" s="18" t="e">
        <f t="shared" si="11"/>
        <v>#REF!</v>
      </c>
      <c r="AC67" s="18" t="e">
        <f t="shared" si="12"/>
        <v>#REF!</v>
      </c>
      <c r="AD67" s="18" t="e">
        <f t="shared" si="13"/>
        <v>#REF!</v>
      </c>
      <c r="AE67" s="18" t="e">
        <f t="shared" si="14"/>
        <v>#REF!</v>
      </c>
      <c r="AF67" s="18" t="e">
        <f t="shared" si="15"/>
        <v>#REF!</v>
      </c>
      <c r="AG67" s="18" t="e">
        <f t="shared" si="16"/>
        <v>#REF!</v>
      </c>
      <c r="AH67" s="18" t="e">
        <f t="shared" si="17"/>
        <v>#REF!</v>
      </c>
      <c r="AI67" s="22" t="s">
        <v>152</v>
      </c>
      <c r="AJ67" s="18" t="e">
        <f t="shared" si="18"/>
        <v>#REF!</v>
      </c>
      <c r="AK67" s="20" t="s">
        <v>154</v>
      </c>
      <c r="AL67" s="18" t="e">
        <f t="shared" si="19"/>
        <v>#REF!</v>
      </c>
      <c r="AM67" s="18" t="e">
        <f t="shared" si="20"/>
        <v>#REF!</v>
      </c>
      <c r="AN67" s="18" t="e">
        <f t="shared" si="21"/>
        <v>#REF!</v>
      </c>
    </row>
    <row r="68" spans="12:40" x14ac:dyDescent="0.25">
      <c r="L68" s="19" t="e">
        <f>'UTT7 - DEPARTAMENTO'!#REF!</f>
        <v>#REF!</v>
      </c>
      <c r="M68" s="19" t="e">
        <f>'UTT7 - DEPARTAMENTO'!#REF!</f>
        <v>#REF!</v>
      </c>
      <c r="N68" s="22" t="s">
        <v>152</v>
      </c>
      <c r="O68" s="21" t="s">
        <v>153</v>
      </c>
      <c r="P68" s="20" t="s">
        <v>154</v>
      </c>
      <c r="Q68" s="18" t="e">
        <f t="shared" ref="Q68:Q131" si="23">IF($M68=$Q$1,IF($L68=$Q$2,1,0),0)</f>
        <v>#REF!</v>
      </c>
      <c r="R68" s="18" t="e">
        <f t="shared" ref="R68:R131" si="24">IF($M68=$Q$1,IF($L68=$R$2,1,0),0)</f>
        <v>#REF!</v>
      </c>
      <c r="S68" s="18" t="e">
        <f t="shared" ref="S68:S131" si="25">IF($M68=$Q$1,IF($L68=1,1,0)+IF($L68=3,1,0),0)</f>
        <v>#REF!</v>
      </c>
      <c r="T68" s="18" t="e">
        <f t="shared" ref="T68:T131" si="26">IF($M68=$T$1,IF($L68=$T$2,1,0),0)</f>
        <v>#REF!</v>
      </c>
      <c r="U68" s="18" t="e">
        <f t="shared" ref="U68:U131" si="27">IF($M68=$T$1,IF($L68=$U$2,1,0),0)</f>
        <v>#REF!</v>
      </c>
      <c r="V68" s="18" t="e">
        <f t="shared" ref="V68:V131" si="28">IF($M68=$T$1,IF($L68=1,1,0)+IF($L68=3,1,0),0)</f>
        <v>#REF!</v>
      </c>
      <c r="W68" s="18" t="e">
        <f t="shared" ref="W68:W131" si="29">IF($M68=$W$1,IF($L68=$W$2,1,0),0)</f>
        <v>#REF!</v>
      </c>
      <c r="X68" s="18" t="e">
        <f t="shared" ref="X68:X131" si="30">IF($M68=$W$1,IF($L68=$X$2,1,0),0)</f>
        <v>#REF!</v>
      </c>
      <c r="Y68" s="18" t="e">
        <f t="shared" ref="Y68:Y131" si="31">IF($M68=$W$1,IF($L68=1,1,0)+IF($L68=3,1,0),0)</f>
        <v>#REF!</v>
      </c>
      <c r="Z68" s="18" t="e">
        <f t="shared" ref="Z68:Z131" si="32">IF($M68=$Z$1,IF($L68=$Z$2,1,0),0)</f>
        <v>#REF!</v>
      </c>
      <c r="AA68" s="18" t="e">
        <f t="shared" ref="AA68:AA131" si="33">IF($M68=$Z$1,IF($L68=$AA$2,1,0),0)</f>
        <v>#REF!</v>
      </c>
      <c r="AB68" s="18" t="e">
        <f t="shared" ref="AB68:AB131" si="34">IF($M68=$Z$1,IF($L68=1,1,0)+IF($L68=3,1,0),0)</f>
        <v>#REF!</v>
      </c>
      <c r="AC68" s="18" t="e">
        <f t="shared" ref="AC68:AC131" si="35">IF($M68=$AC$1,IF($L68=$AC$2,1,0),0)</f>
        <v>#REF!</v>
      </c>
      <c r="AD68" s="18" t="e">
        <f t="shared" ref="AD68:AD131" si="36">IF($M68=$AC$1,IF($L68=$AD$2,1,0),0)</f>
        <v>#REF!</v>
      </c>
      <c r="AE68" s="18" t="e">
        <f t="shared" ref="AE68:AE131" si="37">IF($M68=$AC$1,IF($L68=1,1,0)+IF($L68=3,1,0),0)</f>
        <v>#REF!</v>
      </c>
      <c r="AF68" s="18" t="e">
        <f t="shared" ref="AF68:AF131" si="38">IF($M68=$AF$1,IF($L68=$AF$2,1,0),0)</f>
        <v>#REF!</v>
      </c>
      <c r="AG68" s="18" t="e">
        <f t="shared" ref="AG68:AG131" si="39">IF($M68=$AF$1,IF($L68=$AG$2,1,0),0)</f>
        <v>#REF!</v>
      </c>
      <c r="AH68" s="18" t="e">
        <f t="shared" ref="AH68:AH131" si="40">IF($M68=$AF$1,IF($L68=1,1,0)+IF($L68=3,1,0),0)</f>
        <v>#REF!</v>
      </c>
      <c r="AI68" s="22" t="s">
        <v>152</v>
      </c>
      <c r="AJ68" s="18" t="e">
        <f t="shared" ref="AJ68:AJ131" si="41">IF($M68=$AI$1,IF($L68=$AJ$2,1,0),0)</f>
        <v>#REF!</v>
      </c>
      <c r="AK68" s="20" t="s">
        <v>154</v>
      </c>
      <c r="AL68" s="18" t="e">
        <f t="shared" ref="AL68:AL131" si="42">IF($M68=$AL$1,IF($L68=$AL$2,1,0),0)</f>
        <v>#REF!</v>
      </c>
      <c r="AM68" s="18" t="e">
        <f t="shared" ref="AM68:AM131" si="43">IF($M68=$AL$1,IF($L68=$AM$2,1,0),0)</f>
        <v>#REF!</v>
      </c>
      <c r="AN68" s="18" t="e">
        <f t="shared" ref="AN68:AN131" si="44">IF($M68=$AL$1,IF($L68=$AN$2,1,0),0)</f>
        <v>#REF!</v>
      </c>
    </row>
    <row r="69" spans="12:40" x14ac:dyDescent="0.25">
      <c r="L69" s="19" t="e">
        <f>'UTT7 - DEPARTAMENTO'!#REF!</f>
        <v>#REF!</v>
      </c>
      <c r="M69" s="19" t="e">
        <f>'UTT7 - DEPARTAMENTO'!#REF!</f>
        <v>#REF!</v>
      </c>
      <c r="N69" s="22" t="s">
        <v>152</v>
      </c>
      <c r="O69" s="21" t="s">
        <v>153</v>
      </c>
      <c r="P69" s="20" t="s">
        <v>154</v>
      </c>
      <c r="Q69" s="18" t="e">
        <f t="shared" si="23"/>
        <v>#REF!</v>
      </c>
      <c r="R69" s="18" t="e">
        <f t="shared" si="24"/>
        <v>#REF!</v>
      </c>
      <c r="S69" s="18" t="e">
        <f t="shared" si="25"/>
        <v>#REF!</v>
      </c>
      <c r="T69" s="18" t="e">
        <f t="shared" si="26"/>
        <v>#REF!</v>
      </c>
      <c r="U69" s="18" t="e">
        <f t="shared" si="27"/>
        <v>#REF!</v>
      </c>
      <c r="V69" s="18" t="e">
        <f t="shared" si="28"/>
        <v>#REF!</v>
      </c>
      <c r="W69" s="18" t="e">
        <f t="shared" si="29"/>
        <v>#REF!</v>
      </c>
      <c r="X69" s="18" t="e">
        <f t="shared" si="30"/>
        <v>#REF!</v>
      </c>
      <c r="Y69" s="18" t="e">
        <f t="shared" si="31"/>
        <v>#REF!</v>
      </c>
      <c r="Z69" s="18" t="e">
        <f t="shared" si="32"/>
        <v>#REF!</v>
      </c>
      <c r="AA69" s="18" t="e">
        <f t="shared" si="33"/>
        <v>#REF!</v>
      </c>
      <c r="AB69" s="18" t="e">
        <f t="shared" si="34"/>
        <v>#REF!</v>
      </c>
      <c r="AC69" s="18" t="e">
        <f t="shared" si="35"/>
        <v>#REF!</v>
      </c>
      <c r="AD69" s="18" t="e">
        <f t="shared" si="36"/>
        <v>#REF!</v>
      </c>
      <c r="AE69" s="18" t="e">
        <f t="shared" si="37"/>
        <v>#REF!</v>
      </c>
      <c r="AF69" s="18" t="e">
        <f t="shared" si="38"/>
        <v>#REF!</v>
      </c>
      <c r="AG69" s="18" t="e">
        <f t="shared" si="39"/>
        <v>#REF!</v>
      </c>
      <c r="AH69" s="18" t="e">
        <f t="shared" si="40"/>
        <v>#REF!</v>
      </c>
      <c r="AI69" s="22" t="s">
        <v>152</v>
      </c>
      <c r="AJ69" s="18" t="e">
        <f t="shared" si="41"/>
        <v>#REF!</v>
      </c>
      <c r="AK69" s="20" t="s">
        <v>154</v>
      </c>
      <c r="AL69" s="18" t="e">
        <f t="shared" si="42"/>
        <v>#REF!</v>
      </c>
      <c r="AM69" s="18" t="e">
        <f t="shared" si="43"/>
        <v>#REF!</v>
      </c>
      <c r="AN69" s="18" t="e">
        <f t="shared" si="44"/>
        <v>#REF!</v>
      </c>
    </row>
    <row r="70" spans="12:40" x14ac:dyDescent="0.25">
      <c r="L70" s="19" t="e">
        <f>'UTT7 - DEPARTAMENTO'!#REF!</f>
        <v>#REF!</v>
      </c>
      <c r="M70" s="19" t="e">
        <f>'UTT7 - DEPARTAMENTO'!#REF!</f>
        <v>#REF!</v>
      </c>
      <c r="N70" s="22" t="s">
        <v>152</v>
      </c>
      <c r="O70" s="21" t="s">
        <v>153</v>
      </c>
      <c r="P70" s="20" t="s">
        <v>154</v>
      </c>
      <c r="Q70" s="18" t="e">
        <f t="shared" si="23"/>
        <v>#REF!</v>
      </c>
      <c r="R70" s="18" t="e">
        <f t="shared" si="24"/>
        <v>#REF!</v>
      </c>
      <c r="S70" s="18" t="e">
        <f t="shared" si="25"/>
        <v>#REF!</v>
      </c>
      <c r="T70" s="18" t="e">
        <f t="shared" si="26"/>
        <v>#REF!</v>
      </c>
      <c r="U70" s="18" t="e">
        <f t="shared" si="27"/>
        <v>#REF!</v>
      </c>
      <c r="V70" s="18" t="e">
        <f t="shared" si="28"/>
        <v>#REF!</v>
      </c>
      <c r="W70" s="18" t="e">
        <f t="shared" si="29"/>
        <v>#REF!</v>
      </c>
      <c r="X70" s="18" t="e">
        <f t="shared" si="30"/>
        <v>#REF!</v>
      </c>
      <c r="Y70" s="18" t="e">
        <f t="shared" si="31"/>
        <v>#REF!</v>
      </c>
      <c r="Z70" s="18" t="e">
        <f t="shared" si="32"/>
        <v>#REF!</v>
      </c>
      <c r="AA70" s="18" t="e">
        <f t="shared" si="33"/>
        <v>#REF!</v>
      </c>
      <c r="AB70" s="18" t="e">
        <f t="shared" si="34"/>
        <v>#REF!</v>
      </c>
      <c r="AC70" s="18" t="e">
        <f t="shared" si="35"/>
        <v>#REF!</v>
      </c>
      <c r="AD70" s="18" t="e">
        <f t="shared" si="36"/>
        <v>#REF!</v>
      </c>
      <c r="AE70" s="18" t="e">
        <f t="shared" si="37"/>
        <v>#REF!</v>
      </c>
      <c r="AF70" s="18" t="e">
        <f t="shared" si="38"/>
        <v>#REF!</v>
      </c>
      <c r="AG70" s="18" t="e">
        <f t="shared" si="39"/>
        <v>#REF!</v>
      </c>
      <c r="AH70" s="18" t="e">
        <f t="shared" si="40"/>
        <v>#REF!</v>
      </c>
      <c r="AI70" s="22" t="s">
        <v>152</v>
      </c>
      <c r="AJ70" s="18" t="e">
        <f t="shared" si="41"/>
        <v>#REF!</v>
      </c>
      <c r="AK70" s="20" t="s">
        <v>154</v>
      </c>
      <c r="AL70" s="18" t="e">
        <f t="shared" si="42"/>
        <v>#REF!</v>
      </c>
      <c r="AM70" s="18" t="e">
        <f t="shared" si="43"/>
        <v>#REF!</v>
      </c>
      <c r="AN70" s="18" t="e">
        <f t="shared" si="44"/>
        <v>#REF!</v>
      </c>
    </row>
    <row r="71" spans="12:40" x14ac:dyDescent="0.25">
      <c r="L71" s="19" t="e">
        <f>'UTT7 - DEPARTAMENTO'!#REF!</f>
        <v>#REF!</v>
      </c>
      <c r="M71" s="19" t="e">
        <f>'UTT7 - DEPARTAMENTO'!#REF!</f>
        <v>#REF!</v>
      </c>
      <c r="N71" s="22" t="s">
        <v>152</v>
      </c>
      <c r="O71" s="21" t="s">
        <v>153</v>
      </c>
      <c r="P71" s="20" t="s">
        <v>154</v>
      </c>
      <c r="Q71" s="18" t="e">
        <f t="shared" si="23"/>
        <v>#REF!</v>
      </c>
      <c r="R71" s="18" t="e">
        <f t="shared" si="24"/>
        <v>#REF!</v>
      </c>
      <c r="S71" s="18" t="e">
        <f t="shared" si="25"/>
        <v>#REF!</v>
      </c>
      <c r="T71" s="18" t="e">
        <f t="shared" si="26"/>
        <v>#REF!</v>
      </c>
      <c r="U71" s="18" t="e">
        <f t="shared" si="27"/>
        <v>#REF!</v>
      </c>
      <c r="V71" s="18" t="e">
        <f t="shared" si="28"/>
        <v>#REF!</v>
      </c>
      <c r="W71" s="18" t="e">
        <f t="shared" si="29"/>
        <v>#REF!</v>
      </c>
      <c r="X71" s="18" t="e">
        <f t="shared" si="30"/>
        <v>#REF!</v>
      </c>
      <c r="Y71" s="18" t="e">
        <f t="shared" si="31"/>
        <v>#REF!</v>
      </c>
      <c r="Z71" s="18" t="e">
        <f t="shared" si="32"/>
        <v>#REF!</v>
      </c>
      <c r="AA71" s="18" t="e">
        <f t="shared" si="33"/>
        <v>#REF!</v>
      </c>
      <c r="AB71" s="18" t="e">
        <f t="shared" si="34"/>
        <v>#REF!</v>
      </c>
      <c r="AC71" s="18" t="e">
        <f t="shared" si="35"/>
        <v>#REF!</v>
      </c>
      <c r="AD71" s="18" t="e">
        <f t="shared" si="36"/>
        <v>#REF!</v>
      </c>
      <c r="AE71" s="18" t="e">
        <f t="shared" si="37"/>
        <v>#REF!</v>
      </c>
      <c r="AF71" s="18" t="e">
        <f t="shared" si="38"/>
        <v>#REF!</v>
      </c>
      <c r="AG71" s="18" t="e">
        <f t="shared" si="39"/>
        <v>#REF!</v>
      </c>
      <c r="AH71" s="18" t="e">
        <f t="shared" si="40"/>
        <v>#REF!</v>
      </c>
      <c r="AI71" s="22" t="s">
        <v>152</v>
      </c>
      <c r="AJ71" s="18" t="e">
        <f t="shared" si="41"/>
        <v>#REF!</v>
      </c>
      <c r="AK71" s="20" t="s">
        <v>154</v>
      </c>
      <c r="AL71" s="18" t="e">
        <f t="shared" si="42"/>
        <v>#REF!</v>
      </c>
      <c r="AM71" s="18" t="e">
        <f t="shared" si="43"/>
        <v>#REF!</v>
      </c>
      <c r="AN71" s="18" t="e">
        <f t="shared" si="44"/>
        <v>#REF!</v>
      </c>
    </row>
    <row r="72" spans="12:40" x14ac:dyDescent="0.25">
      <c r="L72" s="19" t="e">
        <f>'UTT7 - DEPARTAMENTO'!#REF!</f>
        <v>#REF!</v>
      </c>
      <c r="M72" s="19" t="e">
        <f>'UTT7 - DEPARTAMENTO'!#REF!</f>
        <v>#REF!</v>
      </c>
      <c r="N72" s="22" t="s">
        <v>152</v>
      </c>
      <c r="O72" s="21" t="s">
        <v>153</v>
      </c>
      <c r="P72" s="20" t="s">
        <v>154</v>
      </c>
      <c r="Q72" s="18" t="e">
        <f t="shared" si="23"/>
        <v>#REF!</v>
      </c>
      <c r="R72" s="18" t="e">
        <f t="shared" si="24"/>
        <v>#REF!</v>
      </c>
      <c r="S72" s="18" t="e">
        <f t="shared" si="25"/>
        <v>#REF!</v>
      </c>
      <c r="T72" s="18" t="e">
        <f t="shared" si="26"/>
        <v>#REF!</v>
      </c>
      <c r="U72" s="18" t="e">
        <f t="shared" si="27"/>
        <v>#REF!</v>
      </c>
      <c r="V72" s="18" t="e">
        <f t="shared" si="28"/>
        <v>#REF!</v>
      </c>
      <c r="W72" s="18" t="e">
        <f t="shared" si="29"/>
        <v>#REF!</v>
      </c>
      <c r="X72" s="18" t="e">
        <f t="shared" si="30"/>
        <v>#REF!</v>
      </c>
      <c r="Y72" s="18" t="e">
        <f t="shared" si="31"/>
        <v>#REF!</v>
      </c>
      <c r="Z72" s="18" t="e">
        <f t="shared" si="32"/>
        <v>#REF!</v>
      </c>
      <c r="AA72" s="18" t="e">
        <f t="shared" si="33"/>
        <v>#REF!</v>
      </c>
      <c r="AB72" s="18" t="e">
        <f t="shared" si="34"/>
        <v>#REF!</v>
      </c>
      <c r="AC72" s="18" t="e">
        <f t="shared" si="35"/>
        <v>#REF!</v>
      </c>
      <c r="AD72" s="18" t="e">
        <f t="shared" si="36"/>
        <v>#REF!</v>
      </c>
      <c r="AE72" s="18" t="e">
        <f t="shared" si="37"/>
        <v>#REF!</v>
      </c>
      <c r="AF72" s="18" t="e">
        <f t="shared" si="38"/>
        <v>#REF!</v>
      </c>
      <c r="AG72" s="18" t="e">
        <f t="shared" si="39"/>
        <v>#REF!</v>
      </c>
      <c r="AH72" s="18" t="e">
        <f t="shared" si="40"/>
        <v>#REF!</v>
      </c>
      <c r="AI72" s="22" t="s">
        <v>152</v>
      </c>
      <c r="AJ72" s="18" t="e">
        <f t="shared" si="41"/>
        <v>#REF!</v>
      </c>
      <c r="AK72" s="20" t="s">
        <v>154</v>
      </c>
      <c r="AL72" s="18" t="e">
        <f t="shared" si="42"/>
        <v>#REF!</v>
      </c>
      <c r="AM72" s="18" t="e">
        <f t="shared" si="43"/>
        <v>#REF!</v>
      </c>
      <c r="AN72" s="18" t="e">
        <f t="shared" si="44"/>
        <v>#REF!</v>
      </c>
    </row>
    <row r="73" spans="12:40" x14ac:dyDescent="0.25">
      <c r="L73" s="19" t="e">
        <f>'UTT7 - DEPARTAMENTO'!#REF!</f>
        <v>#REF!</v>
      </c>
      <c r="M73" s="19" t="e">
        <f>'UTT7 - DEPARTAMENTO'!#REF!</f>
        <v>#REF!</v>
      </c>
      <c r="N73" s="22" t="s">
        <v>152</v>
      </c>
      <c r="O73" s="21" t="s">
        <v>153</v>
      </c>
      <c r="P73" s="20" t="s">
        <v>154</v>
      </c>
      <c r="Q73" s="18" t="e">
        <f t="shared" si="23"/>
        <v>#REF!</v>
      </c>
      <c r="R73" s="18" t="e">
        <f t="shared" si="24"/>
        <v>#REF!</v>
      </c>
      <c r="S73" s="18" t="e">
        <f t="shared" si="25"/>
        <v>#REF!</v>
      </c>
      <c r="T73" s="18" t="e">
        <f t="shared" si="26"/>
        <v>#REF!</v>
      </c>
      <c r="U73" s="18" t="e">
        <f t="shared" si="27"/>
        <v>#REF!</v>
      </c>
      <c r="V73" s="18" t="e">
        <f t="shared" si="28"/>
        <v>#REF!</v>
      </c>
      <c r="W73" s="18" t="e">
        <f t="shared" si="29"/>
        <v>#REF!</v>
      </c>
      <c r="X73" s="18" t="e">
        <f t="shared" si="30"/>
        <v>#REF!</v>
      </c>
      <c r="Y73" s="18" t="e">
        <f t="shared" si="31"/>
        <v>#REF!</v>
      </c>
      <c r="Z73" s="18" t="e">
        <f t="shared" si="32"/>
        <v>#REF!</v>
      </c>
      <c r="AA73" s="18" t="e">
        <f t="shared" si="33"/>
        <v>#REF!</v>
      </c>
      <c r="AB73" s="18" t="e">
        <f t="shared" si="34"/>
        <v>#REF!</v>
      </c>
      <c r="AC73" s="18" t="e">
        <f t="shared" si="35"/>
        <v>#REF!</v>
      </c>
      <c r="AD73" s="18" t="e">
        <f t="shared" si="36"/>
        <v>#REF!</v>
      </c>
      <c r="AE73" s="18" t="e">
        <f t="shared" si="37"/>
        <v>#REF!</v>
      </c>
      <c r="AF73" s="18" t="e">
        <f t="shared" si="38"/>
        <v>#REF!</v>
      </c>
      <c r="AG73" s="18" t="e">
        <f t="shared" si="39"/>
        <v>#REF!</v>
      </c>
      <c r="AH73" s="18" t="e">
        <f t="shared" si="40"/>
        <v>#REF!</v>
      </c>
      <c r="AI73" s="22" t="s">
        <v>152</v>
      </c>
      <c r="AJ73" s="18" t="e">
        <f t="shared" si="41"/>
        <v>#REF!</v>
      </c>
      <c r="AK73" s="20" t="s">
        <v>154</v>
      </c>
      <c r="AL73" s="18" t="e">
        <f t="shared" si="42"/>
        <v>#REF!</v>
      </c>
      <c r="AM73" s="18" t="e">
        <f t="shared" si="43"/>
        <v>#REF!</v>
      </c>
      <c r="AN73" s="18" t="e">
        <f t="shared" si="44"/>
        <v>#REF!</v>
      </c>
    </row>
    <row r="74" spans="12:40" x14ac:dyDescent="0.25">
      <c r="L74" s="19" t="e">
        <f>'UTT7 - DEPARTAMENTO'!#REF!</f>
        <v>#REF!</v>
      </c>
      <c r="M74" s="19" t="e">
        <f>'UTT7 - DEPARTAMENTO'!#REF!</f>
        <v>#REF!</v>
      </c>
      <c r="N74" s="22" t="s">
        <v>152</v>
      </c>
      <c r="O74" s="21" t="s">
        <v>153</v>
      </c>
      <c r="P74" s="20" t="s">
        <v>154</v>
      </c>
      <c r="Q74" s="18" t="e">
        <f t="shared" si="23"/>
        <v>#REF!</v>
      </c>
      <c r="R74" s="18" t="e">
        <f t="shared" si="24"/>
        <v>#REF!</v>
      </c>
      <c r="S74" s="18" t="e">
        <f t="shared" si="25"/>
        <v>#REF!</v>
      </c>
      <c r="T74" s="18" t="e">
        <f t="shared" si="26"/>
        <v>#REF!</v>
      </c>
      <c r="U74" s="18" t="e">
        <f t="shared" si="27"/>
        <v>#REF!</v>
      </c>
      <c r="V74" s="18" t="e">
        <f t="shared" si="28"/>
        <v>#REF!</v>
      </c>
      <c r="W74" s="18" t="e">
        <f t="shared" si="29"/>
        <v>#REF!</v>
      </c>
      <c r="X74" s="18" t="e">
        <f t="shared" si="30"/>
        <v>#REF!</v>
      </c>
      <c r="Y74" s="18" t="e">
        <f t="shared" si="31"/>
        <v>#REF!</v>
      </c>
      <c r="Z74" s="18" t="e">
        <f t="shared" si="32"/>
        <v>#REF!</v>
      </c>
      <c r="AA74" s="18" t="e">
        <f t="shared" si="33"/>
        <v>#REF!</v>
      </c>
      <c r="AB74" s="18" t="e">
        <f t="shared" si="34"/>
        <v>#REF!</v>
      </c>
      <c r="AC74" s="18" t="e">
        <f t="shared" si="35"/>
        <v>#REF!</v>
      </c>
      <c r="AD74" s="18" t="e">
        <f t="shared" si="36"/>
        <v>#REF!</v>
      </c>
      <c r="AE74" s="18" t="e">
        <f t="shared" si="37"/>
        <v>#REF!</v>
      </c>
      <c r="AF74" s="18" t="e">
        <f t="shared" si="38"/>
        <v>#REF!</v>
      </c>
      <c r="AG74" s="18" t="e">
        <f t="shared" si="39"/>
        <v>#REF!</v>
      </c>
      <c r="AH74" s="18" t="e">
        <f t="shared" si="40"/>
        <v>#REF!</v>
      </c>
      <c r="AI74" s="22" t="s">
        <v>152</v>
      </c>
      <c r="AJ74" s="18" t="e">
        <f t="shared" si="41"/>
        <v>#REF!</v>
      </c>
      <c r="AK74" s="20" t="s">
        <v>154</v>
      </c>
      <c r="AL74" s="18" t="e">
        <f t="shared" si="42"/>
        <v>#REF!</v>
      </c>
      <c r="AM74" s="18" t="e">
        <f t="shared" si="43"/>
        <v>#REF!</v>
      </c>
      <c r="AN74" s="18" t="e">
        <f t="shared" si="44"/>
        <v>#REF!</v>
      </c>
    </row>
    <row r="75" spans="12:40" x14ac:dyDescent="0.25">
      <c r="L75" s="19" t="e">
        <f>'UTT7 - DEPARTAMENTO'!#REF!</f>
        <v>#REF!</v>
      </c>
      <c r="M75" s="19" t="e">
        <f>'UTT7 - DEPARTAMENTO'!#REF!</f>
        <v>#REF!</v>
      </c>
      <c r="N75" s="22" t="s">
        <v>152</v>
      </c>
      <c r="O75" s="21" t="s">
        <v>153</v>
      </c>
      <c r="P75" s="20" t="s">
        <v>154</v>
      </c>
      <c r="Q75" s="18" t="e">
        <f t="shared" si="23"/>
        <v>#REF!</v>
      </c>
      <c r="R75" s="18" t="e">
        <f t="shared" si="24"/>
        <v>#REF!</v>
      </c>
      <c r="S75" s="18" t="e">
        <f t="shared" si="25"/>
        <v>#REF!</v>
      </c>
      <c r="T75" s="18" t="e">
        <f t="shared" si="26"/>
        <v>#REF!</v>
      </c>
      <c r="U75" s="18" t="e">
        <f t="shared" si="27"/>
        <v>#REF!</v>
      </c>
      <c r="V75" s="18" t="e">
        <f t="shared" si="28"/>
        <v>#REF!</v>
      </c>
      <c r="W75" s="18" t="e">
        <f t="shared" si="29"/>
        <v>#REF!</v>
      </c>
      <c r="X75" s="18" t="e">
        <f t="shared" si="30"/>
        <v>#REF!</v>
      </c>
      <c r="Y75" s="18" t="e">
        <f t="shared" si="31"/>
        <v>#REF!</v>
      </c>
      <c r="Z75" s="18" t="e">
        <f t="shared" si="32"/>
        <v>#REF!</v>
      </c>
      <c r="AA75" s="18" t="e">
        <f t="shared" si="33"/>
        <v>#REF!</v>
      </c>
      <c r="AB75" s="18" t="e">
        <f t="shared" si="34"/>
        <v>#REF!</v>
      </c>
      <c r="AC75" s="18" t="e">
        <f t="shared" si="35"/>
        <v>#REF!</v>
      </c>
      <c r="AD75" s="18" t="e">
        <f t="shared" si="36"/>
        <v>#REF!</v>
      </c>
      <c r="AE75" s="18" t="e">
        <f t="shared" si="37"/>
        <v>#REF!</v>
      </c>
      <c r="AF75" s="18" t="e">
        <f t="shared" si="38"/>
        <v>#REF!</v>
      </c>
      <c r="AG75" s="18" t="e">
        <f t="shared" si="39"/>
        <v>#REF!</v>
      </c>
      <c r="AH75" s="18" t="e">
        <f t="shared" si="40"/>
        <v>#REF!</v>
      </c>
      <c r="AI75" s="22" t="s">
        <v>152</v>
      </c>
      <c r="AJ75" s="18" t="e">
        <f t="shared" si="41"/>
        <v>#REF!</v>
      </c>
      <c r="AK75" s="20" t="s">
        <v>154</v>
      </c>
      <c r="AL75" s="18" t="e">
        <f t="shared" si="42"/>
        <v>#REF!</v>
      </c>
      <c r="AM75" s="18" t="e">
        <f t="shared" si="43"/>
        <v>#REF!</v>
      </c>
      <c r="AN75" s="18" t="e">
        <f t="shared" si="44"/>
        <v>#REF!</v>
      </c>
    </row>
    <row r="76" spans="12:40" x14ac:dyDescent="0.25">
      <c r="L76" s="19" t="e">
        <f>'UTT7 - DEPARTAMENTO'!#REF!</f>
        <v>#REF!</v>
      </c>
      <c r="M76" s="19" t="e">
        <f>'UTT7 - DEPARTAMENTO'!#REF!</f>
        <v>#REF!</v>
      </c>
      <c r="N76" s="22" t="s">
        <v>152</v>
      </c>
      <c r="O76" s="21" t="s">
        <v>153</v>
      </c>
      <c r="P76" s="20" t="s">
        <v>154</v>
      </c>
      <c r="Q76" s="18" t="e">
        <f t="shared" si="23"/>
        <v>#REF!</v>
      </c>
      <c r="R76" s="18" t="e">
        <f t="shared" si="24"/>
        <v>#REF!</v>
      </c>
      <c r="S76" s="18" t="e">
        <f t="shared" si="25"/>
        <v>#REF!</v>
      </c>
      <c r="T76" s="18" t="e">
        <f t="shared" si="26"/>
        <v>#REF!</v>
      </c>
      <c r="U76" s="18" t="e">
        <f t="shared" si="27"/>
        <v>#REF!</v>
      </c>
      <c r="V76" s="18" t="e">
        <f t="shared" si="28"/>
        <v>#REF!</v>
      </c>
      <c r="W76" s="18" t="e">
        <f t="shared" si="29"/>
        <v>#REF!</v>
      </c>
      <c r="X76" s="18" t="e">
        <f t="shared" si="30"/>
        <v>#REF!</v>
      </c>
      <c r="Y76" s="18" t="e">
        <f t="shared" si="31"/>
        <v>#REF!</v>
      </c>
      <c r="Z76" s="18" t="e">
        <f t="shared" si="32"/>
        <v>#REF!</v>
      </c>
      <c r="AA76" s="18" t="e">
        <f t="shared" si="33"/>
        <v>#REF!</v>
      </c>
      <c r="AB76" s="18" t="e">
        <f t="shared" si="34"/>
        <v>#REF!</v>
      </c>
      <c r="AC76" s="18" t="e">
        <f t="shared" si="35"/>
        <v>#REF!</v>
      </c>
      <c r="AD76" s="18" t="e">
        <f t="shared" si="36"/>
        <v>#REF!</v>
      </c>
      <c r="AE76" s="18" t="e">
        <f t="shared" si="37"/>
        <v>#REF!</v>
      </c>
      <c r="AF76" s="18" t="e">
        <f t="shared" si="38"/>
        <v>#REF!</v>
      </c>
      <c r="AG76" s="18" t="e">
        <f t="shared" si="39"/>
        <v>#REF!</v>
      </c>
      <c r="AH76" s="18" t="e">
        <f t="shared" si="40"/>
        <v>#REF!</v>
      </c>
      <c r="AI76" s="22" t="s">
        <v>152</v>
      </c>
      <c r="AJ76" s="18" t="e">
        <f t="shared" si="41"/>
        <v>#REF!</v>
      </c>
      <c r="AK76" s="20" t="s">
        <v>154</v>
      </c>
      <c r="AL76" s="18" t="e">
        <f t="shared" si="42"/>
        <v>#REF!</v>
      </c>
      <c r="AM76" s="18" t="e">
        <f t="shared" si="43"/>
        <v>#REF!</v>
      </c>
      <c r="AN76" s="18" t="e">
        <f t="shared" si="44"/>
        <v>#REF!</v>
      </c>
    </row>
    <row r="77" spans="12:40" x14ac:dyDescent="0.25">
      <c r="L77" s="19" t="e">
        <f>'UTT7 - DEPARTAMENTO'!#REF!</f>
        <v>#REF!</v>
      </c>
      <c r="M77" s="19" t="e">
        <f>'UTT7 - DEPARTAMENTO'!#REF!</f>
        <v>#REF!</v>
      </c>
      <c r="N77" s="22" t="s">
        <v>152</v>
      </c>
      <c r="O77" s="21" t="s">
        <v>153</v>
      </c>
      <c r="P77" s="20" t="s">
        <v>154</v>
      </c>
      <c r="Q77" s="18" t="e">
        <f t="shared" si="23"/>
        <v>#REF!</v>
      </c>
      <c r="R77" s="18" t="e">
        <f t="shared" si="24"/>
        <v>#REF!</v>
      </c>
      <c r="S77" s="18" t="e">
        <f t="shared" si="25"/>
        <v>#REF!</v>
      </c>
      <c r="T77" s="18" t="e">
        <f t="shared" si="26"/>
        <v>#REF!</v>
      </c>
      <c r="U77" s="18" t="e">
        <f t="shared" si="27"/>
        <v>#REF!</v>
      </c>
      <c r="V77" s="18" t="e">
        <f t="shared" si="28"/>
        <v>#REF!</v>
      </c>
      <c r="W77" s="18" t="e">
        <f t="shared" si="29"/>
        <v>#REF!</v>
      </c>
      <c r="X77" s="18" t="e">
        <f t="shared" si="30"/>
        <v>#REF!</v>
      </c>
      <c r="Y77" s="18" t="e">
        <f t="shared" si="31"/>
        <v>#REF!</v>
      </c>
      <c r="Z77" s="18" t="e">
        <f t="shared" si="32"/>
        <v>#REF!</v>
      </c>
      <c r="AA77" s="18" t="e">
        <f t="shared" si="33"/>
        <v>#REF!</v>
      </c>
      <c r="AB77" s="18" t="e">
        <f t="shared" si="34"/>
        <v>#REF!</v>
      </c>
      <c r="AC77" s="18" t="e">
        <f t="shared" si="35"/>
        <v>#REF!</v>
      </c>
      <c r="AD77" s="18" t="e">
        <f t="shared" si="36"/>
        <v>#REF!</v>
      </c>
      <c r="AE77" s="18" t="e">
        <f t="shared" si="37"/>
        <v>#REF!</v>
      </c>
      <c r="AF77" s="18" t="e">
        <f t="shared" si="38"/>
        <v>#REF!</v>
      </c>
      <c r="AG77" s="18" t="e">
        <f t="shared" si="39"/>
        <v>#REF!</v>
      </c>
      <c r="AH77" s="18" t="e">
        <f t="shared" si="40"/>
        <v>#REF!</v>
      </c>
      <c r="AI77" s="22" t="s">
        <v>152</v>
      </c>
      <c r="AJ77" s="18" t="e">
        <f t="shared" si="41"/>
        <v>#REF!</v>
      </c>
      <c r="AK77" s="20" t="s">
        <v>154</v>
      </c>
      <c r="AL77" s="18" t="e">
        <f t="shared" si="42"/>
        <v>#REF!</v>
      </c>
      <c r="AM77" s="18" t="e">
        <f t="shared" si="43"/>
        <v>#REF!</v>
      </c>
      <c r="AN77" s="18" t="e">
        <f t="shared" si="44"/>
        <v>#REF!</v>
      </c>
    </row>
    <row r="78" spans="12:40" x14ac:dyDescent="0.25">
      <c r="L78" s="19" t="e">
        <f>'UTT7 - DEPARTAMENTO'!#REF!</f>
        <v>#REF!</v>
      </c>
      <c r="M78" s="19" t="e">
        <f>'UTT7 - DEPARTAMENTO'!#REF!</f>
        <v>#REF!</v>
      </c>
      <c r="N78" s="22" t="s">
        <v>152</v>
      </c>
      <c r="O78" s="21" t="s">
        <v>153</v>
      </c>
      <c r="P78" s="20" t="s">
        <v>154</v>
      </c>
      <c r="Q78" s="18" t="e">
        <f t="shared" si="23"/>
        <v>#REF!</v>
      </c>
      <c r="R78" s="18" t="e">
        <f t="shared" si="24"/>
        <v>#REF!</v>
      </c>
      <c r="S78" s="18" t="e">
        <f t="shared" si="25"/>
        <v>#REF!</v>
      </c>
      <c r="T78" s="18" t="e">
        <f t="shared" si="26"/>
        <v>#REF!</v>
      </c>
      <c r="U78" s="18" t="e">
        <f t="shared" si="27"/>
        <v>#REF!</v>
      </c>
      <c r="V78" s="18" t="e">
        <f t="shared" si="28"/>
        <v>#REF!</v>
      </c>
      <c r="W78" s="18" t="e">
        <f t="shared" si="29"/>
        <v>#REF!</v>
      </c>
      <c r="X78" s="18" t="e">
        <f t="shared" si="30"/>
        <v>#REF!</v>
      </c>
      <c r="Y78" s="18" t="e">
        <f t="shared" si="31"/>
        <v>#REF!</v>
      </c>
      <c r="Z78" s="18" t="e">
        <f t="shared" si="32"/>
        <v>#REF!</v>
      </c>
      <c r="AA78" s="18" t="e">
        <f t="shared" si="33"/>
        <v>#REF!</v>
      </c>
      <c r="AB78" s="18" t="e">
        <f t="shared" si="34"/>
        <v>#REF!</v>
      </c>
      <c r="AC78" s="18" t="e">
        <f t="shared" si="35"/>
        <v>#REF!</v>
      </c>
      <c r="AD78" s="18" t="e">
        <f t="shared" si="36"/>
        <v>#REF!</v>
      </c>
      <c r="AE78" s="18" t="e">
        <f t="shared" si="37"/>
        <v>#REF!</v>
      </c>
      <c r="AF78" s="18" t="e">
        <f t="shared" si="38"/>
        <v>#REF!</v>
      </c>
      <c r="AG78" s="18" t="e">
        <f t="shared" si="39"/>
        <v>#REF!</v>
      </c>
      <c r="AH78" s="18" t="e">
        <f t="shared" si="40"/>
        <v>#REF!</v>
      </c>
      <c r="AI78" s="22" t="s">
        <v>152</v>
      </c>
      <c r="AJ78" s="18" t="e">
        <f t="shared" si="41"/>
        <v>#REF!</v>
      </c>
      <c r="AK78" s="20" t="s">
        <v>154</v>
      </c>
      <c r="AL78" s="18" t="e">
        <f t="shared" si="42"/>
        <v>#REF!</v>
      </c>
      <c r="AM78" s="18" t="e">
        <f t="shared" si="43"/>
        <v>#REF!</v>
      </c>
      <c r="AN78" s="18" t="e">
        <f t="shared" si="44"/>
        <v>#REF!</v>
      </c>
    </row>
    <row r="79" spans="12:40" x14ac:dyDescent="0.25">
      <c r="L79" s="19" t="e">
        <f>'UTT7 - DEPARTAMENTO'!#REF!</f>
        <v>#REF!</v>
      </c>
      <c r="M79" s="19" t="e">
        <f>'UTT7 - DEPARTAMENTO'!#REF!</f>
        <v>#REF!</v>
      </c>
      <c r="N79" s="22" t="s">
        <v>152</v>
      </c>
      <c r="O79" s="21" t="s">
        <v>153</v>
      </c>
      <c r="P79" s="20" t="s">
        <v>154</v>
      </c>
      <c r="Q79" s="18" t="e">
        <f t="shared" si="23"/>
        <v>#REF!</v>
      </c>
      <c r="R79" s="18" t="e">
        <f t="shared" si="24"/>
        <v>#REF!</v>
      </c>
      <c r="S79" s="18" t="e">
        <f t="shared" si="25"/>
        <v>#REF!</v>
      </c>
      <c r="T79" s="18" t="e">
        <f t="shared" si="26"/>
        <v>#REF!</v>
      </c>
      <c r="U79" s="18" t="e">
        <f t="shared" si="27"/>
        <v>#REF!</v>
      </c>
      <c r="V79" s="18" t="e">
        <f t="shared" si="28"/>
        <v>#REF!</v>
      </c>
      <c r="W79" s="18" t="e">
        <f t="shared" si="29"/>
        <v>#REF!</v>
      </c>
      <c r="X79" s="18" t="e">
        <f t="shared" si="30"/>
        <v>#REF!</v>
      </c>
      <c r="Y79" s="18" t="e">
        <f t="shared" si="31"/>
        <v>#REF!</v>
      </c>
      <c r="Z79" s="18" t="e">
        <f t="shared" si="32"/>
        <v>#REF!</v>
      </c>
      <c r="AA79" s="18" t="e">
        <f t="shared" si="33"/>
        <v>#REF!</v>
      </c>
      <c r="AB79" s="18" t="e">
        <f t="shared" si="34"/>
        <v>#REF!</v>
      </c>
      <c r="AC79" s="18" t="e">
        <f t="shared" si="35"/>
        <v>#REF!</v>
      </c>
      <c r="AD79" s="18" t="e">
        <f t="shared" si="36"/>
        <v>#REF!</v>
      </c>
      <c r="AE79" s="18" t="e">
        <f t="shared" si="37"/>
        <v>#REF!</v>
      </c>
      <c r="AF79" s="18" t="e">
        <f t="shared" si="38"/>
        <v>#REF!</v>
      </c>
      <c r="AG79" s="18" t="e">
        <f t="shared" si="39"/>
        <v>#REF!</v>
      </c>
      <c r="AH79" s="18" t="e">
        <f t="shared" si="40"/>
        <v>#REF!</v>
      </c>
      <c r="AI79" s="22" t="s">
        <v>152</v>
      </c>
      <c r="AJ79" s="18" t="e">
        <f t="shared" si="41"/>
        <v>#REF!</v>
      </c>
      <c r="AK79" s="20" t="s">
        <v>154</v>
      </c>
      <c r="AL79" s="18" t="e">
        <f t="shared" si="42"/>
        <v>#REF!</v>
      </c>
      <c r="AM79" s="18" t="e">
        <f t="shared" si="43"/>
        <v>#REF!</v>
      </c>
      <c r="AN79" s="18" t="e">
        <f t="shared" si="44"/>
        <v>#REF!</v>
      </c>
    </row>
    <row r="80" spans="12:40" x14ac:dyDescent="0.25">
      <c r="L80" s="19" t="e">
        <f>'UTT7 - DEPARTAMENTO'!#REF!</f>
        <v>#REF!</v>
      </c>
      <c r="M80" s="19" t="e">
        <f>'UTT7 - DEPARTAMENTO'!#REF!</f>
        <v>#REF!</v>
      </c>
      <c r="N80" s="22" t="s">
        <v>152</v>
      </c>
      <c r="O80" s="21" t="s">
        <v>153</v>
      </c>
      <c r="P80" s="20" t="s">
        <v>154</v>
      </c>
      <c r="Q80" s="18" t="e">
        <f t="shared" si="23"/>
        <v>#REF!</v>
      </c>
      <c r="R80" s="18" t="e">
        <f t="shared" si="24"/>
        <v>#REF!</v>
      </c>
      <c r="S80" s="18" t="e">
        <f t="shared" si="25"/>
        <v>#REF!</v>
      </c>
      <c r="T80" s="18" t="e">
        <f t="shared" si="26"/>
        <v>#REF!</v>
      </c>
      <c r="U80" s="18" t="e">
        <f t="shared" si="27"/>
        <v>#REF!</v>
      </c>
      <c r="V80" s="18" t="e">
        <f t="shared" si="28"/>
        <v>#REF!</v>
      </c>
      <c r="W80" s="18" t="e">
        <f t="shared" si="29"/>
        <v>#REF!</v>
      </c>
      <c r="X80" s="18" t="e">
        <f t="shared" si="30"/>
        <v>#REF!</v>
      </c>
      <c r="Y80" s="18" t="e">
        <f t="shared" si="31"/>
        <v>#REF!</v>
      </c>
      <c r="Z80" s="18" t="e">
        <f t="shared" si="32"/>
        <v>#REF!</v>
      </c>
      <c r="AA80" s="18" t="e">
        <f t="shared" si="33"/>
        <v>#REF!</v>
      </c>
      <c r="AB80" s="18" t="e">
        <f t="shared" si="34"/>
        <v>#REF!</v>
      </c>
      <c r="AC80" s="18" t="e">
        <f t="shared" si="35"/>
        <v>#REF!</v>
      </c>
      <c r="AD80" s="18" t="e">
        <f t="shared" si="36"/>
        <v>#REF!</v>
      </c>
      <c r="AE80" s="18" t="e">
        <f t="shared" si="37"/>
        <v>#REF!</v>
      </c>
      <c r="AF80" s="18" t="e">
        <f t="shared" si="38"/>
        <v>#REF!</v>
      </c>
      <c r="AG80" s="18" t="e">
        <f t="shared" si="39"/>
        <v>#REF!</v>
      </c>
      <c r="AH80" s="18" t="e">
        <f t="shared" si="40"/>
        <v>#REF!</v>
      </c>
      <c r="AI80" s="22" t="s">
        <v>152</v>
      </c>
      <c r="AJ80" s="18" t="e">
        <f t="shared" si="41"/>
        <v>#REF!</v>
      </c>
      <c r="AK80" s="20" t="s">
        <v>154</v>
      </c>
      <c r="AL80" s="18" t="e">
        <f t="shared" si="42"/>
        <v>#REF!</v>
      </c>
      <c r="AM80" s="18" t="e">
        <f t="shared" si="43"/>
        <v>#REF!</v>
      </c>
      <c r="AN80" s="18" t="e">
        <f t="shared" si="44"/>
        <v>#REF!</v>
      </c>
    </row>
    <row r="81" spans="12:40" x14ac:dyDescent="0.25">
      <c r="L81" s="19" t="e">
        <f>'UTT7 - DEPARTAMENTO'!#REF!</f>
        <v>#REF!</v>
      </c>
      <c r="M81" s="19" t="e">
        <f>'UTT7 - DEPARTAMENTO'!#REF!</f>
        <v>#REF!</v>
      </c>
      <c r="N81" s="22" t="s">
        <v>152</v>
      </c>
      <c r="O81" s="21" t="s">
        <v>153</v>
      </c>
      <c r="P81" s="20" t="s">
        <v>154</v>
      </c>
      <c r="Q81" s="18" t="e">
        <f t="shared" si="23"/>
        <v>#REF!</v>
      </c>
      <c r="R81" s="18" t="e">
        <f t="shared" si="24"/>
        <v>#REF!</v>
      </c>
      <c r="S81" s="18" t="e">
        <f t="shared" si="25"/>
        <v>#REF!</v>
      </c>
      <c r="T81" s="18" t="e">
        <f t="shared" si="26"/>
        <v>#REF!</v>
      </c>
      <c r="U81" s="18" t="e">
        <f t="shared" si="27"/>
        <v>#REF!</v>
      </c>
      <c r="V81" s="18" t="e">
        <f t="shared" si="28"/>
        <v>#REF!</v>
      </c>
      <c r="W81" s="18" t="e">
        <f t="shared" si="29"/>
        <v>#REF!</v>
      </c>
      <c r="X81" s="18" t="e">
        <f t="shared" si="30"/>
        <v>#REF!</v>
      </c>
      <c r="Y81" s="18" t="e">
        <f t="shared" si="31"/>
        <v>#REF!</v>
      </c>
      <c r="Z81" s="18" t="e">
        <f t="shared" si="32"/>
        <v>#REF!</v>
      </c>
      <c r="AA81" s="18" t="e">
        <f t="shared" si="33"/>
        <v>#REF!</v>
      </c>
      <c r="AB81" s="18" t="e">
        <f t="shared" si="34"/>
        <v>#REF!</v>
      </c>
      <c r="AC81" s="18" t="e">
        <f t="shared" si="35"/>
        <v>#REF!</v>
      </c>
      <c r="AD81" s="18" t="e">
        <f t="shared" si="36"/>
        <v>#REF!</v>
      </c>
      <c r="AE81" s="18" t="e">
        <f t="shared" si="37"/>
        <v>#REF!</v>
      </c>
      <c r="AF81" s="18" t="e">
        <f t="shared" si="38"/>
        <v>#REF!</v>
      </c>
      <c r="AG81" s="18" t="e">
        <f t="shared" si="39"/>
        <v>#REF!</v>
      </c>
      <c r="AH81" s="18" t="e">
        <f t="shared" si="40"/>
        <v>#REF!</v>
      </c>
      <c r="AI81" s="22" t="s">
        <v>152</v>
      </c>
      <c r="AJ81" s="18" t="e">
        <f t="shared" si="41"/>
        <v>#REF!</v>
      </c>
      <c r="AK81" s="20" t="s">
        <v>154</v>
      </c>
      <c r="AL81" s="18" t="e">
        <f t="shared" si="42"/>
        <v>#REF!</v>
      </c>
      <c r="AM81" s="18" t="e">
        <f t="shared" si="43"/>
        <v>#REF!</v>
      </c>
      <c r="AN81" s="18" t="e">
        <f t="shared" si="44"/>
        <v>#REF!</v>
      </c>
    </row>
    <row r="82" spans="12:40" x14ac:dyDescent="0.25">
      <c r="L82" s="19" t="e">
        <f>'UTT7 - DEPARTAMENTO'!#REF!</f>
        <v>#REF!</v>
      </c>
      <c r="M82" s="19" t="e">
        <f>'UTT7 - DEPARTAMENTO'!#REF!</f>
        <v>#REF!</v>
      </c>
      <c r="N82" s="22" t="s">
        <v>152</v>
      </c>
      <c r="O82" s="21" t="s">
        <v>153</v>
      </c>
      <c r="P82" s="20" t="s">
        <v>154</v>
      </c>
      <c r="Q82" s="18" t="e">
        <f t="shared" si="23"/>
        <v>#REF!</v>
      </c>
      <c r="R82" s="18" t="e">
        <f t="shared" si="24"/>
        <v>#REF!</v>
      </c>
      <c r="S82" s="18" t="e">
        <f t="shared" si="25"/>
        <v>#REF!</v>
      </c>
      <c r="T82" s="18" t="e">
        <f t="shared" si="26"/>
        <v>#REF!</v>
      </c>
      <c r="U82" s="18" t="e">
        <f t="shared" si="27"/>
        <v>#REF!</v>
      </c>
      <c r="V82" s="18" t="e">
        <f t="shared" si="28"/>
        <v>#REF!</v>
      </c>
      <c r="W82" s="18" t="e">
        <f t="shared" si="29"/>
        <v>#REF!</v>
      </c>
      <c r="X82" s="18" t="e">
        <f t="shared" si="30"/>
        <v>#REF!</v>
      </c>
      <c r="Y82" s="18" t="e">
        <f t="shared" si="31"/>
        <v>#REF!</v>
      </c>
      <c r="Z82" s="18" t="e">
        <f t="shared" si="32"/>
        <v>#REF!</v>
      </c>
      <c r="AA82" s="18" t="e">
        <f t="shared" si="33"/>
        <v>#REF!</v>
      </c>
      <c r="AB82" s="18" t="e">
        <f t="shared" si="34"/>
        <v>#REF!</v>
      </c>
      <c r="AC82" s="18" t="e">
        <f t="shared" si="35"/>
        <v>#REF!</v>
      </c>
      <c r="AD82" s="18" t="e">
        <f t="shared" si="36"/>
        <v>#REF!</v>
      </c>
      <c r="AE82" s="18" t="e">
        <f t="shared" si="37"/>
        <v>#REF!</v>
      </c>
      <c r="AF82" s="18" t="e">
        <f t="shared" si="38"/>
        <v>#REF!</v>
      </c>
      <c r="AG82" s="18" t="e">
        <f t="shared" si="39"/>
        <v>#REF!</v>
      </c>
      <c r="AH82" s="18" t="e">
        <f t="shared" si="40"/>
        <v>#REF!</v>
      </c>
      <c r="AI82" s="22" t="s">
        <v>152</v>
      </c>
      <c r="AJ82" s="18" t="e">
        <f t="shared" si="41"/>
        <v>#REF!</v>
      </c>
      <c r="AK82" s="20" t="s">
        <v>154</v>
      </c>
      <c r="AL82" s="18" t="e">
        <f t="shared" si="42"/>
        <v>#REF!</v>
      </c>
      <c r="AM82" s="18" t="e">
        <f t="shared" si="43"/>
        <v>#REF!</v>
      </c>
      <c r="AN82" s="18" t="e">
        <f t="shared" si="44"/>
        <v>#REF!</v>
      </c>
    </row>
    <row r="83" spans="12:40" x14ac:dyDescent="0.25">
      <c r="L83" s="19" t="e">
        <f>'UTT7 - DEPARTAMENTO'!#REF!</f>
        <v>#REF!</v>
      </c>
      <c r="M83" s="19" t="e">
        <f>'UTT7 - DEPARTAMENTO'!#REF!</f>
        <v>#REF!</v>
      </c>
      <c r="N83" s="22" t="s">
        <v>152</v>
      </c>
      <c r="O83" s="21" t="s">
        <v>153</v>
      </c>
      <c r="P83" s="20" t="s">
        <v>154</v>
      </c>
      <c r="Q83" s="18" t="e">
        <f t="shared" si="23"/>
        <v>#REF!</v>
      </c>
      <c r="R83" s="18" t="e">
        <f t="shared" si="24"/>
        <v>#REF!</v>
      </c>
      <c r="S83" s="18" t="e">
        <f t="shared" si="25"/>
        <v>#REF!</v>
      </c>
      <c r="T83" s="18" t="e">
        <f t="shared" si="26"/>
        <v>#REF!</v>
      </c>
      <c r="U83" s="18" t="e">
        <f t="shared" si="27"/>
        <v>#REF!</v>
      </c>
      <c r="V83" s="18" t="e">
        <f t="shared" si="28"/>
        <v>#REF!</v>
      </c>
      <c r="W83" s="18" t="e">
        <f t="shared" si="29"/>
        <v>#REF!</v>
      </c>
      <c r="X83" s="18" t="e">
        <f t="shared" si="30"/>
        <v>#REF!</v>
      </c>
      <c r="Y83" s="18" t="e">
        <f t="shared" si="31"/>
        <v>#REF!</v>
      </c>
      <c r="Z83" s="18" t="e">
        <f t="shared" si="32"/>
        <v>#REF!</v>
      </c>
      <c r="AA83" s="18" t="e">
        <f t="shared" si="33"/>
        <v>#REF!</v>
      </c>
      <c r="AB83" s="18" t="e">
        <f t="shared" si="34"/>
        <v>#REF!</v>
      </c>
      <c r="AC83" s="18" t="e">
        <f t="shared" si="35"/>
        <v>#REF!</v>
      </c>
      <c r="AD83" s="18" t="e">
        <f t="shared" si="36"/>
        <v>#REF!</v>
      </c>
      <c r="AE83" s="18" t="e">
        <f t="shared" si="37"/>
        <v>#REF!</v>
      </c>
      <c r="AF83" s="18" t="e">
        <f t="shared" si="38"/>
        <v>#REF!</v>
      </c>
      <c r="AG83" s="18" t="e">
        <f t="shared" si="39"/>
        <v>#REF!</v>
      </c>
      <c r="AH83" s="18" t="e">
        <f t="shared" si="40"/>
        <v>#REF!</v>
      </c>
      <c r="AI83" s="22" t="s">
        <v>152</v>
      </c>
      <c r="AJ83" s="18" t="e">
        <f t="shared" si="41"/>
        <v>#REF!</v>
      </c>
      <c r="AK83" s="20" t="s">
        <v>154</v>
      </c>
      <c r="AL83" s="18" t="e">
        <f t="shared" si="42"/>
        <v>#REF!</v>
      </c>
      <c r="AM83" s="18" t="e">
        <f t="shared" si="43"/>
        <v>#REF!</v>
      </c>
      <c r="AN83" s="18" t="e">
        <f t="shared" si="44"/>
        <v>#REF!</v>
      </c>
    </row>
    <row r="84" spans="12:40" x14ac:dyDescent="0.25">
      <c r="L84" s="19" t="e">
        <f>'UTT7 - DEPARTAMENTO'!#REF!</f>
        <v>#REF!</v>
      </c>
      <c r="M84" s="19" t="e">
        <f>'UTT7 - DEPARTAMENTO'!#REF!</f>
        <v>#REF!</v>
      </c>
      <c r="N84" s="22" t="s">
        <v>152</v>
      </c>
      <c r="O84" s="21" t="s">
        <v>153</v>
      </c>
      <c r="P84" s="20" t="s">
        <v>154</v>
      </c>
      <c r="Q84" s="18" t="e">
        <f t="shared" si="23"/>
        <v>#REF!</v>
      </c>
      <c r="R84" s="18" t="e">
        <f t="shared" si="24"/>
        <v>#REF!</v>
      </c>
      <c r="S84" s="18" t="e">
        <f t="shared" si="25"/>
        <v>#REF!</v>
      </c>
      <c r="T84" s="18" t="e">
        <f t="shared" si="26"/>
        <v>#REF!</v>
      </c>
      <c r="U84" s="18" t="e">
        <f t="shared" si="27"/>
        <v>#REF!</v>
      </c>
      <c r="V84" s="18" t="e">
        <f t="shared" si="28"/>
        <v>#REF!</v>
      </c>
      <c r="W84" s="18" t="e">
        <f t="shared" si="29"/>
        <v>#REF!</v>
      </c>
      <c r="X84" s="18" t="e">
        <f t="shared" si="30"/>
        <v>#REF!</v>
      </c>
      <c r="Y84" s="18" t="e">
        <f t="shared" si="31"/>
        <v>#REF!</v>
      </c>
      <c r="Z84" s="18" t="e">
        <f t="shared" si="32"/>
        <v>#REF!</v>
      </c>
      <c r="AA84" s="18" t="e">
        <f t="shared" si="33"/>
        <v>#REF!</v>
      </c>
      <c r="AB84" s="18" t="e">
        <f t="shared" si="34"/>
        <v>#REF!</v>
      </c>
      <c r="AC84" s="18" t="e">
        <f t="shared" si="35"/>
        <v>#REF!</v>
      </c>
      <c r="AD84" s="18" t="e">
        <f t="shared" si="36"/>
        <v>#REF!</v>
      </c>
      <c r="AE84" s="18" t="e">
        <f t="shared" si="37"/>
        <v>#REF!</v>
      </c>
      <c r="AF84" s="18" t="e">
        <f t="shared" si="38"/>
        <v>#REF!</v>
      </c>
      <c r="AG84" s="18" t="e">
        <f t="shared" si="39"/>
        <v>#REF!</v>
      </c>
      <c r="AH84" s="18" t="e">
        <f t="shared" si="40"/>
        <v>#REF!</v>
      </c>
      <c r="AI84" s="22" t="s">
        <v>152</v>
      </c>
      <c r="AJ84" s="18" t="e">
        <f t="shared" si="41"/>
        <v>#REF!</v>
      </c>
      <c r="AK84" s="20" t="s">
        <v>154</v>
      </c>
      <c r="AL84" s="18" t="e">
        <f t="shared" si="42"/>
        <v>#REF!</v>
      </c>
      <c r="AM84" s="18" t="e">
        <f t="shared" si="43"/>
        <v>#REF!</v>
      </c>
      <c r="AN84" s="18" t="e">
        <f t="shared" si="44"/>
        <v>#REF!</v>
      </c>
    </row>
    <row r="85" spans="12:40" x14ac:dyDescent="0.25">
      <c r="L85" s="19" t="e">
        <f>'UTT7 - DEPARTAMENTO'!#REF!</f>
        <v>#REF!</v>
      </c>
      <c r="M85" s="19" t="e">
        <f>'UTT7 - DEPARTAMENTO'!#REF!</f>
        <v>#REF!</v>
      </c>
      <c r="N85" s="22" t="s">
        <v>152</v>
      </c>
      <c r="O85" s="21" t="s">
        <v>153</v>
      </c>
      <c r="P85" s="20" t="s">
        <v>154</v>
      </c>
      <c r="Q85" s="18" t="e">
        <f t="shared" si="23"/>
        <v>#REF!</v>
      </c>
      <c r="R85" s="18" t="e">
        <f t="shared" si="24"/>
        <v>#REF!</v>
      </c>
      <c r="S85" s="18" t="e">
        <f t="shared" si="25"/>
        <v>#REF!</v>
      </c>
      <c r="T85" s="18" t="e">
        <f t="shared" si="26"/>
        <v>#REF!</v>
      </c>
      <c r="U85" s="18" t="e">
        <f t="shared" si="27"/>
        <v>#REF!</v>
      </c>
      <c r="V85" s="18" t="e">
        <f t="shared" si="28"/>
        <v>#REF!</v>
      </c>
      <c r="W85" s="18" t="e">
        <f t="shared" si="29"/>
        <v>#REF!</v>
      </c>
      <c r="X85" s="18" t="e">
        <f t="shared" si="30"/>
        <v>#REF!</v>
      </c>
      <c r="Y85" s="18" t="e">
        <f t="shared" si="31"/>
        <v>#REF!</v>
      </c>
      <c r="Z85" s="18" t="e">
        <f t="shared" si="32"/>
        <v>#REF!</v>
      </c>
      <c r="AA85" s="18" t="e">
        <f t="shared" si="33"/>
        <v>#REF!</v>
      </c>
      <c r="AB85" s="18" t="e">
        <f t="shared" si="34"/>
        <v>#REF!</v>
      </c>
      <c r="AC85" s="18" t="e">
        <f t="shared" si="35"/>
        <v>#REF!</v>
      </c>
      <c r="AD85" s="18" t="e">
        <f t="shared" si="36"/>
        <v>#REF!</v>
      </c>
      <c r="AE85" s="18" t="e">
        <f t="shared" si="37"/>
        <v>#REF!</v>
      </c>
      <c r="AF85" s="18" t="e">
        <f t="shared" si="38"/>
        <v>#REF!</v>
      </c>
      <c r="AG85" s="18" t="e">
        <f t="shared" si="39"/>
        <v>#REF!</v>
      </c>
      <c r="AH85" s="18" t="e">
        <f t="shared" si="40"/>
        <v>#REF!</v>
      </c>
      <c r="AI85" s="22" t="s">
        <v>152</v>
      </c>
      <c r="AJ85" s="18" t="e">
        <f t="shared" si="41"/>
        <v>#REF!</v>
      </c>
      <c r="AK85" s="20" t="s">
        <v>154</v>
      </c>
      <c r="AL85" s="18" t="e">
        <f t="shared" si="42"/>
        <v>#REF!</v>
      </c>
      <c r="AM85" s="18" t="e">
        <f t="shared" si="43"/>
        <v>#REF!</v>
      </c>
      <c r="AN85" s="18" t="e">
        <f t="shared" si="44"/>
        <v>#REF!</v>
      </c>
    </row>
    <row r="86" spans="12:40" x14ac:dyDescent="0.25">
      <c r="L86" s="19" t="e">
        <f>'UTT7 - DEPARTAMENTO'!#REF!</f>
        <v>#REF!</v>
      </c>
      <c r="M86" s="19" t="e">
        <f>'UTT7 - DEPARTAMENTO'!#REF!</f>
        <v>#REF!</v>
      </c>
      <c r="N86" s="22" t="s">
        <v>152</v>
      </c>
      <c r="O86" s="21" t="s">
        <v>153</v>
      </c>
      <c r="P86" s="20" t="s">
        <v>154</v>
      </c>
      <c r="Q86" s="18" t="e">
        <f t="shared" si="23"/>
        <v>#REF!</v>
      </c>
      <c r="R86" s="18" t="e">
        <f t="shared" si="24"/>
        <v>#REF!</v>
      </c>
      <c r="S86" s="18" t="e">
        <f t="shared" si="25"/>
        <v>#REF!</v>
      </c>
      <c r="T86" s="18" t="e">
        <f t="shared" si="26"/>
        <v>#REF!</v>
      </c>
      <c r="U86" s="18" t="e">
        <f t="shared" si="27"/>
        <v>#REF!</v>
      </c>
      <c r="V86" s="18" t="e">
        <f t="shared" si="28"/>
        <v>#REF!</v>
      </c>
      <c r="W86" s="18" t="e">
        <f t="shared" si="29"/>
        <v>#REF!</v>
      </c>
      <c r="X86" s="18" t="e">
        <f t="shared" si="30"/>
        <v>#REF!</v>
      </c>
      <c r="Y86" s="18" t="e">
        <f t="shared" si="31"/>
        <v>#REF!</v>
      </c>
      <c r="Z86" s="18" t="e">
        <f t="shared" si="32"/>
        <v>#REF!</v>
      </c>
      <c r="AA86" s="18" t="e">
        <f t="shared" si="33"/>
        <v>#REF!</v>
      </c>
      <c r="AB86" s="18" t="e">
        <f t="shared" si="34"/>
        <v>#REF!</v>
      </c>
      <c r="AC86" s="18" t="e">
        <f t="shared" si="35"/>
        <v>#REF!</v>
      </c>
      <c r="AD86" s="18" t="e">
        <f t="shared" si="36"/>
        <v>#REF!</v>
      </c>
      <c r="AE86" s="18" t="e">
        <f t="shared" si="37"/>
        <v>#REF!</v>
      </c>
      <c r="AF86" s="18" t="e">
        <f t="shared" si="38"/>
        <v>#REF!</v>
      </c>
      <c r="AG86" s="18" t="e">
        <f t="shared" si="39"/>
        <v>#REF!</v>
      </c>
      <c r="AH86" s="18" t="e">
        <f t="shared" si="40"/>
        <v>#REF!</v>
      </c>
      <c r="AI86" s="22" t="s">
        <v>152</v>
      </c>
      <c r="AJ86" s="18" t="e">
        <f t="shared" si="41"/>
        <v>#REF!</v>
      </c>
      <c r="AK86" s="20" t="s">
        <v>154</v>
      </c>
      <c r="AL86" s="18" t="e">
        <f t="shared" si="42"/>
        <v>#REF!</v>
      </c>
      <c r="AM86" s="18" t="e">
        <f t="shared" si="43"/>
        <v>#REF!</v>
      </c>
      <c r="AN86" s="18" t="e">
        <f t="shared" si="44"/>
        <v>#REF!</v>
      </c>
    </row>
    <row r="87" spans="12:40" x14ac:dyDescent="0.25">
      <c r="L87" s="19" t="e">
        <f>'UTT7 - DEPARTAMENTO'!#REF!</f>
        <v>#REF!</v>
      </c>
      <c r="M87" s="19" t="e">
        <f>'UTT7 - DEPARTAMENTO'!#REF!</f>
        <v>#REF!</v>
      </c>
      <c r="N87" s="22" t="s">
        <v>152</v>
      </c>
      <c r="O87" s="21" t="s">
        <v>153</v>
      </c>
      <c r="P87" s="20" t="s">
        <v>154</v>
      </c>
      <c r="Q87" s="18" t="e">
        <f t="shared" si="23"/>
        <v>#REF!</v>
      </c>
      <c r="R87" s="18" t="e">
        <f t="shared" si="24"/>
        <v>#REF!</v>
      </c>
      <c r="S87" s="18" t="e">
        <f t="shared" si="25"/>
        <v>#REF!</v>
      </c>
      <c r="T87" s="18" t="e">
        <f t="shared" si="26"/>
        <v>#REF!</v>
      </c>
      <c r="U87" s="18" t="e">
        <f t="shared" si="27"/>
        <v>#REF!</v>
      </c>
      <c r="V87" s="18" t="e">
        <f t="shared" si="28"/>
        <v>#REF!</v>
      </c>
      <c r="W87" s="18" t="e">
        <f t="shared" si="29"/>
        <v>#REF!</v>
      </c>
      <c r="X87" s="18" t="e">
        <f t="shared" si="30"/>
        <v>#REF!</v>
      </c>
      <c r="Y87" s="18" t="e">
        <f t="shared" si="31"/>
        <v>#REF!</v>
      </c>
      <c r="Z87" s="18" t="e">
        <f t="shared" si="32"/>
        <v>#REF!</v>
      </c>
      <c r="AA87" s="18" t="e">
        <f t="shared" si="33"/>
        <v>#REF!</v>
      </c>
      <c r="AB87" s="18" t="e">
        <f t="shared" si="34"/>
        <v>#REF!</v>
      </c>
      <c r="AC87" s="18" t="e">
        <f t="shared" si="35"/>
        <v>#REF!</v>
      </c>
      <c r="AD87" s="18" t="e">
        <f t="shared" si="36"/>
        <v>#REF!</v>
      </c>
      <c r="AE87" s="18" t="e">
        <f t="shared" si="37"/>
        <v>#REF!</v>
      </c>
      <c r="AF87" s="18" t="e">
        <f t="shared" si="38"/>
        <v>#REF!</v>
      </c>
      <c r="AG87" s="18" t="e">
        <f t="shared" si="39"/>
        <v>#REF!</v>
      </c>
      <c r="AH87" s="18" t="e">
        <f t="shared" si="40"/>
        <v>#REF!</v>
      </c>
      <c r="AI87" s="22" t="s">
        <v>152</v>
      </c>
      <c r="AJ87" s="18" t="e">
        <f t="shared" si="41"/>
        <v>#REF!</v>
      </c>
      <c r="AK87" s="20" t="s">
        <v>154</v>
      </c>
      <c r="AL87" s="18" t="e">
        <f t="shared" si="42"/>
        <v>#REF!</v>
      </c>
      <c r="AM87" s="18" t="e">
        <f t="shared" si="43"/>
        <v>#REF!</v>
      </c>
      <c r="AN87" s="18" t="e">
        <f t="shared" si="44"/>
        <v>#REF!</v>
      </c>
    </row>
    <row r="88" spans="12:40" x14ac:dyDescent="0.25">
      <c r="L88" s="19" t="e">
        <f>'UTT7 - DEPARTAMENTO'!#REF!</f>
        <v>#REF!</v>
      </c>
      <c r="M88" s="19" t="e">
        <f>'UTT7 - DEPARTAMENTO'!#REF!</f>
        <v>#REF!</v>
      </c>
      <c r="N88" s="22" t="s">
        <v>152</v>
      </c>
      <c r="O88" s="21" t="s">
        <v>153</v>
      </c>
      <c r="P88" s="20" t="s">
        <v>154</v>
      </c>
      <c r="Q88" s="18" t="e">
        <f t="shared" si="23"/>
        <v>#REF!</v>
      </c>
      <c r="R88" s="18" t="e">
        <f t="shared" si="24"/>
        <v>#REF!</v>
      </c>
      <c r="S88" s="18" t="e">
        <f t="shared" si="25"/>
        <v>#REF!</v>
      </c>
      <c r="T88" s="18" t="e">
        <f t="shared" si="26"/>
        <v>#REF!</v>
      </c>
      <c r="U88" s="18" t="e">
        <f t="shared" si="27"/>
        <v>#REF!</v>
      </c>
      <c r="V88" s="18" t="e">
        <f t="shared" si="28"/>
        <v>#REF!</v>
      </c>
      <c r="W88" s="18" t="e">
        <f t="shared" si="29"/>
        <v>#REF!</v>
      </c>
      <c r="X88" s="18" t="e">
        <f t="shared" si="30"/>
        <v>#REF!</v>
      </c>
      <c r="Y88" s="18" t="e">
        <f t="shared" si="31"/>
        <v>#REF!</v>
      </c>
      <c r="Z88" s="18" t="e">
        <f t="shared" si="32"/>
        <v>#REF!</v>
      </c>
      <c r="AA88" s="18" t="e">
        <f t="shared" si="33"/>
        <v>#REF!</v>
      </c>
      <c r="AB88" s="18" t="e">
        <f t="shared" si="34"/>
        <v>#REF!</v>
      </c>
      <c r="AC88" s="18" t="e">
        <f t="shared" si="35"/>
        <v>#REF!</v>
      </c>
      <c r="AD88" s="18" t="e">
        <f t="shared" si="36"/>
        <v>#REF!</v>
      </c>
      <c r="AE88" s="18" t="e">
        <f t="shared" si="37"/>
        <v>#REF!</v>
      </c>
      <c r="AF88" s="18" t="e">
        <f t="shared" si="38"/>
        <v>#REF!</v>
      </c>
      <c r="AG88" s="18" t="e">
        <f t="shared" si="39"/>
        <v>#REF!</v>
      </c>
      <c r="AH88" s="18" t="e">
        <f t="shared" si="40"/>
        <v>#REF!</v>
      </c>
      <c r="AI88" s="22" t="s">
        <v>152</v>
      </c>
      <c r="AJ88" s="18" t="e">
        <f t="shared" si="41"/>
        <v>#REF!</v>
      </c>
      <c r="AK88" s="20" t="s">
        <v>154</v>
      </c>
      <c r="AL88" s="18" t="e">
        <f t="shared" si="42"/>
        <v>#REF!</v>
      </c>
      <c r="AM88" s="18" t="e">
        <f t="shared" si="43"/>
        <v>#REF!</v>
      </c>
      <c r="AN88" s="18" t="e">
        <f t="shared" si="44"/>
        <v>#REF!</v>
      </c>
    </row>
    <row r="89" spans="12:40" x14ac:dyDescent="0.25">
      <c r="L89" s="19" t="e">
        <f>'UTT7 - DEPARTAMENTO'!#REF!</f>
        <v>#REF!</v>
      </c>
      <c r="M89" s="19" t="e">
        <f>'UTT7 - DEPARTAMENTO'!#REF!</f>
        <v>#REF!</v>
      </c>
      <c r="N89" s="22" t="s">
        <v>152</v>
      </c>
      <c r="O89" s="21" t="s">
        <v>153</v>
      </c>
      <c r="P89" s="20" t="s">
        <v>154</v>
      </c>
      <c r="Q89" s="18" t="e">
        <f t="shared" si="23"/>
        <v>#REF!</v>
      </c>
      <c r="R89" s="18" t="e">
        <f t="shared" si="24"/>
        <v>#REF!</v>
      </c>
      <c r="S89" s="18" t="e">
        <f t="shared" si="25"/>
        <v>#REF!</v>
      </c>
      <c r="T89" s="18" t="e">
        <f t="shared" si="26"/>
        <v>#REF!</v>
      </c>
      <c r="U89" s="18" t="e">
        <f t="shared" si="27"/>
        <v>#REF!</v>
      </c>
      <c r="V89" s="18" t="e">
        <f t="shared" si="28"/>
        <v>#REF!</v>
      </c>
      <c r="W89" s="18" t="e">
        <f t="shared" si="29"/>
        <v>#REF!</v>
      </c>
      <c r="X89" s="18" t="e">
        <f t="shared" si="30"/>
        <v>#REF!</v>
      </c>
      <c r="Y89" s="18" t="e">
        <f t="shared" si="31"/>
        <v>#REF!</v>
      </c>
      <c r="Z89" s="18" t="e">
        <f t="shared" si="32"/>
        <v>#REF!</v>
      </c>
      <c r="AA89" s="18" t="e">
        <f t="shared" si="33"/>
        <v>#REF!</v>
      </c>
      <c r="AB89" s="18" t="e">
        <f t="shared" si="34"/>
        <v>#REF!</v>
      </c>
      <c r="AC89" s="18" t="e">
        <f t="shared" si="35"/>
        <v>#REF!</v>
      </c>
      <c r="AD89" s="18" t="e">
        <f t="shared" si="36"/>
        <v>#REF!</v>
      </c>
      <c r="AE89" s="18" t="e">
        <f t="shared" si="37"/>
        <v>#REF!</v>
      </c>
      <c r="AF89" s="18" t="e">
        <f t="shared" si="38"/>
        <v>#REF!</v>
      </c>
      <c r="AG89" s="18" t="e">
        <f t="shared" si="39"/>
        <v>#REF!</v>
      </c>
      <c r="AH89" s="18" t="e">
        <f t="shared" si="40"/>
        <v>#REF!</v>
      </c>
      <c r="AI89" s="22" t="s">
        <v>152</v>
      </c>
      <c r="AJ89" s="18" t="e">
        <f t="shared" si="41"/>
        <v>#REF!</v>
      </c>
      <c r="AK89" s="20" t="s">
        <v>154</v>
      </c>
      <c r="AL89" s="18" t="e">
        <f t="shared" si="42"/>
        <v>#REF!</v>
      </c>
      <c r="AM89" s="18" t="e">
        <f t="shared" si="43"/>
        <v>#REF!</v>
      </c>
      <c r="AN89" s="18" t="e">
        <f t="shared" si="44"/>
        <v>#REF!</v>
      </c>
    </row>
    <row r="90" spans="12:40" x14ac:dyDescent="0.25">
      <c r="L90" s="19" t="e">
        <f>'UTT7 - DEPARTAMENTO'!#REF!</f>
        <v>#REF!</v>
      </c>
      <c r="M90" s="19" t="e">
        <f>'UTT7 - DEPARTAMENTO'!#REF!</f>
        <v>#REF!</v>
      </c>
      <c r="N90" s="22" t="s">
        <v>152</v>
      </c>
      <c r="O90" s="21" t="s">
        <v>153</v>
      </c>
      <c r="P90" s="20" t="s">
        <v>154</v>
      </c>
      <c r="Q90" s="18" t="e">
        <f t="shared" si="23"/>
        <v>#REF!</v>
      </c>
      <c r="R90" s="18" t="e">
        <f t="shared" si="24"/>
        <v>#REF!</v>
      </c>
      <c r="S90" s="18" t="e">
        <f t="shared" si="25"/>
        <v>#REF!</v>
      </c>
      <c r="T90" s="18" t="e">
        <f t="shared" si="26"/>
        <v>#REF!</v>
      </c>
      <c r="U90" s="18" t="e">
        <f t="shared" si="27"/>
        <v>#REF!</v>
      </c>
      <c r="V90" s="18" t="e">
        <f t="shared" si="28"/>
        <v>#REF!</v>
      </c>
      <c r="W90" s="18" t="e">
        <f t="shared" si="29"/>
        <v>#REF!</v>
      </c>
      <c r="X90" s="18" t="e">
        <f t="shared" si="30"/>
        <v>#REF!</v>
      </c>
      <c r="Y90" s="18" t="e">
        <f t="shared" si="31"/>
        <v>#REF!</v>
      </c>
      <c r="Z90" s="18" t="e">
        <f t="shared" si="32"/>
        <v>#REF!</v>
      </c>
      <c r="AA90" s="18" t="e">
        <f t="shared" si="33"/>
        <v>#REF!</v>
      </c>
      <c r="AB90" s="18" t="e">
        <f t="shared" si="34"/>
        <v>#REF!</v>
      </c>
      <c r="AC90" s="18" t="e">
        <f t="shared" si="35"/>
        <v>#REF!</v>
      </c>
      <c r="AD90" s="18" t="e">
        <f t="shared" si="36"/>
        <v>#REF!</v>
      </c>
      <c r="AE90" s="18" t="e">
        <f t="shared" si="37"/>
        <v>#REF!</v>
      </c>
      <c r="AF90" s="18" t="e">
        <f t="shared" si="38"/>
        <v>#REF!</v>
      </c>
      <c r="AG90" s="18" t="e">
        <f t="shared" si="39"/>
        <v>#REF!</v>
      </c>
      <c r="AH90" s="18" t="e">
        <f t="shared" si="40"/>
        <v>#REF!</v>
      </c>
      <c r="AI90" s="22" t="s">
        <v>152</v>
      </c>
      <c r="AJ90" s="18" t="e">
        <f t="shared" si="41"/>
        <v>#REF!</v>
      </c>
      <c r="AK90" s="20" t="s">
        <v>154</v>
      </c>
      <c r="AL90" s="18" t="e">
        <f t="shared" si="42"/>
        <v>#REF!</v>
      </c>
      <c r="AM90" s="18" t="e">
        <f t="shared" si="43"/>
        <v>#REF!</v>
      </c>
      <c r="AN90" s="18" t="e">
        <f t="shared" si="44"/>
        <v>#REF!</v>
      </c>
    </row>
    <row r="91" spans="12:40" x14ac:dyDescent="0.25">
      <c r="L91" s="19" t="e">
        <f>'UTT7 - DEPARTAMENTO'!#REF!</f>
        <v>#REF!</v>
      </c>
      <c r="M91" s="19" t="e">
        <f>'UTT7 - DEPARTAMENTO'!#REF!</f>
        <v>#REF!</v>
      </c>
      <c r="N91" s="22" t="s">
        <v>152</v>
      </c>
      <c r="O91" s="21" t="s">
        <v>153</v>
      </c>
      <c r="P91" s="20" t="s">
        <v>154</v>
      </c>
      <c r="Q91" s="18" t="e">
        <f t="shared" si="23"/>
        <v>#REF!</v>
      </c>
      <c r="R91" s="18" t="e">
        <f t="shared" si="24"/>
        <v>#REF!</v>
      </c>
      <c r="S91" s="18" t="e">
        <f t="shared" si="25"/>
        <v>#REF!</v>
      </c>
      <c r="T91" s="18" t="e">
        <f t="shared" si="26"/>
        <v>#REF!</v>
      </c>
      <c r="U91" s="18" t="e">
        <f t="shared" si="27"/>
        <v>#REF!</v>
      </c>
      <c r="V91" s="18" t="e">
        <f t="shared" si="28"/>
        <v>#REF!</v>
      </c>
      <c r="W91" s="18" t="e">
        <f t="shared" si="29"/>
        <v>#REF!</v>
      </c>
      <c r="X91" s="18" t="e">
        <f t="shared" si="30"/>
        <v>#REF!</v>
      </c>
      <c r="Y91" s="18" t="e">
        <f t="shared" si="31"/>
        <v>#REF!</v>
      </c>
      <c r="Z91" s="18" t="e">
        <f t="shared" si="32"/>
        <v>#REF!</v>
      </c>
      <c r="AA91" s="18" t="e">
        <f t="shared" si="33"/>
        <v>#REF!</v>
      </c>
      <c r="AB91" s="18" t="e">
        <f t="shared" si="34"/>
        <v>#REF!</v>
      </c>
      <c r="AC91" s="18" t="e">
        <f t="shared" si="35"/>
        <v>#REF!</v>
      </c>
      <c r="AD91" s="18" t="e">
        <f t="shared" si="36"/>
        <v>#REF!</v>
      </c>
      <c r="AE91" s="18" t="e">
        <f t="shared" si="37"/>
        <v>#REF!</v>
      </c>
      <c r="AF91" s="18" t="e">
        <f t="shared" si="38"/>
        <v>#REF!</v>
      </c>
      <c r="AG91" s="18" t="e">
        <f t="shared" si="39"/>
        <v>#REF!</v>
      </c>
      <c r="AH91" s="18" t="e">
        <f t="shared" si="40"/>
        <v>#REF!</v>
      </c>
      <c r="AI91" s="22" t="s">
        <v>152</v>
      </c>
      <c r="AJ91" s="18" t="e">
        <f t="shared" si="41"/>
        <v>#REF!</v>
      </c>
      <c r="AK91" s="20" t="s">
        <v>154</v>
      </c>
      <c r="AL91" s="18" t="e">
        <f t="shared" si="42"/>
        <v>#REF!</v>
      </c>
      <c r="AM91" s="18" t="e">
        <f t="shared" si="43"/>
        <v>#REF!</v>
      </c>
      <c r="AN91" s="18" t="e">
        <f t="shared" si="44"/>
        <v>#REF!</v>
      </c>
    </row>
    <row r="92" spans="12:40" x14ac:dyDescent="0.25">
      <c r="L92" s="19" t="e">
        <f>'UTT7 - DEPARTAMENTO'!#REF!</f>
        <v>#REF!</v>
      </c>
      <c r="M92" s="19" t="e">
        <f>'UTT7 - DEPARTAMENTO'!#REF!</f>
        <v>#REF!</v>
      </c>
      <c r="N92" s="22" t="s">
        <v>152</v>
      </c>
      <c r="O92" s="21" t="s">
        <v>153</v>
      </c>
      <c r="P92" s="20" t="s">
        <v>154</v>
      </c>
      <c r="Q92" s="18" t="e">
        <f t="shared" si="23"/>
        <v>#REF!</v>
      </c>
      <c r="R92" s="18" t="e">
        <f t="shared" si="24"/>
        <v>#REF!</v>
      </c>
      <c r="S92" s="18" t="e">
        <f t="shared" si="25"/>
        <v>#REF!</v>
      </c>
      <c r="T92" s="18" t="e">
        <f t="shared" si="26"/>
        <v>#REF!</v>
      </c>
      <c r="U92" s="18" t="e">
        <f t="shared" si="27"/>
        <v>#REF!</v>
      </c>
      <c r="V92" s="18" t="e">
        <f t="shared" si="28"/>
        <v>#REF!</v>
      </c>
      <c r="W92" s="18" t="e">
        <f t="shared" si="29"/>
        <v>#REF!</v>
      </c>
      <c r="X92" s="18" t="e">
        <f t="shared" si="30"/>
        <v>#REF!</v>
      </c>
      <c r="Y92" s="18" t="e">
        <f t="shared" si="31"/>
        <v>#REF!</v>
      </c>
      <c r="Z92" s="18" t="e">
        <f t="shared" si="32"/>
        <v>#REF!</v>
      </c>
      <c r="AA92" s="18" t="e">
        <f t="shared" si="33"/>
        <v>#REF!</v>
      </c>
      <c r="AB92" s="18" t="e">
        <f t="shared" si="34"/>
        <v>#REF!</v>
      </c>
      <c r="AC92" s="18" t="e">
        <f t="shared" si="35"/>
        <v>#REF!</v>
      </c>
      <c r="AD92" s="18" t="e">
        <f t="shared" si="36"/>
        <v>#REF!</v>
      </c>
      <c r="AE92" s="18" t="e">
        <f t="shared" si="37"/>
        <v>#REF!</v>
      </c>
      <c r="AF92" s="18" t="e">
        <f t="shared" si="38"/>
        <v>#REF!</v>
      </c>
      <c r="AG92" s="18" t="e">
        <f t="shared" si="39"/>
        <v>#REF!</v>
      </c>
      <c r="AH92" s="18" t="e">
        <f t="shared" si="40"/>
        <v>#REF!</v>
      </c>
      <c r="AI92" s="22" t="s">
        <v>152</v>
      </c>
      <c r="AJ92" s="18" t="e">
        <f t="shared" si="41"/>
        <v>#REF!</v>
      </c>
      <c r="AK92" s="20" t="s">
        <v>154</v>
      </c>
      <c r="AL92" s="18" t="e">
        <f t="shared" si="42"/>
        <v>#REF!</v>
      </c>
      <c r="AM92" s="18" t="e">
        <f t="shared" si="43"/>
        <v>#REF!</v>
      </c>
      <c r="AN92" s="18" t="e">
        <f t="shared" si="44"/>
        <v>#REF!</v>
      </c>
    </row>
    <row r="93" spans="12:40" x14ac:dyDescent="0.25">
      <c r="L93" s="19" t="e">
        <f>'UTT7 - DEPARTAMENTO'!#REF!</f>
        <v>#REF!</v>
      </c>
      <c r="M93" s="19" t="e">
        <f>'UTT7 - DEPARTAMENTO'!#REF!</f>
        <v>#REF!</v>
      </c>
      <c r="N93" s="22" t="s">
        <v>152</v>
      </c>
      <c r="O93" s="21" t="s">
        <v>153</v>
      </c>
      <c r="P93" s="20" t="s">
        <v>154</v>
      </c>
      <c r="Q93" s="18" t="e">
        <f t="shared" si="23"/>
        <v>#REF!</v>
      </c>
      <c r="R93" s="18" t="e">
        <f t="shared" si="24"/>
        <v>#REF!</v>
      </c>
      <c r="S93" s="18" t="e">
        <f t="shared" si="25"/>
        <v>#REF!</v>
      </c>
      <c r="T93" s="18" t="e">
        <f t="shared" si="26"/>
        <v>#REF!</v>
      </c>
      <c r="U93" s="18" t="e">
        <f t="shared" si="27"/>
        <v>#REF!</v>
      </c>
      <c r="V93" s="18" t="e">
        <f t="shared" si="28"/>
        <v>#REF!</v>
      </c>
      <c r="W93" s="18" t="e">
        <f t="shared" si="29"/>
        <v>#REF!</v>
      </c>
      <c r="X93" s="18" t="e">
        <f t="shared" si="30"/>
        <v>#REF!</v>
      </c>
      <c r="Y93" s="18" t="e">
        <f t="shared" si="31"/>
        <v>#REF!</v>
      </c>
      <c r="Z93" s="18" t="e">
        <f t="shared" si="32"/>
        <v>#REF!</v>
      </c>
      <c r="AA93" s="18" t="e">
        <f t="shared" si="33"/>
        <v>#REF!</v>
      </c>
      <c r="AB93" s="18" t="e">
        <f t="shared" si="34"/>
        <v>#REF!</v>
      </c>
      <c r="AC93" s="18" t="e">
        <f t="shared" si="35"/>
        <v>#REF!</v>
      </c>
      <c r="AD93" s="18" t="e">
        <f t="shared" si="36"/>
        <v>#REF!</v>
      </c>
      <c r="AE93" s="18" t="e">
        <f t="shared" si="37"/>
        <v>#REF!</v>
      </c>
      <c r="AF93" s="18" t="e">
        <f t="shared" si="38"/>
        <v>#REF!</v>
      </c>
      <c r="AG93" s="18" t="e">
        <f t="shared" si="39"/>
        <v>#REF!</v>
      </c>
      <c r="AH93" s="18" t="e">
        <f t="shared" si="40"/>
        <v>#REF!</v>
      </c>
      <c r="AI93" s="22" t="s">
        <v>152</v>
      </c>
      <c r="AJ93" s="18" t="e">
        <f t="shared" si="41"/>
        <v>#REF!</v>
      </c>
      <c r="AK93" s="20" t="s">
        <v>154</v>
      </c>
      <c r="AL93" s="18" t="e">
        <f t="shared" si="42"/>
        <v>#REF!</v>
      </c>
      <c r="AM93" s="18" t="e">
        <f t="shared" si="43"/>
        <v>#REF!</v>
      </c>
      <c r="AN93" s="18" t="e">
        <f t="shared" si="44"/>
        <v>#REF!</v>
      </c>
    </row>
    <row r="94" spans="12:40" x14ac:dyDescent="0.25">
      <c r="L94" s="19" t="e">
        <f>'UTT7 - DEPARTAMENTO'!#REF!</f>
        <v>#REF!</v>
      </c>
      <c r="M94" s="19" t="e">
        <f>'UTT7 - DEPARTAMENTO'!#REF!</f>
        <v>#REF!</v>
      </c>
      <c r="N94" s="22" t="s">
        <v>152</v>
      </c>
      <c r="O94" s="21" t="s">
        <v>153</v>
      </c>
      <c r="P94" s="20" t="s">
        <v>154</v>
      </c>
      <c r="Q94" s="18" t="e">
        <f t="shared" si="23"/>
        <v>#REF!</v>
      </c>
      <c r="R94" s="18" t="e">
        <f t="shared" si="24"/>
        <v>#REF!</v>
      </c>
      <c r="S94" s="18" t="e">
        <f t="shared" si="25"/>
        <v>#REF!</v>
      </c>
      <c r="T94" s="18" t="e">
        <f t="shared" si="26"/>
        <v>#REF!</v>
      </c>
      <c r="U94" s="18" t="e">
        <f t="shared" si="27"/>
        <v>#REF!</v>
      </c>
      <c r="V94" s="18" t="e">
        <f t="shared" si="28"/>
        <v>#REF!</v>
      </c>
      <c r="W94" s="18" t="e">
        <f t="shared" si="29"/>
        <v>#REF!</v>
      </c>
      <c r="X94" s="18" t="e">
        <f t="shared" si="30"/>
        <v>#REF!</v>
      </c>
      <c r="Y94" s="18" t="e">
        <f t="shared" si="31"/>
        <v>#REF!</v>
      </c>
      <c r="Z94" s="18" t="e">
        <f t="shared" si="32"/>
        <v>#REF!</v>
      </c>
      <c r="AA94" s="18" t="e">
        <f t="shared" si="33"/>
        <v>#REF!</v>
      </c>
      <c r="AB94" s="18" t="e">
        <f t="shared" si="34"/>
        <v>#REF!</v>
      </c>
      <c r="AC94" s="18" t="e">
        <f t="shared" si="35"/>
        <v>#REF!</v>
      </c>
      <c r="AD94" s="18" t="e">
        <f t="shared" si="36"/>
        <v>#REF!</v>
      </c>
      <c r="AE94" s="18" t="e">
        <f t="shared" si="37"/>
        <v>#REF!</v>
      </c>
      <c r="AF94" s="18" t="e">
        <f t="shared" si="38"/>
        <v>#REF!</v>
      </c>
      <c r="AG94" s="18" t="e">
        <f t="shared" si="39"/>
        <v>#REF!</v>
      </c>
      <c r="AH94" s="18" t="e">
        <f t="shared" si="40"/>
        <v>#REF!</v>
      </c>
      <c r="AI94" s="22" t="s">
        <v>152</v>
      </c>
      <c r="AJ94" s="18" t="e">
        <f t="shared" si="41"/>
        <v>#REF!</v>
      </c>
      <c r="AK94" s="20" t="s">
        <v>154</v>
      </c>
      <c r="AL94" s="18" t="e">
        <f t="shared" si="42"/>
        <v>#REF!</v>
      </c>
      <c r="AM94" s="18" t="e">
        <f t="shared" si="43"/>
        <v>#REF!</v>
      </c>
      <c r="AN94" s="18" t="e">
        <f t="shared" si="44"/>
        <v>#REF!</v>
      </c>
    </row>
    <row r="95" spans="12:40" x14ac:dyDescent="0.25">
      <c r="L95" s="19" t="e">
        <f>'UTT7 - DEPARTAMENTO'!#REF!</f>
        <v>#REF!</v>
      </c>
      <c r="M95" s="19" t="e">
        <f>'UTT7 - DEPARTAMENTO'!#REF!</f>
        <v>#REF!</v>
      </c>
      <c r="N95" s="22" t="s">
        <v>152</v>
      </c>
      <c r="O95" s="21" t="s">
        <v>153</v>
      </c>
      <c r="P95" s="20" t="s">
        <v>154</v>
      </c>
      <c r="Q95" s="18" t="e">
        <f t="shared" si="23"/>
        <v>#REF!</v>
      </c>
      <c r="R95" s="18" t="e">
        <f t="shared" si="24"/>
        <v>#REF!</v>
      </c>
      <c r="S95" s="18" t="e">
        <f t="shared" si="25"/>
        <v>#REF!</v>
      </c>
      <c r="T95" s="18" t="e">
        <f t="shared" si="26"/>
        <v>#REF!</v>
      </c>
      <c r="U95" s="18" t="e">
        <f t="shared" si="27"/>
        <v>#REF!</v>
      </c>
      <c r="V95" s="18" t="e">
        <f t="shared" si="28"/>
        <v>#REF!</v>
      </c>
      <c r="W95" s="18" t="e">
        <f t="shared" si="29"/>
        <v>#REF!</v>
      </c>
      <c r="X95" s="18" t="e">
        <f t="shared" si="30"/>
        <v>#REF!</v>
      </c>
      <c r="Y95" s="18" t="e">
        <f t="shared" si="31"/>
        <v>#REF!</v>
      </c>
      <c r="Z95" s="18" t="e">
        <f t="shared" si="32"/>
        <v>#REF!</v>
      </c>
      <c r="AA95" s="18" t="e">
        <f t="shared" si="33"/>
        <v>#REF!</v>
      </c>
      <c r="AB95" s="18" t="e">
        <f t="shared" si="34"/>
        <v>#REF!</v>
      </c>
      <c r="AC95" s="18" t="e">
        <f t="shared" si="35"/>
        <v>#REF!</v>
      </c>
      <c r="AD95" s="18" t="e">
        <f t="shared" si="36"/>
        <v>#REF!</v>
      </c>
      <c r="AE95" s="18" t="e">
        <f t="shared" si="37"/>
        <v>#REF!</v>
      </c>
      <c r="AF95" s="18" t="e">
        <f t="shared" si="38"/>
        <v>#REF!</v>
      </c>
      <c r="AG95" s="18" t="e">
        <f t="shared" si="39"/>
        <v>#REF!</v>
      </c>
      <c r="AH95" s="18" t="e">
        <f t="shared" si="40"/>
        <v>#REF!</v>
      </c>
      <c r="AI95" s="22" t="s">
        <v>152</v>
      </c>
      <c r="AJ95" s="18" t="e">
        <f t="shared" si="41"/>
        <v>#REF!</v>
      </c>
      <c r="AK95" s="20" t="s">
        <v>154</v>
      </c>
      <c r="AL95" s="18" t="e">
        <f t="shared" si="42"/>
        <v>#REF!</v>
      </c>
      <c r="AM95" s="18" t="e">
        <f t="shared" si="43"/>
        <v>#REF!</v>
      </c>
      <c r="AN95" s="18" t="e">
        <f t="shared" si="44"/>
        <v>#REF!</v>
      </c>
    </row>
    <row r="96" spans="12:40" x14ac:dyDescent="0.25">
      <c r="L96" s="19" t="e">
        <f>'UTT7 - DEPARTAMENTO'!#REF!</f>
        <v>#REF!</v>
      </c>
      <c r="M96" s="19" t="e">
        <f>'UTT7 - DEPARTAMENTO'!#REF!</f>
        <v>#REF!</v>
      </c>
      <c r="N96" s="22" t="s">
        <v>152</v>
      </c>
      <c r="O96" s="21" t="s">
        <v>153</v>
      </c>
      <c r="P96" s="20" t="s">
        <v>154</v>
      </c>
      <c r="Q96" s="18" t="e">
        <f t="shared" si="23"/>
        <v>#REF!</v>
      </c>
      <c r="R96" s="18" t="e">
        <f t="shared" si="24"/>
        <v>#REF!</v>
      </c>
      <c r="S96" s="18" t="e">
        <f t="shared" si="25"/>
        <v>#REF!</v>
      </c>
      <c r="T96" s="18" t="e">
        <f t="shared" si="26"/>
        <v>#REF!</v>
      </c>
      <c r="U96" s="18" t="e">
        <f t="shared" si="27"/>
        <v>#REF!</v>
      </c>
      <c r="V96" s="18" t="e">
        <f t="shared" si="28"/>
        <v>#REF!</v>
      </c>
      <c r="W96" s="18" t="e">
        <f t="shared" si="29"/>
        <v>#REF!</v>
      </c>
      <c r="X96" s="18" t="e">
        <f t="shared" si="30"/>
        <v>#REF!</v>
      </c>
      <c r="Y96" s="18" t="e">
        <f t="shared" si="31"/>
        <v>#REF!</v>
      </c>
      <c r="Z96" s="18" t="e">
        <f t="shared" si="32"/>
        <v>#REF!</v>
      </c>
      <c r="AA96" s="18" t="e">
        <f t="shared" si="33"/>
        <v>#REF!</v>
      </c>
      <c r="AB96" s="18" t="e">
        <f t="shared" si="34"/>
        <v>#REF!</v>
      </c>
      <c r="AC96" s="18" t="e">
        <f t="shared" si="35"/>
        <v>#REF!</v>
      </c>
      <c r="AD96" s="18" t="e">
        <f t="shared" si="36"/>
        <v>#REF!</v>
      </c>
      <c r="AE96" s="18" t="e">
        <f t="shared" si="37"/>
        <v>#REF!</v>
      </c>
      <c r="AF96" s="18" t="e">
        <f t="shared" si="38"/>
        <v>#REF!</v>
      </c>
      <c r="AG96" s="18" t="e">
        <f t="shared" si="39"/>
        <v>#REF!</v>
      </c>
      <c r="AH96" s="18" t="e">
        <f t="shared" si="40"/>
        <v>#REF!</v>
      </c>
      <c r="AI96" s="22" t="s">
        <v>152</v>
      </c>
      <c r="AJ96" s="18" t="e">
        <f t="shared" si="41"/>
        <v>#REF!</v>
      </c>
      <c r="AK96" s="20" t="s">
        <v>154</v>
      </c>
      <c r="AL96" s="18" t="e">
        <f t="shared" si="42"/>
        <v>#REF!</v>
      </c>
      <c r="AM96" s="18" t="e">
        <f t="shared" si="43"/>
        <v>#REF!</v>
      </c>
      <c r="AN96" s="18" t="e">
        <f t="shared" si="44"/>
        <v>#REF!</v>
      </c>
    </row>
    <row r="97" spans="12:40" x14ac:dyDescent="0.25">
      <c r="L97" s="19" t="e">
        <f>'UTT7 - DEPARTAMENTO'!#REF!</f>
        <v>#REF!</v>
      </c>
      <c r="M97" s="19" t="e">
        <f>'UTT7 - DEPARTAMENTO'!#REF!</f>
        <v>#REF!</v>
      </c>
      <c r="N97" s="22" t="s">
        <v>152</v>
      </c>
      <c r="O97" s="21" t="s">
        <v>153</v>
      </c>
      <c r="P97" s="20" t="s">
        <v>154</v>
      </c>
      <c r="Q97" s="18" t="e">
        <f t="shared" si="23"/>
        <v>#REF!</v>
      </c>
      <c r="R97" s="18" t="e">
        <f t="shared" si="24"/>
        <v>#REF!</v>
      </c>
      <c r="S97" s="18" t="e">
        <f t="shared" si="25"/>
        <v>#REF!</v>
      </c>
      <c r="T97" s="18" t="e">
        <f t="shared" si="26"/>
        <v>#REF!</v>
      </c>
      <c r="U97" s="18" t="e">
        <f t="shared" si="27"/>
        <v>#REF!</v>
      </c>
      <c r="V97" s="18" t="e">
        <f t="shared" si="28"/>
        <v>#REF!</v>
      </c>
      <c r="W97" s="18" t="e">
        <f t="shared" si="29"/>
        <v>#REF!</v>
      </c>
      <c r="X97" s="18" t="e">
        <f t="shared" si="30"/>
        <v>#REF!</v>
      </c>
      <c r="Y97" s="18" t="e">
        <f t="shared" si="31"/>
        <v>#REF!</v>
      </c>
      <c r="Z97" s="18" t="e">
        <f t="shared" si="32"/>
        <v>#REF!</v>
      </c>
      <c r="AA97" s="18" t="e">
        <f t="shared" si="33"/>
        <v>#REF!</v>
      </c>
      <c r="AB97" s="18" t="e">
        <f t="shared" si="34"/>
        <v>#REF!</v>
      </c>
      <c r="AC97" s="18" t="e">
        <f t="shared" si="35"/>
        <v>#REF!</v>
      </c>
      <c r="AD97" s="18" t="e">
        <f t="shared" si="36"/>
        <v>#REF!</v>
      </c>
      <c r="AE97" s="18" t="e">
        <f t="shared" si="37"/>
        <v>#REF!</v>
      </c>
      <c r="AF97" s="18" t="e">
        <f t="shared" si="38"/>
        <v>#REF!</v>
      </c>
      <c r="AG97" s="18" t="e">
        <f t="shared" si="39"/>
        <v>#REF!</v>
      </c>
      <c r="AH97" s="18" t="e">
        <f t="shared" si="40"/>
        <v>#REF!</v>
      </c>
      <c r="AI97" s="22" t="s">
        <v>152</v>
      </c>
      <c r="AJ97" s="18" t="e">
        <f t="shared" si="41"/>
        <v>#REF!</v>
      </c>
      <c r="AK97" s="20" t="s">
        <v>154</v>
      </c>
      <c r="AL97" s="18" t="e">
        <f t="shared" si="42"/>
        <v>#REF!</v>
      </c>
      <c r="AM97" s="18" t="e">
        <f t="shared" si="43"/>
        <v>#REF!</v>
      </c>
      <c r="AN97" s="18" t="e">
        <f t="shared" si="44"/>
        <v>#REF!</v>
      </c>
    </row>
    <row r="98" spans="12:40" x14ac:dyDescent="0.25">
      <c r="L98" s="19" t="e">
        <f>'UTT7 - DEPARTAMENTO'!#REF!</f>
        <v>#REF!</v>
      </c>
      <c r="M98" s="19" t="e">
        <f>'UTT7 - DEPARTAMENTO'!#REF!</f>
        <v>#REF!</v>
      </c>
      <c r="N98" s="22" t="s">
        <v>152</v>
      </c>
      <c r="O98" s="21" t="s">
        <v>153</v>
      </c>
      <c r="P98" s="20" t="s">
        <v>154</v>
      </c>
      <c r="Q98" s="18" t="e">
        <f t="shared" si="23"/>
        <v>#REF!</v>
      </c>
      <c r="R98" s="18" t="e">
        <f t="shared" si="24"/>
        <v>#REF!</v>
      </c>
      <c r="S98" s="18" t="e">
        <f t="shared" si="25"/>
        <v>#REF!</v>
      </c>
      <c r="T98" s="18" t="e">
        <f t="shared" si="26"/>
        <v>#REF!</v>
      </c>
      <c r="U98" s="18" t="e">
        <f t="shared" si="27"/>
        <v>#REF!</v>
      </c>
      <c r="V98" s="18" t="e">
        <f t="shared" si="28"/>
        <v>#REF!</v>
      </c>
      <c r="W98" s="18" t="e">
        <f t="shared" si="29"/>
        <v>#REF!</v>
      </c>
      <c r="X98" s="18" t="e">
        <f t="shared" si="30"/>
        <v>#REF!</v>
      </c>
      <c r="Y98" s="18" t="e">
        <f t="shared" si="31"/>
        <v>#REF!</v>
      </c>
      <c r="Z98" s="18" t="e">
        <f t="shared" si="32"/>
        <v>#REF!</v>
      </c>
      <c r="AA98" s="18" t="e">
        <f t="shared" si="33"/>
        <v>#REF!</v>
      </c>
      <c r="AB98" s="18" t="e">
        <f t="shared" si="34"/>
        <v>#REF!</v>
      </c>
      <c r="AC98" s="18" t="e">
        <f t="shared" si="35"/>
        <v>#REF!</v>
      </c>
      <c r="AD98" s="18" t="e">
        <f t="shared" si="36"/>
        <v>#REF!</v>
      </c>
      <c r="AE98" s="18" t="e">
        <f t="shared" si="37"/>
        <v>#REF!</v>
      </c>
      <c r="AF98" s="18" t="e">
        <f t="shared" si="38"/>
        <v>#REF!</v>
      </c>
      <c r="AG98" s="18" t="e">
        <f t="shared" si="39"/>
        <v>#REF!</v>
      </c>
      <c r="AH98" s="18" t="e">
        <f t="shared" si="40"/>
        <v>#REF!</v>
      </c>
      <c r="AI98" s="22" t="s">
        <v>152</v>
      </c>
      <c r="AJ98" s="18" t="e">
        <f t="shared" si="41"/>
        <v>#REF!</v>
      </c>
      <c r="AK98" s="20" t="s">
        <v>154</v>
      </c>
      <c r="AL98" s="18" t="e">
        <f t="shared" si="42"/>
        <v>#REF!</v>
      </c>
      <c r="AM98" s="18" t="e">
        <f t="shared" si="43"/>
        <v>#REF!</v>
      </c>
      <c r="AN98" s="18" t="e">
        <f t="shared" si="44"/>
        <v>#REF!</v>
      </c>
    </row>
    <row r="99" spans="12:40" x14ac:dyDescent="0.25">
      <c r="L99" s="19" t="e">
        <f>'UTT7 - DEPARTAMENTO'!#REF!</f>
        <v>#REF!</v>
      </c>
      <c r="M99" s="19" t="e">
        <f>'UTT7 - DEPARTAMENTO'!#REF!</f>
        <v>#REF!</v>
      </c>
      <c r="N99" s="22" t="s">
        <v>152</v>
      </c>
      <c r="O99" s="21" t="s">
        <v>153</v>
      </c>
      <c r="P99" s="20" t="s">
        <v>154</v>
      </c>
      <c r="Q99" s="18" t="e">
        <f t="shared" si="23"/>
        <v>#REF!</v>
      </c>
      <c r="R99" s="18" t="e">
        <f t="shared" si="24"/>
        <v>#REF!</v>
      </c>
      <c r="S99" s="18" t="e">
        <f t="shared" si="25"/>
        <v>#REF!</v>
      </c>
      <c r="T99" s="18" t="e">
        <f t="shared" si="26"/>
        <v>#REF!</v>
      </c>
      <c r="U99" s="18" t="e">
        <f t="shared" si="27"/>
        <v>#REF!</v>
      </c>
      <c r="V99" s="18" t="e">
        <f t="shared" si="28"/>
        <v>#REF!</v>
      </c>
      <c r="W99" s="18" t="e">
        <f t="shared" si="29"/>
        <v>#REF!</v>
      </c>
      <c r="X99" s="18" t="e">
        <f t="shared" si="30"/>
        <v>#REF!</v>
      </c>
      <c r="Y99" s="18" t="e">
        <f t="shared" si="31"/>
        <v>#REF!</v>
      </c>
      <c r="Z99" s="18" t="e">
        <f t="shared" si="32"/>
        <v>#REF!</v>
      </c>
      <c r="AA99" s="18" t="e">
        <f t="shared" si="33"/>
        <v>#REF!</v>
      </c>
      <c r="AB99" s="18" t="e">
        <f t="shared" si="34"/>
        <v>#REF!</v>
      </c>
      <c r="AC99" s="18" t="e">
        <f t="shared" si="35"/>
        <v>#REF!</v>
      </c>
      <c r="AD99" s="18" t="e">
        <f t="shared" si="36"/>
        <v>#REF!</v>
      </c>
      <c r="AE99" s="18" t="e">
        <f t="shared" si="37"/>
        <v>#REF!</v>
      </c>
      <c r="AF99" s="18" t="e">
        <f t="shared" si="38"/>
        <v>#REF!</v>
      </c>
      <c r="AG99" s="18" t="e">
        <f t="shared" si="39"/>
        <v>#REF!</v>
      </c>
      <c r="AH99" s="18" t="e">
        <f t="shared" si="40"/>
        <v>#REF!</v>
      </c>
      <c r="AI99" s="22" t="s">
        <v>152</v>
      </c>
      <c r="AJ99" s="18" t="e">
        <f t="shared" si="41"/>
        <v>#REF!</v>
      </c>
      <c r="AK99" s="20" t="s">
        <v>154</v>
      </c>
      <c r="AL99" s="18" t="e">
        <f t="shared" si="42"/>
        <v>#REF!</v>
      </c>
      <c r="AM99" s="18" t="e">
        <f t="shared" si="43"/>
        <v>#REF!</v>
      </c>
      <c r="AN99" s="18" t="e">
        <f t="shared" si="44"/>
        <v>#REF!</v>
      </c>
    </row>
    <row r="100" spans="12:40" x14ac:dyDescent="0.25">
      <c r="L100" s="19" t="e">
        <f>'UTT7 - DEPARTAMENTO'!#REF!</f>
        <v>#REF!</v>
      </c>
      <c r="M100" s="19" t="e">
        <f>'UTT7 - DEPARTAMENTO'!#REF!</f>
        <v>#REF!</v>
      </c>
      <c r="N100" s="22" t="s">
        <v>152</v>
      </c>
      <c r="O100" s="21" t="s">
        <v>153</v>
      </c>
      <c r="P100" s="20" t="s">
        <v>154</v>
      </c>
      <c r="Q100" s="18" t="e">
        <f t="shared" si="23"/>
        <v>#REF!</v>
      </c>
      <c r="R100" s="18" t="e">
        <f t="shared" si="24"/>
        <v>#REF!</v>
      </c>
      <c r="S100" s="18" t="e">
        <f t="shared" si="25"/>
        <v>#REF!</v>
      </c>
      <c r="T100" s="18" t="e">
        <f t="shared" si="26"/>
        <v>#REF!</v>
      </c>
      <c r="U100" s="18" t="e">
        <f t="shared" si="27"/>
        <v>#REF!</v>
      </c>
      <c r="V100" s="18" t="e">
        <f t="shared" si="28"/>
        <v>#REF!</v>
      </c>
      <c r="W100" s="18" t="e">
        <f t="shared" si="29"/>
        <v>#REF!</v>
      </c>
      <c r="X100" s="18" t="e">
        <f t="shared" si="30"/>
        <v>#REF!</v>
      </c>
      <c r="Y100" s="18" t="e">
        <f t="shared" si="31"/>
        <v>#REF!</v>
      </c>
      <c r="Z100" s="18" t="e">
        <f t="shared" si="32"/>
        <v>#REF!</v>
      </c>
      <c r="AA100" s="18" t="e">
        <f t="shared" si="33"/>
        <v>#REF!</v>
      </c>
      <c r="AB100" s="18" t="e">
        <f t="shared" si="34"/>
        <v>#REF!</v>
      </c>
      <c r="AC100" s="18" t="e">
        <f t="shared" si="35"/>
        <v>#REF!</v>
      </c>
      <c r="AD100" s="18" t="e">
        <f t="shared" si="36"/>
        <v>#REF!</v>
      </c>
      <c r="AE100" s="18" t="e">
        <f t="shared" si="37"/>
        <v>#REF!</v>
      </c>
      <c r="AF100" s="18" t="e">
        <f t="shared" si="38"/>
        <v>#REF!</v>
      </c>
      <c r="AG100" s="18" t="e">
        <f t="shared" si="39"/>
        <v>#REF!</v>
      </c>
      <c r="AH100" s="18" t="e">
        <f t="shared" si="40"/>
        <v>#REF!</v>
      </c>
      <c r="AI100" s="22" t="s">
        <v>152</v>
      </c>
      <c r="AJ100" s="18" t="e">
        <f t="shared" si="41"/>
        <v>#REF!</v>
      </c>
      <c r="AK100" s="20" t="s">
        <v>154</v>
      </c>
      <c r="AL100" s="18" t="e">
        <f t="shared" si="42"/>
        <v>#REF!</v>
      </c>
      <c r="AM100" s="18" t="e">
        <f t="shared" si="43"/>
        <v>#REF!</v>
      </c>
      <c r="AN100" s="18" t="e">
        <f t="shared" si="44"/>
        <v>#REF!</v>
      </c>
    </row>
    <row r="101" spans="12:40" x14ac:dyDescent="0.25">
      <c r="L101" s="19" t="e">
        <f>'UTT7 - DEPARTAMENTO'!#REF!</f>
        <v>#REF!</v>
      </c>
      <c r="M101" s="19" t="e">
        <f>'UTT7 - DEPARTAMENTO'!#REF!</f>
        <v>#REF!</v>
      </c>
      <c r="N101" s="22" t="s">
        <v>152</v>
      </c>
      <c r="O101" s="21" t="s">
        <v>153</v>
      </c>
      <c r="P101" s="20" t="s">
        <v>154</v>
      </c>
      <c r="Q101" s="18" t="e">
        <f t="shared" si="23"/>
        <v>#REF!</v>
      </c>
      <c r="R101" s="18" t="e">
        <f t="shared" si="24"/>
        <v>#REF!</v>
      </c>
      <c r="S101" s="18" t="e">
        <f t="shared" si="25"/>
        <v>#REF!</v>
      </c>
      <c r="T101" s="18" t="e">
        <f t="shared" si="26"/>
        <v>#REF!</v>
      </c>
      <c r="U101" s="18" t="e">
        <f t="shared" si="27"/>
        <v>#REF!</v>
      </c>
      <c r="V101" s="18" t="e">
        <f t="shared" si="28"/>
        <v>#REF!</v>
      </c>
      <c r="W101" s="18" t="e">
        <f t="shared" si="29"/>
        <v>#REF!</v>
      </c>
      <c r="X101" s="18" t="e">
        <f t="shared" si="30"/>
        <v>#REF!</v>
      </c>
      <c r="Y101" s="18" t="e">
        <f t="shared" si="31"/>
        <v>#REF!</v>
      </c>
      <c r="Z101" s="18" t="e">
        <f t="shared" si="32"/>
        <v>#REF!</v>
      </c>
      <c r="AA101" s="18" t="e">
        <f t="shared" si="33"/>
        <v>#REF!</v>
      </c>
      <c r="AB101" s="18" t="e">
        <f t="shared" si="34"/>
        <v>#REF!</v>
      </c>
      <c r="AC101" s="18" t="e">
        <f t="shared" si="35"/>
        <v>#REF!</v>
      </c>
      <c r="AD101" s="18" t="e">
        <f t="shared" si="36"/>
        <v>#REF!</v>
      </c>
      <c r="AE101" s="18" t="e">
        <f t="shared" si="37"/>
        <v>#REF!</v>
      </c>
      <c r="AF101" s="18" t="e">
        <f t="shared" si="38"/>
        <v>#REF!</v>
      </c>
      <c r="AG101" s="18" t="e">
        <f t="shared" si="39"/>
        <v>#REF!</v>
      </c>
      <c r="AH101" s="18" t="e">
        <f t="shared" si="40"/>
        <v>#REF!</v>
      </c>
      <c r="AI101" s="22" t="s">
        <v>152</v>
      </c>
      <c r="AJ101" s="18" t="e">
        <f t="shared" si="41"/>
        <v>#REF!</v>
      </c>
      <c r="AK101" s="20" t="s">
        <v>154</v>
      </c>
      <c r="AL101" s="18" t="e">
        <f t="shared" si="42"/>
        <v>#REF!</v>
      </c>
      <c r="AM101" s="18" t="e">
        <f t="shared" si="43"/>
        <v>#REF!</v>
      </c>
      <c r="AN101" s="18" t="e">
        <f t="shared" si="44"/>
        <v>#REF!</v>
      </c>
    </row>
    <row r="102" spans="12:40" x14ac:dyDescent="0.25">
      <c r="L102" s="19" t="e">
        <f>'UTT7 - DEPARTAMENTO'!#REF!</f>
        <v>#REF!</v>
      </c>
      <c r="M102" s="19" t="e">
        <f>'UTT7 - DEPARTAMENTO'!#REF!</f>
        <v>#REF!</v>
      </c>
      <c r="N102" s="22" t="s">
        <v>152</v>
      </c>
      <c r="O102" s="21" t="s">
        <v>153</v>
      </c>
      <c r="P102" s="20" t="s">
        <v>154</v>
      </c>
      <c r="Q102" s="18" t="e">
        <f t="shared" si="23"/>
        <v>#REF!</v>
      </c>
      <c r="R102" s="18" t="e">
        <f t="shared" si="24"/>
        <v>#REF!</v>
      </c>
      <c r="S102" s="18" t="e">
        <f t="shared" si="25"/>
        <v>#REF!</v>
      </c>
      <c r="T102" s="18" t="e">
        <f t="shared" si="26"/>
        <v>#REF!</v>
      </c>
      <c r="U102" s="18" t="e">
        <f t="shared" si="27"/>
        <v>#REF!</v>
      </c>
      <c r="V102" s="18" t="e">
        <f t="shared" si="28"/>
        <v>#REF!</v>
      </c>
      <c r="W102" s="18" t="e">
        <f t="shared" si="29"/>
        <v>#REF!</v>
      </c>
      <c r="X102" s="18" t="e">
        <f t="shared" si="30"/>
        <v>#REF!</v>
      </c>
      <c r="Y102" s="18" t="e">
        <f t="shared" si="31"/>
        <v>#REF!</v>
      </c>
      <c r="Z102" s="18" t="e">
        <f t="shared" si="32"/>
        <v>#REF!</v>
      </c>
      <c r="AA102" s="18" t="e">
        <f t="shared" si="33"/>
        <v>#REF!</v>
      </c>
      <c r="AB102" s="18" t="e">
        <f t="shared" si="34"/>
        <v>#REF!</v>
      </c>
      <c r="AC102" s="18" t="e">
        <f t="shared" si="35"/>
        <v>#REF!</v>
      </c>
      <c r="AD102" s="18" t="e">
        <f t="shared" si="36"/>
        <v>#REF!</v>
      </c>
      <c r="AE102" s="18" t="e">
        <f t="shared" si="37"/>
        <v>#REF!</v>
      </c>
      <c r="AF102" s="18" t="e">
        <f t="shared" si="38"/>
        <v>#REF!</v>
      </c>
      <c r="AG102" s="18" t="e">
        <f t="shared" si="39"/>
        <v>#REF!</v>
      </c>
      <c r="AH102" s="18" t="e">
        <f t="shared" si="40"/>
        <v>#REF!</v>
      </c>
      <c r="AI102" s="22" t="s">
        <v>152</v>
      </c>
      <c r="AJ102" s="18" t="e">
        <f t="shared" si="41"/>
        <v>#REF!</v>
      </c>
      <c r="AK102" s="20" t="s">
        <v>154</v>
      </c>
      <c r="AL102" s="18" t="e">
        <f t="shared" si="42"/>
        <v>#REF!</v>
      </c>
      <c r="AM102" s="18" t="e">
        <f t="shared" si="43"/>
        <v>#REF!</v>
      </c>
      <c r="AN102" s="18" t="e">
        <f t="shared" si="44"/>
        <v>#REF!</v>
      </c>
    </row>
    <row r="103" spans="12:40" x14ac:dyDescent="0.25">
      <c r="L103" s="19" t="e">
        <f>'UTT7 - DEPARTAMENTO'!#REF!</f>
        <v>#REF!</v>
      </c>
      <c r="M103" s="19" t="e">
        <f>'UTT7 - DEPARTAMENTO'!#REF!</f>
        <v>#REF!</v>
      </c>
      <c r="N103" s="22" t="s">
        <v>152</v>
      </c>
      <c r="O103" s="21" t="s">
        <v>153</v>
      </c>
      <c r="P103" s="20" t="s">
        <v>154</v>
      </c>
      <c r="Q103" s="18" t="e">
        <f t="shared" si="23"/>
        <v>#REF!</v>
      </c>
      <c r="R103" s="18" t="e">
        <f t="shared" si="24"/>
        <v>#REF!</v>
      </c>
      <c r="S103" s="18" t="e">
        <f t="shared" si="25"/>
        <v>#REF!</v>
      </c>
      <c r="T103" s="18" t="e">
        <f t="shared" si="26"/>
        <v>#REF!</v>
      </c>
      <c r="U103" s="18" t="e">
        <f t="shared" si="27"/>
        <v>#REF!</v>
      </c>
      <c r="V103" s="18" t="e">
        <f t="shared" si="28"/>
        <v>#REF!</v>
      </c>
      <c r="W103" s="18" t="e">
        <f t="shared" si="29"/>
        <v>#REF!</v>
      </c>
      <c r="X103" s="18" t="e">
        <f t="shared" si="30"/>
        <v>#REF!</v>
      </c>
      <c r="Y103" s="18" t="e">
        <f t="shared" si="31"/>
        <v>#REF!</v>
      </c>
      <c r="Z103" s="18" t="e">
        <f t="shared" si="32"/>
        <v>#REF!</v>
      </c>
      <c r="AA103" s="18" t="e">
        <f t="shared" si="33"/>
        <v>#REF!</v>
      </c>
      <c r="AB103" s="18" t="e">
        <f t="shared" si="34"/>
        <v>#REF!</v>
      </c>
      <c r="AC103" s="18" t="e">
        <f t="shared" si="35"/>
        <v>#REF!</v>
      </c>
      <c r="AD103" s="18" t="e">
        <f t="shared" si="36"/>
        <v>#REF!</v>
      </c>
      <c r="AE103" s="18" t="e">
        <f t="shared" si="37"/>
        <v>#REF!</v>
      </c>
      <c r="AF103" s="18" t="e">
        <f t="shared" si="38"/>
        <v>#REF!</v>
      </c>
      <c r="AG103" s="18" t="e">
        <f t="shared" si="39"/>
        <v>#REF!</v>
      </c>
      <c r="AH103" s="18" t="e">
        <f t="shared" si="40"/>
        <v>#REF!</v>
      </c>
      <c r="AI103" s="22" t="s">
        <v>152</v>
      </c>
      <c r="AJ103" s="18" t="e">
        <f t="shared" si="41"/>
        <v>#REF!</v>
      </c>
      <c r="AK103" s="20" t="s">
        <v>154</v>
      </c>
      <c r="AL103" s="18" t="e">
        <f t="shared" si="42"/>
        <v>#REF!</v>
      </c>
      <c r="AM103" s="18" t="e">
        <f t="shared" si="43"/>
        <v>#REF!</v>
      </c>
      <c r="AN103" s="18" t="e">
        <f t="shared" si="44"/>
        <v>#REF!</v>
      </c>
    </row>
    <row r="104" spans="12:40" x14ac:dyDescent="0.25">
      <c r="L104" s="19" t="e">
        <f>'UTT7 - DEPARTAMENTO'!#REF!</f>
        <v>#REF!</v>
      </c>
      <c r="M104" s="19" t="e">
        <f>'UTT7 - DEPARTAMENTO'!#REF!</f>
        <v>#REF!</v>
      </c>
      <c r="N104" s="22" t="s">
        <v>152</v>
      </c>
      <c r="O104" s="21" t="s">
        <v>153</v>
      </c>
      <c r="P104" s="20" t="s">
        <v>154</v>
      </c>
      <c r="Q104" s="18" t="e">
        <f t="shared" si="23"/>
        <v>#REF!</v>
      </c>
      <c r="R104" s="18" t="e">
        <f t="shared" si="24"/>
        <v>#REF!</v>
      </c>
      <c r="S104" s="18" t="e">
        <f t="shared" si="25"/>
        <v>#REF!</v>
      </c>
      <c r="T104" s="18" t="e">
        <f t="shared" si="26"/>
        <v>#REF!</v>
      </c>
      <c r="U104" s="18" t="e">
        <f t="shared" si="27"/>
        <v>#REF!</v>
      </c>
      <c r="V104" s="18" t="e">
        <f t="shared" si="28"/>
        <v>#REF!</v>
      </c>
      <c r="W104" s="18" t="e">
        <f t="shared" si="29"/>
        <v>#REF!</v>
      </c>
      <c r="X104" s="18" t="e">
        <f t="shared" si="30"/>
        <v>#REF!</v>
      </c>
      <c r="Y104" s="18" t="e">
        <f t="shared" si="31"/>
        <v>#REF!</v>
      </c>
      <c r="Z104" s="18" t="e">
        <f t="shared" si="32"/>
        <v>#REF!</v>
      </c>
      <c r="AA104" s="18" t="e">
        <f t="shared" si="33"/>
        <v>#REF!</v>
      </c>
      <c r="AB104" s="18" t="e">
        <f t="shared" si="34"/>
        <v>#REF!</v>
      </c>
      <c r="AC104" s="18" t="e">
        <f t="shared" si="35"/>
        <v>#REF!</v>
      </c>
      <c r="AD104" s="18" t="e">
        <f t="shared" si="36"/>
        <v>#REF!</v>
      </c>
      <c r="AE104" s="18" t="e">
        <f t="shared" si="37"/>
        <v>#REF!</v>
      </c>
      <c r="AF104" s="18" t="e">
        <f t="shared" si="38"/>
        <v>#REF!</v>
      </c>
      <c r="AG104" s="18" t="e">
        <f t="shared" si="39"/>
        <v>#REF!</v>
      </c>
      <c r="AH104" s="18" t="e">
        <f t="shared" si="40"/>
        <v>#REF!</v>
      </c>
      <c r="AI104" s="22" t="s">
        <v>152</v>
      </c>
      <c r="AJ104" s="18" t="e">
        <f t="shared" si="41"/>
        <v>#REF!</v>
      </c>
      <c r="AK104" s="20" t="s">
        <v>154</v>
      </c>
      <c r="AL104" s="18" t="e">
        <f t="shared" si="42"/>
        <v>#REF!</v>
      </c>
      <c r="AM104" s="18" t="e">
        <f t="shared" si="43"/>
        <v>#REF!</v>
      </c>
      <c r="AN104" s="18" t="e">
        <f t="shared" si="44"/>
        <v>#REF!</v>
      </c>
    </row>
    <row r="105" spans="12:40" x14ac:dyDescent="0.25">
      <c r="L105" s="19" t="e">
        <f>'UTT7 - DEPARTAMENTO'!#REF!</f>
        <v>#REF!</v>
      </c>
      <c r="M105" s="19" t="e">
        <f>'UTT7 - DEPARTAMENTO'!#REF!</f>
        <v>#REF!</v>
      </c>
      <c r="N105" s="22" t="s">
        <v>152</v>
      </c>
      <c r="O105" s="21" t="s">
        <v>153</v>
      </c>
      <c r="P105" s="20" t="s">
        <v>154</v>
      </c>
      <c r="Q105" s="18" t="e">
        <f t="shared" si="23"/>
        <v>#REF!</v>
      </c>
      <c r="R105" s="18" t="e">
        <f t="shared" si="24"/>
        <v>#REF!</v>
      </c>
      <c r="S105" s="18" t="e">
        <f t="shared" si="25"/>
        <v>#REF!</v>
      </c>
      <c r="T105" s="18" t="e">
        <f t="shared" si="26"/>
        <v>#REF!</v>
      </c>
      <c r="U105" s="18" t="e">
        <f t="shared" si="27"/>
        <v>#REF!</v>
      </c>
      <c r="V105" s="18" t="e">
        <f t="shared" si="28"/>
        <v>#REF!</v>
      </c>
      <c r="W105" s="18" t="e">
        <f t="shared" si="29"/>
        <v>#REF!</v>
      </c>
      <c r="X105" s="18" t="e">
        <f t="shared" si="30"/>
        <v>#REF!</v>
      </c>
      <c r="Y105" s="18" t="e">
        <f t="shared" si="31"/>
        <v>#REF!</v>
      </c>
      <c r="Z105" s="18" t="e">
        <f t="shared" si="32"/>
        <v>#REF!</v>
      </c>
      <c r="AA105" s="18" t="e">
        <f t="shared" si="33"/>
        <v>#REF!</v>
      </c>
      <c r="AB105" s="18" t="e">
        <f t="shared" si="34"/>
        <v>#REF!</v>
      </c>
      <c r="AC105" s="18" t="e">
        <f t="shared" si="35"/>
        <v>#REF!</v>
      </c>
      <c r="AD105" s="18" t="e">
        <f t="shared" si="36"/>
        <v>#REF!</v>
      </c>
      <c r="AE105" s="18" t="e">
        <f t="shared" si="37"/>
        <v>#REF!</v>
      </c>
      <c r="AF105" s="18" t="e">
        <f t="shared" si="38"/>
        <v>#REF!</v>
      </c>
      <c r="AG105" s="18" t="e">
        <f t="shared" si="39"/>
        <v>#REF!</v>
      </c>
      <c r="AH105" s="18" t="e">
        <f t="shared" si="40"/>
        <v>#REF!</v>
      </c>
      <c r="AI105" s="22" t="s">
        <v>152</v>
      </c>
      <c r="AJ105" s="18" t="e">
        <f t="shared" si="41"/>
        <v>#REF!</v>
      </c>
      <c r="AK105" s="20" t="s">
        <v>154</v>
      </c>
      <c r="AL105" s="18" t="e">
        <f t="shared" si="42"/>
        <v>#REF!</v>
      </c>
      <c r="AM105" s="18" t="e">
        <f t="shared" si="43"/>
        <v>#REF!</v>
      </c>
      <c r="AN105" s="18" t="e">
        <f t="shared" si="44"/>
        <v>#REF!</v>
      </c>
    </row>
    <row r="106" spans="12:40" x14ac:dyDescent="0.25">
      <c r="L106" s="19" t="e">
        <f>'UTT7 - DEPARTAMENTO'!#REF!</f>
        <v>#REF!</v>
      </c>
      <c r="M106" s="19" t="e">
        <f>'UTT7 - DEPARTAMENTO'!#REF!</f>
        <v>#REF!</v>
      </c>
      <c r="N106" s="22" t="s">
        <v>152</v>
      </c>
      <c r="O106" s="21" t="s">
        <v>153</v>
      </c>
      <c r="P106" s="20" t="s">
        <v>154</v>
      </c>
      <c r="Q106" s="18" t="e">
        <f t="shared" si="23"/>
        <v>#REF!</v>
      </c>
      <c r="R106" s="18" t="e">
        <f t="shared" si="24"/>
        <v>#REF!</v>
      </c>
      <c r="S106" s="18" t="e">
        <f t="shared" si="25"/>
        <v>#REF!</v>
      </c>
      <c r="T106" s="18" t="e">
        <f t="shared" si="26"/>
        <v>#REF!</v>
      </c>
      <c r="U106" s="18" t="e">
        <f t="shared" si="27"/>
        <v>#REF!</v>
      </c>
      <c r="V106" s="18" t="e">
        <f t="shared" si="28"/>
        <v>#REF!</v>
      </c>
      <c r="W106" s="18" t="e">
        <f t="shared" si="29"/>
        <v>#REF!</v>
      </c>
      <c r="X106" s="18" t="e">
        <f t="shared" si="30"/>
        <v>#REF!</v>
      </c>
      <c r="Y106" s="18" t="e">
        <f t="shared" si="31"/>
        <v>#REF!</v>
      </c>
      <c r="Z106" s="18" t="e">
        <f t="shared" si="32"/>
        <v>#REF!</v>
      </c>
      <c r="AA106" s="18" t="e">
        <f t="shared" si="33"/>
        <v>#REF!</v>
      </c>
      <c r="AB106" s="18" t="e">
        <f t="shared" si="34"/>
        <v>#REF!</v>
      </c>
      <c r="AC106" s="18" t="e">
        <f t="shared" si="35"/>
        <v>#REF!</v>
      </c>
      <c r="AD106" s="18" t="e">
        <f t="shared" si="36"/>
        <v>#REF!</v>
      </c>
      <c r="AE106" s="18" t="e">
        <f t="shared" si="37"/>
        <v>#REF!</v>
      </c>
      <c r="AF106" s="18" t="e">
        <f t="shared" si="38"/>
        <v>#REF!</v>
      </c>
      <c r="AG106" s="18" t="e">
        <f t="shared" si="39"/>
        <v>#REF!</v>
      </c>
      <c r="AH106" s="18" t="e">
        <f t="shared" si="40"/>
        <v>#REF!</v>
      </c>
      <c r="AI106" s="22" t="s">
        <v>152</v>
      </c>
      <c r="AJ106" s="18" t="e">
        <f t="shared" si="41"/>
        <v>#REF!</v>
      </c>
      <c r="AK106" s="20" t="s">
        <v>154</v>
      </c>
      <c r="AL106" s="18" t="e">
        <f t="shared" si="42"/>
        <v>#REF!</v>
      </c>
      <c r="AM106" s="18" t="e">
        <f t="shared" si="43"/>
        <v>#REF!</v>
      </c>
      <c r="AN106" s="18" t="e">
        <f t="shared" si="44"/>
        <v>#REF!</v>
      </c>
    </row>
    <row r="107" spans="12:40" x14ac:dyDescent="0.25">
      <c r="L107" s="19" t="e">
        <f>'UTT7 - DEPARTAMENTO'!#REF!</f>
        <v>#REF!</v>
      </c>
      <c r="M107" s="19" t="e">
        <f>'UTT7 - DEPARTAMENTO'!#REF!</f>
        <v>#REF!</v>
      </c>
      <c r="N107" s="22" t="s">
        <v>152</v>
      </c>
      <c r="O107" s="21" t="s">
        <v>153</v>
      </c>
      <c r="P107" s="20" t="s">
        <v>154</v>
      </c>
      <c r="Q107" s="18" t="e">
        <f t="shared" si="23"/>
        <v>#REF!</v>
      </c>
      <c r="R107" s="18" t="e">
        <f t="shared" si="24"/>
        <v>#REF!</v>
      </c>
      <c r="S107" s="18" t="e">
        <f t="shared" si="25"/>
        <v>#REF!</v>
      </c>
      <c r="T107" s="18" t="e">
        <f t="shared" si="26"/>
        <v>#REF!</v>
      </c>
      <c r="U107" s="18" t="e">
        <f t="shared" si="27"/>
        <v>#REF!</v>
      </c>
      <c r="V107" s="18" t="e">
        <f t="shared" si="28"/>
        <v>#REF!</v>
      </c>
      <c r="W107" s="18" t="e">
        <f t="shared" si="29"/>
        <v>#REF!</v>
      </c>
      <c r="X107" s="18" t="e">
        <f t="shared" si="30"/>
        <v>#REF!</v>
      </c>
      <c r="Y107" s="18" t="e">
        <f t="shared" si="31"/>
        <v>#REF!</v>
      </c>
      <c r="Z107" s="18" t="e">
        <f t="shared" si="32"/>
        <v>#REF!</v>
      </c>
      <c r="AA107" s="18" t="e">
        <f t="shared" si="33"/>
        <v>#REF!</v>
      </c>
      <c r="AB107" s="18" t="e">
        <f t="shared" si="34"/>
        <v>#REF!</v>
      </c>
      <c r="AC107" s="18" t="e">
        <f t="shared" si="35"/>
        <v>#REF!</v>
      </c>
      <c r="AD107" s="18" t="e">
        <f t="shared" si="36"/>
        <v>#REF!</v>
      </c>
      <c r="AE107" s="18" t="e">
        <f t="shared" si="37"/>
        <v>#REF!</v>
      </c>
      <c r="AF107" s="18" t="e">
        <f t="shared" si="38"/>
        <v>#REF!</v>
      </c>
      <c r="AG107" s="18" t="e">
        <f t="shared" si="39"/>
        <v>#REF!</v>
      </c>
      <c r="AH107" s="18" t="e">
        <f t="shared" si="40"/>
        <v>#REF!</v>
      </c>
      <c r="AI107" s="22" t="s">
        <v>152</v>
      </c>
      <c r="AJ107" s="18" t="e">
        <f t="shared" si="41"/>
        <v>#REF!</v>
      </c>
      <c r="AK107" s="20" t="s">
        <v>154</v>
      </c>
      <c r="AL107" s="18" t="e">
        <f t="shared" si="42"/>
        <v>#REF!</v>
      </c>
      <c r="AM107" s="18" t="e">
        <f t="shared" si="43"/>
        <v>#REF!</v>
      </c>
      <c r="AN107" s="18" t="e">
        <f t="shared" si="44"/>
        <v>#REF!</v>
      </c>
    </row>
    <row r="108" spans="12:40" x14ac:dyDescent="0.25">
      <c r="L108" s="19" t="e">
        <f>'UTT7 - DEPARTAMENTO'!#REF!</f>
        <v>#REF!</v>
      </c>
      <c r="M108" s="19" t="e">
        <f>'UTT7 - DEPARTAMENTO'!#REF!</f>
        <v>#REF!</v>
      </c>
      <c r="N108" s="22" t="s">
        <v>152</v>
      </c>
      <c r="O108" s="21" t="s">
        <v>153</v>
      </c>
      <c r="P108" s="20" t="s">
        <v>154</v>
      </c>
      <c r="Q108" s="18" t="e">
        <f t="shared" si="23"/>
        <v>#REF!</v>
      </c>
      <c r="R108" s="18" t="e">
        <f t="shared" si="24"/>
        <v>#REF!</v>
      </c>
      <c r="S108" s="18" t="e">
        <f t="shared" si="25"/>
        <v>#REF!</v>
      </c>
      <c r="T108" s="18" t="e">
        <f t="shared" si="26"/>
        <v>#REF!</v>
      </c>
      <c r="U108" s="18" t="e">
        <f t="shared" si="27"/>
        <v>#REF!</v>
      </c>
      <c r="V108" s="18" t="e">
        <f t="shared" si="28"/>
        <v>#REF!</v>
      </c>
      <c r="W108" s="18" t="e">
        <f t="shared" si="29"/>
        <v>#REF!</v>
      </c>
      <c r="X108" s="18" t="e">
        <f t="shared" si="30"/>
        <v>#REF!</v>
      </c>
      <c r="Y108" s="18" t="e">
        <f t="shared" si="31"/>
        <v>#REF!</v>
      </c>
      <c r="Z108" s="18" t="e">
        <f t="shared" si="32"/>
        <v>#REF!</v>
      </c>
      <c r="AA108" s="18" t="e">
        <f t="shared" si="33"/>
        <v>#REF!</v>
      </c>
      <c r="AB108" s="18" t="e">
        <f t="shared" si="34"/>
        <v>#REF!</v>
      </c>
      <c r="AC108" s="18" t="e">
        <f t="shared" si="35"/>
        <v>#REF!</v>
      </c>
      <c r="AD108" s="18" t="e">
        <f t="shared" si="36"/>
        <v>#REF!</v>
      </c>
      <c r="AE108" s="18" t="e">
        <f t="shared" si="37"/>
        <v>#REF!</v>
      </c>
      <c r="AF108" s="18" t="e">
        <f t="shared" si="38"/>
        <v>#REF!</v>
      </c>
      <c r="AG108" s="18" t="e">
        <f t="shared" si="39"/>
        <v>#REF!</v>
      </c>
      <c r="AH108" s="18" t="e">
        <f t="shared" si="40"/>
        <v>#REF!</v>
      </c>
      <c r="AI108" s="22" t="s">
        <v>152</v>
      </c>
      <c r="AJ108" s="18" t="e">
        <f t="shared" si="41"/>
        <v>#REF!</v>
      </c>
      <c r="AK108" s="20" t="s">
        <v>154</v>
      </c>
      <c r="AL108" s="18" t="e">
        <f t="shared" si="42"/>
        <v>#REF!</v>
      </c>
      <c r="AM108" s="18" t="e">
        <f t="shared" si="43"/>
        <v>#REF!</v>
      </c>
      <c r="AN108" s="18" t="e">
        <f t="shared" si="44"/>
        <v>#REF!</v>
      </c>
    </row>
    <row r="109" spans="12:40" x14ac:dyDescent="0.25">
      <c r="L109" s="19" t="e">
        <f>'UTT7 - DEPARTAMENTO'!#REF!</f>
        <v>#REF!</v>
      </c>
      <c r="M109" s="19" t="e">
        <f>'UTT7 - DEPARTAMENTO'!#REF!</f>
        <v>#REF!</v>
      </c>
      <c r="N109" s="22" t="s">
        <v>152</v>
      </c>
      <c r="O109" s="21" t="s">
        <v>153</v>
      </c>
      <c r="P109" s="20" t="s">
        <v>154</v>
      </c>
      <c r="Q109" s="18" t="e">
        <f t="shared" si="23"/>
        <v>#REF!</v>
      </c>
      <c r="R109" s="18" t="e">
        <f t="shared" si="24"/>
        <v>#REF!</v>
      </c>
      <c r="S109" s="18" t="e">
        <f t="shared" si="25"/>
        <v>#REF!</v>
      </c>
      <c r="T109" s="18" t="e">
        <f t="shared" si="26"/>
        <v>#REF!</v>
      </c>
      <c r="U109" s="18" t="e">
        <f t="shared" si="27"/>
        <v>#REF!</v>
      </c>
      <c r="V109" s="18" t="e">
        <f t="shared" si="28"/>
        <v>#REF!</v>
      </c>
      <c r="W109" s="18" t="e">
        <f t="shared" si="29"/>
        <v>#REF!</v>
      </c>
      <c r="X109" s="18" t="e">
        <f t="shared" si="30"/>
        <v>#REF!</v>
      </c>
      <c r="Y109" s="18" t="e">
        <f t="shared" si="31"/>
        <v>#REF!</v>
      </c>
      <c r="Z109" s="18" t="e">
        <f t="shared" si="32"/>
        <v>#REF!</v>
      </c>
      <c r="AA109" s="18" t="e">
        <f t="shared" si="33"/>
        <v>#REF!</v>
      </c>
      <c r="AB109" s="18" t="e">
        <f t="shared" si="34"/>
        <v>#REF!</v>
      </c>
      <c r="AC109" s="18" t="e">
        <f t="shared" si="35"/>
        <v>#REF!</v>
      </c>
      <c r="AD109" s="18" t="e">
        <f t="shared" si="36"/>
        <v>#REF!</v>
      </c>
      <c r="AE109" s="18" t="e">
        <f t="shared" si="37"/>
        <v>#REF!</v>
      </c>
      <c r="AF109" s="18" t="e">
        <f t="shared" si="38"/>
        <v>#REF!</v>
      </c>
      <c r="AG109" s="18" t="e">
        <f t="shared" si="39"/>
        <v>#REF!</v>
      </c>
      <c r="AH109" s="18" t="e">
        <f t="shared" si="40"/>
        <v>#REF!</v>
      </c>
      <c r="AI109" s="22" t="s">
        <v>152</v>
      </c>
      <c r="AJ109" s="18" t="e">
        <f t="shared" si="41"/>
        <v>#REF!</v>
      </c>
      <c r="AK109" s="20" t="s">
        <v>154</v>
      </c>
      <c r="AL109" s="18" t="e">
        <f t="shared" si="42"/>
        <v>#REF!</v>
      </c>
      <c r="AM109" s="18" t="e">
        <f t="shared" si="43"/>
        <v>#REF!</v>
      </c>
      <c r="AN109" s="18" t="e">
        <f t="shared" si="44"/>
        <v>#REF!</v>
      </c>
    </row>
    <row r="110" spans="12:40" x14ac:dyDescent="0.25">
      <c r="L110" s="19" t="e">
        <f>'UTT7 - DEPARTAMENTO'!#REF!</f>
        <v>#REF!</v>
      </c>
      <c r="M110" s="19" t="e">
        <f>'UTT7 - DEPARTAMENTO'!#REF!</f>
        <v>#REF!</v>
      </c>
      <c r="N110" s="22" t="s">
        <v>152</v>
      </c>
      <c r="O110" s="21" t="s">
        <v>153</v>
      </c>
      <c r="P110" s="20" t="s">
        <v>154</v>
      </c>
      <c r="Q110" s="18" t="e">
        <f t="shared" si="23"/>
        <v>#REF!</v>
      </c>
      <c r="R110" s="18" t="e">
        <f t="shared" si="24"/>
        <v>#REF!</v>
      </c>
      <c r="S110" s="18" t="e">
        <f t="shared" si="25"/>
        <v>#REF!</v>
      </c>
      <c r="T110" s="18" t="e">
        <f t="shared" si="26"/>
        <v>#REF!</v>
      </c>
      <c r="U110" s="18" t="e">
        <f t="shared" si="27"/>
        <v>#REF!</v>
      </c>
      <c r="V110" s="18" t="e">
        <f t="shared" si="28"/>
        <v>#REF!</v>
      </c>
      <c r="W110" s="18" t="e">
        <f t="shared" si="29"/>
        <v>#REF!</v>
      </c>
      <c r="X110" s="18" t="e">
        <f t="shared" si="30"/>
        <v>#REF!</v>
      </c>
      <c r="Y110" s="18" t="e">
        <f t="shared" si="31"/>
        <v>#REF!</v>
      </c>
      <c r="Z110" s="18" t="e">
        <f t="shared" si="32"/>
        <v>#REF!</v>
      </c>
      <c r="AA110" s="18" t="e">
        <f t="shared" si="33"/>
        <v>#REF!</v>
      </c>
      <c r="AB110" s="18" t="e">
        <f t="shared" si="34"/>
        <v>#REF!</v>
      </c>
      <c r="AC110" s="18" t="e">
        <f t="shared" si="35"/>
        <v>#REF!</v>
      </c>
      <c r="AD110" s="18" t="e">
        <f t="shared" si="36"/>
        <v>#REF!</v>
      </c>
      <c r="AE110" s="18" t="e">
        <f t="shared" si="37"/>
        <v>#REF!</v>
      </c>
      <c r="AF110" s="18" t="e">
        <f t="shared" si="38"/>
        <v>#REF!</v>
      </c>
      <c r="AG110" s="18" t="e">
        <f t="shared" si="39"/>
        <v>#REF!</v>
      </c>
      <c r="AH110" s="18" t="e">
        <f t="shared" si="40"/>
        <v>#REF!</v>
      </c>
      <c r="AI110" s="22" t="s">
        <v>152</v>
      </c>
      <c r="AJ110" s="18" t="e">
        <f t="shared" si="41"/>
        <v>#REF!</v>
      </c>
      <c r="AK110" s="20" t="s">
        <v>154</v>
      </c>
      <c r="AL110" s="18" t="e">
        <f t="shared" si="42"/>
        <v>#REF!</v>
      </c>
      <c r="AM110" s="18" t="e">
        <f t="shared" si="43"/>
        <v>#REF!</v>
      </c>
      <c r="AN110" s="18" t="e">
        <f t="shared" si="44"/>
        <v>#REF!</v>
      </c>
    </row>
    <row r="111" spans="12:40" x14ac:dyDescent="0.25">
      <c r="L111" s="19" t="e">
        <f>'UTT7 - DEPARTAMENTO'!#REF!</f>
        <v>#REF!</v>
      </c>
      <c r="M111" s="19" t="e">
        <f>'UTT7 - DEPARTAMENTO'!#REF!</f>
        <v>#REF!</v>
      </c>
      <c r="N111" s="22" t="s">
        <v>152</v>
      </c>
      <c r="O111" s="21" t="s">
        <v>153</v>
      </c>
      <c r="P111" s="20" t="s">
        <v>154</v>
      </c>
      <c r="Q111" s="18" t="e">
        <f t="shared" si="23"/>
        <v>#REF!</v>
      </c>
      <c r="R111" s="18" t="e">
        <f t="shared" si="24"/>
        <v>#REF!</v>
      </c>
      <c r="S111" s="18" t="e">
        <f t="shared" si="25"/>
        <v>#REF!</v>
      </c>
      <c r="T111" s="18" t="e">
        <f t="shared" si="26"/>
        <v>#REF!</v>
      </c>
      <c r="U111" s="18" t="e">
        <f t="shared" si="27"/>
        <v>#REF!</v>
      </c>
      <c r="V111" s="18" t="e">
        <f t="shared" si="28"/>
        <v>#REF!</v>
      </c>
      <c r="W111" s="18" t="e">
        <f t="shared" si="29"/>
        <v>#REF!</v>
      </c>
      <c r="X111" s="18" t="e">
        <f t="shared" si="30"/>
        <v>#REF!</v>
      </c>
      <c r="Y111" s="18" t="e">
        <f t="shared" si="31"/>
        <v>#REF!</v>
      </c>
      <c r="Z111" s="18" t="e">
        <f t="shared" si="32"/>
        <v>#REF!</v>
      </c>
      <c r="AA111" s="18" t="e">
        <f t="shared" si="33"/>
        <v>#REF!</v>
      </c>
      <c r="AB111" s="18" t="e">
        <f t="shared" si="34"/>
        <v>#REF!</v>
      </c>
      <c r="AC111" s="18" t="e">
        <f t="shared" si="35"/>
        <v>#REF!</v>
      </c>
      <c r="AD111" s="18" t="e">
        <f t="shared" si="36"/>
        <v>#REF!</v>
      </c>
      <c r="AE111" s="18" t="e">
        <f t="shared" si="37"/>
        <v>#REF!</v>
      </c>
      <c r="AF111" s="18" t="e">
        <f t="shared" si="38"/>
        <v>#REF!</v>
      </c>
      <c r="AG111" s="18" t="e">
        <f t="shared" si="39"/>
        <v>#REF!</v>
      </c>
      <c r="AH111" s="18" t="e">
        <f t="shared" si="40"/>
        <v>#REF!</v>
      </c>
      <c r="AI111" s="22" t="s">
        <v>152</v>
      </c>
      <c r="AJ111" s="18" t="e">
        <f t="shared" si="41"/>
        <v>#REF!</v>
      </c>
      <c r="AK111" s="20" t="s">
        <v>154</v>
      </c>
      <c r="AL111" s="18" t="e">
        <f t="shared" si="42"/>
        <v>#REF!</v>
      </c>
      <c r="AM111" s="18" t="e">
        <f t="shared" si="43"/>
        <v>#REF!</v>
      </c>
      <c r="AN111" s="18" t="e">
        <f t="shared" si="44"/>
        <v>#REF!</v>
      </c>
    </row>
    <row r="112" spans="12:40" x14ac:dyDescent="0.25">
      <c r="L112" s="19" t="e">
        <f>'UTT7 - DEPARTAMENTO'!#REF!</f>
        <v>#REF!</v>
      </c>
      <c r="M112" s="19" t="e">
        <f>'UTT7 - DEPARTAMENTO'!#REF!</f>
        <v>#REF!</v>
      </c>
      <c r="N112" s="22" t="s">
        <v>152</v>
      </c>
      <c r="O112" s="21" t="s">
        <v>153</v>
      </c>
      <c r="P112" s="20" t="s">
        <v>154</v>
      </c>
      <c r="Q112" s="18" t="e">
        <f t="shared" si="23"/>
        <v>#REF!</v>
      </c>
      <c r="R112" s="18" t="e">
        <f t="shared" si="24"/>
        <v>#REF!</v>
      </c>
      <c r="S112" s="18" t="e">
        <f t="shared" si="25"/>
        <v>#REF!</v>
      </c>
      <c r="T112" s="18" t="e">
        <f t="shared" si="26"/>
        <v>#REF!</v>
      </c>
      <c r="U112" s="18" t="e">
        <f t="shared" si="27"/>
        <v>#REF!</v>
      </c>
      <c r="V112" s="18" t="e">
        <f t="shared" si="28"/>
        <v>#REF!</v>
      </c>
      <c r="W112" s="18" t="e">
        <f t="shared" si="29"/>
        <v>#REF!</v>
      </c>
      <c r="X112" s="18" t="e">
        <f t="shared" si="30"/>
        <v>#REF!</v>
      </c>
      <c r="Y112" s="18" t="e">
        <f t="shared" si="31"/>
        <v>#REF!</v>
      </c>
      <c r="Z112" s="18" t="e">
        <f t="shared" si="32"/>
        <v>#REF!</v>
      </c>
      <c r="AA112" s="18" t="e">
        <f t="shared" si="33"/>
        <v>#REF!</v>
      </c>
      <c r="AB112" s="18" t="e">
        <f t="shared" si="34"/>
        <v>#REF!</v>
      </c>
      <c r="AC112" s="18" t="e">
        <f t="shared" si="35"/>
        <v>#REF!</v>
      </c>
      <c r="AD112" s="18" t="e">
        <f t="shared" si="36"/>
        <v>#REF!</v>
      </c>
      <c r="AE112" s="18" t="e">
        <f t="shared" si="37"/>
        <v>#REF!</v>
      </c>
      <c r="AF112" s="18" t="e">
        <f t="shared" si="38"/>
        <v>#REF!</v>
      </c>
      <c r="AG112" s="18" t="e">
        <f t="shared" si="39"/>
        <v>#REF!</v>
      </c>
      <c r="AH112" s="18" t="e">
        <f t="shared" si="40"/>
        <v>#REF!</v>
      </c>
      <c r="AI112" s="22" t="s">
        <v>152</v>
      </c>
      <c r="AJ112" s="18" t="e">
        <f t="shared" si="41"/>
        <v>#REF!</v>
      </c>
      <c r="AK112" s="20" t="s">
        <v>154</v>
      </c>
      <c r="AL112" s="18" t="e">
        <f t="shared" si="42"/>
        <v>#REF!</v>
      </c>
      <c r="AM112" s="18" t="e">
        <f t="shared" si="43"/>
        <v>#REF!</v>
      </c>
      <c r="AN112" s="18" t="e">
        <f t="shared" si="44"/>
        <v>#REF!</v>
      </c>
    </row>
    <row r="113" spans="12:40" x14ac:dyDescent="0.25">
      <c r="L113" s="19" t="str">
        <f ca="1">'UTT7 - DEPARTAMENTO'!M23</f>
        <v>FUERA DE TIEMPO</v>
      </c>
      <c r="M113" s="19">
        <f>'UTT7 - DEPARTAMENTO'!L23</f>
        <v>9</v>
      </c>
      <c r="N113" s="22" t="s">
        <v>152</v>
      </c>
      <c r="O113" s="21" t="s">
        <v>153</v>
      </c>
      <c r="P113" s="20" t="s">
        <v>154</v>
      </c>
      <c r="Q113" s="18">
        <f t="shared" si="23"/>
        <v>0</v>
      </c>
      <c r="R113" s="18">
        <f t="shared" si="24"/>
        <v>0</v>
      </c>
      <c r="S113" s="18">
        <f t="shared" si="25"/>
        <v>0</v>
      </c>
      <c r="T113" s="18">
        <f t="shared" si="26"/>
        <v>0</v>
      </c>
      <c r="U113" s="18">
        <f t="shared" si="27"/>
        <v>0</v>
      </c>
      <c r="V113" s="18">
        <f t="shared" si="28"/>
        <v>0</v>
      </c>
      <c r="W113" s="18">
        <f t="shared" si="29"/>
        <v>0</v>
      </c>
      <c r="X113" s="18">
        <f t="shared" si="30"/>
        <v>0</v>
      </c>
      <c r="Y113" s="18">
        <f t="shared" si="31"/>
        <v>0</v>
      </c>
      <c r="Z113" s="18">
        <f t="shared" si="32"/>
        <v>0</v>
      </c>
      <c r="AA113" s="18">
        <f t="shared" si="33"/>
        <v>0</v>
      </c>
      <c r="AB113" s="18">
        <f t="shared" si="34"/>
        <v>0</v>
      </c>
      <c r="AC113" s="18">
        <f t="shared" si="35"/>
        <v>0</v>
      </c>
      <c r="AD113" s="18">
        <f t="shared" si="36"/>
        <v>0</v>
      </c>
      <c r="AE113" s="18">
        <f t="shared" si="37"/>
        <v>0</v>
      </c>
      <c r="AF113" s="18">
        <f t="shared" si="38"/>
        <v>0</v>
      </c>
      <c r="AG113" s="18">
        <f t="shared" si="39"/>
        <v>0</v>
      </c>
      <c r="AH113" s="18">
        <f t="shared" si="40"/>
        <v>0</v>
      </c>
      <c r="AI113" s="22" t="s">
        <v>152</v>
      </c>
      <c r="AJ113" s="18">
        <f t="shared" si="41"/>
        <v>0</v>
      </c>
      <c r="AK113" s="20" t="s">
        <v>154</v>
      </c>
      <c r="AL113" s="18">
        <f t="shared" ca="1" si="42"/>
        <v>1</v>
      </c>
      <c r="AM113" s="18">
        <f t="shared" ca="1" si="43"/>
        <v>0</v>
      </c>
      <c r="AN113" s="18">
        <f t="shared" ca="1" si="44"/>
        <v>0</v>
      </c>
    </row>
    <row r="114" spans="12:40" x14ac:dyDescent="0.25">
      <c r="L114" s="19" t="e">
        <f>'UTT7 - DEPARTAMENTO'!#REF!</f>
        <v>#REF!</v>
      </c>
      <c r="M114" s="19" t="e">
        <f>'UTT7 - DEPARTAMENTO'!#REF!</f>
        <v>#REF!</v>
      </c>
      <c r="N114" s="22" t="s">
        <v>152</v>
      </c>
      <c r="O114" s="21" t="s">
        <v>153</v>
      </c>
      <c r="P114" s="20" t="s">
        <v>154</v>
      </c>
      <c r="Q114" s="18" t="e">
        <f t="shared" si="23"/>
        <v>#REF!</v>
      </c>
      <c r="R114" s="18" t="e">
        <f t="shared" si="24"/>
        <v>#REF!</v>
      </c>
      <c r="S114" s="18" t="e">
        <f t="shared" si="25"/>
        <v>#REF!</v>
      </c>
      <c r="T114" s="18" t="e">
        <f t="shared" si="26"/>
        <v>#REF!</v>
      </c>
      <c r="U114" s="18" t="e">
        <f t="shared" si="27"/>
        <v>#REF!</v>
      </c>
      <c r="V114" s="18" t="e">
        <f t="shared" si="28"/>
        <v>#REF!</v>
      </c>
      <c r="W114" s="18" t="e">
        <f t="shared" si="29"/>
        <v>#REF!</v>
      </c>
      <c r="X114" s="18" t="e">
        <f t="shared" si="30"/>
        <v>#REF!</v>
      </c>
      <c r="Y114" s="18" t="e">
        <f t="shared" si="31"/>
        <v>#REF!</v>
      </c>
      <c r="Z114" s="18" t="e">
        <f t="shared" si="32"/>
        <v>#REF!</v>
      </c>
      <c r="AA114" s="18" t="e">
        <f t="shared" si="33"/>
        <v>#REF!</v>
      </c>
      <c r="AB114" s="18" t="e">
        <f t="shared" si="34"/>
        <v>#REF!</v>
      </c>
      <c r="AC114" s="18" t="e">
        <f t="shared" si="35"/>
        <v>#REF!</v>
      </c>
      <c r="AD114" s="18" t="e">
        <f t="shared" si="36"/>
        <v>#REF!</v>
      </c>
      <c r="AE114" s="18" t="e">
        <f t="shared" si="37"/>
        <v>#REF!</v>
      </c>
      <c r="AF114" s="18" t="e">
        <f t="shared" si="38"/>
        <v>#REF!</v>
      </c>
      <c r="AG114" s="18" t="e">
        <f t="shared" si="39"/>
        <v>#REF!</v>
      </c>
      <c r="AH114" s="18" t="e">
        <f t="shared" si="40"/>
        <v>#REF!</v>
      </c>
      <c r="AI114" s="22" t="s">
        <v>152</v>
      </c>
      <c r="AJ114" s="18" t="e">
        <f t="shared" si="41"/>
        <v>#REF!</v>
      </c>
      <c r="AK114" s="20" t="s">
        <v>154</v>
      </c>
      <c r="AL114" s="18" t="e">
        <f t="shared" si="42"/>
        <v>#REF!</v>
      </c>
      <c r="AM114" s="18" t="e">
        <f t="shared" si="43"/>
        <v>#REF!</v>
      </c>
      <c r="AN114" s="18" t="e">
        <f t="shared" si="44"/>
        <v>#REF!</v>
      </c>
    </row>
    <row r="115" spans="12:40" x14ac:dyDescent="0.25">
      <c r="L115" s="19" t="e">
        <f>'UTT7 - DEPARTAMENTO'!#REF!</f>
        <v>#REF!</v>
      </c>
      <c r="M115" s="19" t="e">
        <f>'UTT7 - DEPARTAMENTO'!#REF!</f>
        <v>#REF!</v>
      </c>
      <c r="N115" s="22" t="s">
        <v>152</v>
      </c>
      <c r="O115" s="21" t="s">
        <v>153</v>
      </c>
      <c r="P115" s="20" t="s">
        <v>154</v>
      </c>
      <c r="Q115" s="18" t="e">
        <f t="shared" si="23"/>
        <v>#REF!</v>
      </c>
      <c r="R115" s="18" t="e">
        <f t="shared" si="24"/>
        <v>#REF!</v>
      </c>
      <c r="S115" s="18" t="e">
        <f t="shared" si="25"/>
        <v>#REF!</v>
      </c>
      <c r="T115" s="18" t="e">
        <f t="shared" si="26"/>
        <v>#REF!</v>
      </c>
      <c r="U115" s="18" t="e">
        <f t="shared" si="27"/>
        <v>#REF!</v>
      </c>
      <c r="V115" s="18" t="e">
        <f t="shared" si="28"/>
        <v>#REF!</v>
      </c>
      <c r="W115" s="18" t="e">
        <f t="shared" si="29"/>
        <v>#REF!</v>
      </c>
      <c r="X115" s="18" t="e">
        <f t="shared" si="30"/>
        <v>#REF!</v>
      </c>
      <c r="Y115" s="18" t="e">
        <f t="shared" si="31"/>
        <v>#REF!</v>
      </c>
      <c r="Z115" s="18" t="e">
        <f t="shared" si="32"/>
        <v>#REF!</v>
      </c>
      <c r="AA115" s="18" t="e">
        <f t="shared" si="33"/>
        <v>#REF!</v>
      </c>
      <c r="AB115" s="18" t="e">
        <f t="shared" si="34"/>
        <v>#REF!</v>
      </c>
      <c r="AC115" s="18" t="e">
        <f t="shared" si="35"/>
        <v>#REF!</v>
      </c>
      <c r="AD115" s="18" t="e">
        <f t="shared" si="36"/>
        <v>#REF!</v>
      </c>
      <c r="AE115" s="18" t="e">
        <f t="shared" si="37"/>
        <v>#REF!</v>
      </c>
      <c r="AF115" s="18" t="e">
        <f t="shared" si="38"/>
        <v>#REF!</v>
      </c>
      <c r="AG115" s="18" t="e">
        <f t="shared" si="39"/>
        <v>#REF!</v>
      </c>
      <c r="AH115" s="18" t="e">
        <f t="shared" si="40"/>
        <v>#REF!</v>
      </c>
      <c r="AI115" s="22" t="s">
        <v>152</v>
      </c>
      <c r="AJ115" s="18" t="e">
        <f t="shared" si="41"/>
        <v>#REF!</v>
      </c>
      <c r="AK115" s="20" t="s">
        <v>154</v>
      </c>
      <c r="AL115" s="18" t="e">
        <f t="shared" si="42"/>
        <v>#REF!</v>
      </c>
      <c r="AM115" s="18" t="e">
        <f t="shared" si="43"/>
        <v>#REF!</v>
      </c>
      <c r="AN115" s="18" t="e">
        <f t="shared" si="44"/>
        <v>#REF!</v>
      </c>
    </row>
    <row r="116" spans="12:40" x14ac:dyDescent="0.25">
      <c r="L116" s="19" t="e">
        <f>'UTT7 - DEPARTAMENTO'!#REF!</f>
        <v>#REF!</v>
      </c>
      <c r="M116" s="19" t="e">
        <f>'UTT7 - DEPARTAMENTO'!#REF!</f>
        <v>#REF!</v>
      </c>
      <c r="N116" s="22" t="s">
        <v>152</v>
      </c>
      <c r="O116" s="21" t="s">
        <v>153</v>
      </c>
      <c r="P116" s="20" t="s">
        <v>154</v>
      </c>
      <c r="Q116" s="18" t="e">
        <f t="shared" si="23"/>
        <v>#REF!</v>
      </c>
      <c r="R116" s="18" t="e">
        <f t="shared" si="24"/>
        <v>#REF!</v>
      </c>
      <c r="S116" s="18" t="e">
        <f t="shared" si="25"/>
        <v>#REF!</v>
      </c>
      <c r="T116" s="18" t="e">
        <f t="shared" si="26"/>
        <v>#REF!</v>
      </c>
      <c r="U116" s="18" t="e">
        <f t="shared" si="27"/>
        <v>#REF!</v>
      </c>
      <c r="V116" s="18" t="e">
        <f t="shared" si="28"/>
        <v>#REF!</v>
      </c>
      <c r="W116" s="18" t="e">
        <f t="shared" si="29"/>
        <v>#REF!</v>
      </c>
      <c r="X116" s="18" t="e">
        <f t="shared" si="30"/>
        <v>#REF!</v>
      </c>
      <c r="Y116" s="18" t="e">
        <f t="shared" si="31"/>
        <v>#REF!</v>
      </c>
      <c r="Z116" s="18" t="e">
        <f t="shared" si="32"/>
        <v>#REF!</v>
      </c>
      <c r="AA116" s="18" t="e">
        <f t="shared" si="33"/>
        <v>#REF!</v>
      </c>
      <c r="AB116" s="18" t="e">
        <f t="shared" si="34"/>
        <v>#REF!</v>
      </c>
      <c r="AC116" s="18" t="e">
        <f t="shared" si="35"/>
        <v>#REF!</v>
      </c>
      <c r="AD116" s="18" t="e">
        <f t="shared" si="36"/>
        <v>#REF!</v>
      </c>
      <c r="AE116" s="18" t="e">
        <f t="shared" si="37"/>
        <v>#REF!</v>
      </c>
      <c r="AF116" s="18" t="e">
        <f t="shared" si="38"/>
        <v>#REF!</v>
      </c>
      <c r="AG116" s="18" t="e">
        <f t="shared" si="39"/>
        <v>#REF!</v>
      </c>
      <c r="AH116" s="18" t="e">
        <f t="shared" si="40"/>
        <v>#REF!</v>
      </c>
      <c r="AI116" s="22" t="s">
        <v>152</v>
      </c>
      <c r="AJ116" s="18" t="e">
        <f t="shared" si="41"/>
        <v>#REF!</v>
      </c>
      <c r="AK116" s="20" t="s">
        <v>154</v>
      </c>
      <c r="AL116" s="18" t="e">
        <f t="shared" si="42"/>
        <v>#REF!</v>
      </c>
      <c r="AM116" s="18" t="e">
        <f t="shared" si="43"/>
        <v>#REF!</v>
      </c>
      <c r="AN116" s="18" t="e">
        <f t="shared" si="44"/>
        <v>#REF!</v>
      </c>
    </row>
    <row r="117" spans="12:40" x14ac:dyDescent="0.25">
      <c r="L117" s="19" t="e">
        <f>'UTT7 - DEPARTAMENTO'!#REF!</f>
        <v>#REF!</v>
      </c>
      <c r="M117" s="19" t="e">
        <f>'UTT7 - DEPARTAMENTO'!#REF!</f>
        <v>#REF!</v>
      </c>
      <c r="N117" s="22" t="s">
        <v>152</v>
      </c>
      <c r="O117" s="21" t="s">
        <v>153</v>
      </c>
      <c r="P117" s="20" t="s">
        <v>154</v>
      </c>
      <c r="Q117" s="18" t="e">
        <f t="shared" si="23"/>
        <v>#REF!</v>
      </c>
      <c r="R117" s="18" t="e">
        <f t="shared" si="24"/>
        <v>#REF!</v>
      </c>
      <c r="S117" s="18" t="e">
        <f t="shared" si="25"/>
        <v>#REF!</v>
      </c>
      <c r="T117" s="18" t="e">
        <f t="shared" si="26"/>
        <v>#REF!</v>
      </c>
      <c r="U117" s="18" t="e">
        <f t="shared" si="27"/>
        <v>#REF!</v>
      </c>
      <c r="V117" s="18" t="e">
        <f t="shared" si="28"/>
        <v>#REF!</v>
      </c>
      <c r="W117" s="18" t="e">
        <f t="shared" si="29"/>
        <v>#REF!</v>
      </c>
      <c r="X117" s="18" t="e">
        <f t="shared" si="30"/>
        <v>#REF!</v>
      </c>
      <c r="Y117" s="18" t="e">
        <f t="shared" si="31"/>
        <v>#REF!</v>
      </c>
      <c r="Z117" s="18" t="e">
        <f t="shared" si="32"/>
        <v>#REF!</v>
      </c>
      <c r="AA117" s="18" t="e">
        <f t="shared" si="33"/>
        <v>#REF!</v>
      </c>
      <c r="AB117" s="18" t="e">
        <f t="shared" si="34"/>
        <v>#REF!</v>
      </c>
      <c r="AC117" s="18" t="e">
        <f t="shared" si="35"/>
        <v>#REF!</v>
      </c>
      <c r="AD117" s="18" t="e">
        <f t="shared" si="36"/>
        <v>#REF!</v>
      </c>
      <c r="AE117" s="18" t="e">
        <f t="shared" si="37"/>
        <v>#REF!</v>
      </c>
      <c r="AF117" s="18" t="e">
        <f t="shared" si="38"/>
        <v>#REF!</v>
      </c>
      <c r="AG117" s="18" t="e">
        <f t="shared" si="39"/>
        <v>#REF!</v>
      </c>
      <c r="AH117" s="18" t="e">
        <f t="shared" si="40"/>
        <v>#REF!</v>
      </c>
      <c r="AI117" s="22" t="s">
        <v>152</v>
      </c>
      <c r="AJ117" s="18" t="e">
        <f t="shared" si="41"/>
        <v>#REF!</v>
      </c>
      <c r="AK117" s="20" t="s">
        <v>154</v>
      </c>
      <c r="AL117" s="18" t="e">
        <f t="shared" si="42"/>
        <v>#REF!</v>
      </c>
      <c r="AM117" s="18" t="e">
        <f t="shared" si="43"/>
        <v>#REF!</v>
      </c>
      <c r="AN117" s="18" t="e">
        <f t="shared" si="44"/>
        <v>#REF!</v>
      </c>
    </row>
    <row r="118" spans="12:40" x14ac:dyDescent="0.25">
      <c r="L118" s="19" t="e">
        <f>'UTT7 - DEPARTAMENTO'!#REF!</f>
        <v>#REF!</v>
      </c>
      <c r="M118" s="19" t="e">
        <f>'UTT7 - DEPARTAMENTO'!#REF!</f>
        <v>#REF!</v>
      </c>
      <c r="N118" s="22" t="s">
        <v>152</v>
      </c>
      <c r="O118" s="21" t="s">
        <v>153</v>
      </c>
      <c r="P118" s="20" t="s">
        <v>154</v>
      </c>
      <c r="Q118" s="18" t="e">
        <f t="shared" si="23"/>
        <v>#REF!</v>
      </c>
      <c r="R118" s="18" t="e">
        <f t="shared" si="24"/>
        <v>#REF!</v>
      </c>
      <c r="S118" s="18" t="e">
        <f t="shared" si="25"/>
        <v>#REF!</v>
      </c>
      <c r="T118" s="18" t="e">
        <f t="shared" si="26"/>
        <v>#REF!</v>
      </c>
      <c r="U118" s="18" t="e">
        <f t="shared" si="27"/>
        <v>#REF!</v>
      </c>
      <c r="V118" s="18" t="e">
        <f t="shared" si="28"/>
        <v>#REF!</v>
      </c>
      <c r="W118" s="18" t="e">
        <f t="shared" si="29"/>
        <v>#REF!</v>
      </c>
      <c r="X118" s="18" t="e">
        <f t="shared" si="30"/>
        <v>#REF!</v>
      </c>
      <c r="Y118" s="18" t="e">
        <f t="shared" si="31"/>
        <v>#REF!</v>
      </c>
      <c r="Z118" s="18" t="e">
        <f t="shared" si="32"/>
        <v>#REF!</v>
      </c>
      <c r="AA118" s="18" t="e">
        <f t="shared" si="33"/>
        <v>#REF!</v>
      </c>
      <c r="AB118" s="18" t="e">
        <f t="shared" si="34"/>
        <v>#REF!</v>
      </c>
      <c r="AC118" s="18" t="e">
        <f t="shared" si="35"/>
        <v>#REF!</v>
      </c>
      <c r="AD118" s="18" t="e">
        <f t="shared" si="36"/>
        <v>#REF!</v>
      </c>
      <c r="AE118" s="18" t="e">
        <f t="shared" si="37"/>
        <v>#REF!</v>
      </c>
      <c r="AF118" s="18" t="e">
        <f t="shared" si="38"/>
        <v>#REF!</v>
      </c>
      <c r="AG118" s="18" t="e">
        <f t="shared" si="39"/>
        <v>#REF!</v>
      </c>
      <c r="AH118" s="18" t="e">
        <f t="shared" si="40"/>
        <v>#REF!</v>
      </c>
      <c r="AI118" s="22" t="s">
        <v>152</v>
      </c>
      <c r="AJ118" s="18" t="e">
        <f t="shared" si="41"/>
        <v>#REF!</v>
      </c>
      <c r="AK118" s="20" t="s">
        <v>154</v>
      </c>
      <c r="AL118" s="18" t="e">
        <f t="shared" si="42"/>
        <v>#REF!</v>
      </c>
      <c r="AM118" s="18" t="e">
        <f t="shared" si="43"/>
        <v>#REF!</v>
      </c>
      <c r="AN118" s="18" t="e">
        <f t="shared" si="44"/>
        <v>#REF!</v>
      </c>
    </row>
    <row r="119" spans="12:40" x14ac:dyDescent="0.25">
      <c r="L119" s="19" t="e">
        <f>'UTT7 - DEPARTAMENTO'!#REF!</f>
        <v>#REF!</v>
      </c>
      <c r="M119" s="19" t="e">
        <f>'UTT7 - DEPARTAMENTO'!#REF!</f>
        <v>#REF!</v>
      </c>
      <c r="N119" s="22" t="s">
        <v>152</v>
      </c>
      <c r="O119" s="21" t="s">
        <v>153</v>
      </c>
      <c r="P119" s="20" t="s">
        <v>154</v>
      </c>
      <c r="Q119" s="18" t="e">
        <f t="shared" si="23"/>
        <v>#REF!</v>
      </c>
      <c r="R119" s="18" t="e">
        <f t="shared" si="24"/>
        <v>#REF!</v>
      </c>
      <c r="S119" s="18" t="e">
        <f t="shared" si="25"/>
        <v>#REF!</v>
      </c>
      <c r="T119" s="18" t="e">
        <f t="shared" si="26"/>
        <v>#REF!</v>
      </c>
      <c r="U119" s="18" t="e">
        <f t="shared" si="27"/>
        <v>#REF!</v>
      </c>
      <c r="V119" s="18" t="e">
        <f t="shared" si="28"/>
        <v>#REF!</v>
      </c>
      <c r="W119" s="18" t="e">
        <f t="shared" si="29"/>
        <v>#REF!</v>
      </c>
      <c r="X119" s="18" t="e">
        <f t="shared" si="30"/>
        <v>#REF!</v>
      </c>
      <c r="Y119" s="18" t="e">
        <f t="shared" si="31"/>
        <v>#REF!</v>
      </c>
      <c r="Z119" s="18" t="e">
        <f t="shared" si="32"/>
        <v>#REF!</v>
      </c>
      <c r="AA119" s="18" t="e">
        <f t="shared" si="33"/>
        <v>#REF!</v>
      </c>
      <c r="AB119" s="18" t="e">
        <f t="shared" si="34"/>
        <v>#REF!</v>
      </c>
      <c r="AC119" s="18" t="e">
        <f t="shared" si="35"/>
        <v>#REF!</v>
      </c>
      <c r="AD119" s="18" t="e">
        <f t="shared" si="36"/>
        <v>#REF!</v>
      </c>
      <c r="AE119" s="18" t="e">
        <f t="shared" si="37"/>
        <v>#REF!</v>
      </c>
      <c r="AF119" s="18" t="e">
        <f t="shared" si="38"/>
        <v>#REF!</v>
      </c>
      <c r="AG119" s="18" t="e">
        <f t="shared" si="39"/>
        <v>#REF!</v>
      </c>
      <c r="AH119" s="18" t="e">
        <f t="shared" si="40"/>
        <v>#REF!</v>
      </c>
      <c r="AI119" s="22" t="s">
        <v>152</v>
      </c>
      <c r="AJ119" s="18" t="e">
        <f t="shared" si="41"/>
        <v>#REF!</v>
      </c>
      <c r="AK119" s="20" t="s">
        <v>154</v>
      </c>
      <c r="AL119" s="18" t="e">
        <f t="shared" si="42"/>
        <v>#REF!</v>
      </c>
      <c r="AM119" s="18" t="e">
        <f t="shared" si="43"/>
        <v>#REF!</v>
      </c>
      <c r="AN119" s="18" t="e">
        <f t="shared" si="44"/>
        <v>#REF!</v>
      </c>
    </row>
    <row r="120" spans="12:40" x14ac:dyDescent="0.25">
      <c r="L120" s="19" t="e">
        <f>'UTT7 - DEPARTAMENTO'!#REF!</f>
        <v>#REF!</v>
      </c>
      <c r="M120" s="19" t="e">
        <f>'UTT7 - DEPARTAMENTO'!#REF!</f>
        <v>#REF!</v>
      </c>
      <c r="N120" s="22" t="s">
        <v>152</v>
      </c>
      <c r="O120" s="21" t="s">
        <v>153</v>
      </c>
      <c r="P120" s="20" t="s">
        <v>154</v>
      </c>
      <c r="Q120" s="18" t="e">
        <f t="shared" si="23"/>
        <v>#REF!</v>
      </c>
      <c r="R120" s="18" t="e">
        <f t="shared" si="24"/>
        <v>#REF!</v>
      </c>
      <c r="S120" s="18" t="e">
        <f t="shared" si="25"/>
        <v>#REF!</v>
      </c>
      <c r="T120" s="18" t="e">
        <f t="shared" si="26"/>
        <v>#REF!</v>
      </c>
      <c r="U120" s="18" t="e">
        <f t="shared" si="27"/>
        <v>#REF!</v>
      </c>
      <c r="V120" s="18" t="e">
        <f t="shared" si="28"/>
        <v>#REF!</v>
      </c>
      <c r="W120" s="18" t="e">
        <f t="shared" si="29"/>
        <v>#REF!</v>
      </c>
      <c r="X120" s="18" t="e">
        <f t="shared" si="30"/>
        <v>#REF!</v>
      </c>
      <c r="Y120" s="18" t="e">
        <f t="shared" si="31"/>
        <v>#REF!</v>
      </c>
      <c r="Z120" s="18" t="e">
        <f t="shared" si="32"/>
        <v>#REF!</v>
      </c>
      <c r="AA120" s="18" t="e">
        <f t="shared" si="33"/>
        <v>#REF!</v>
      </c>
      <c r="AB120" s="18" t="e">
        <f t="shared" si="34"/>
        <v>#REF!</v>
      </c>
      <c r="AC120" s="18" t="e">
        <f t="shared" si="35"/>
        <v>#REF!</v>
      </c>
      <c r="AD120" s="18" t="e">
        <f t="shared" si="36"/>
        <v>#REF!</v>
      </c>
      <c r="AE120" s="18" t="e">
        <f t="shared" si="37"/>
        <v>#REF!</v>
      </c>
      <c r="AF120" s="18" t="e">
        <f t="shared" si="38"/>
        <v>#REF!</v>
      </c>
      <c r="AG120" s="18" t="e">
        <f t="shared" si="39"/>
        <v>#REF!</v>
      </c>
      <c r="AH120" s="18" t="e">
        <f t="shared" si="40"/>
        <v>#REF!</v>
      </c>
      <c r="AI120" s="22" t="s">
        <v>152</v>
      </c>
      <c r="AJ120" s="18" t="e">
        <f t="shared" si="41"/>
        <v>#REF!</v>
      </c>
      <c r="AK120" s="20" t="s">
        <v>154</v>
      </c>
      <c r="AL120" s="18" t="e">
        <f t="shared" si="42"/>
        <v>#REF!</v>
      </c>
      <c r="AM120" s="18" t="e">
        <f t="shared" si="43"/>
        <v>#REF!</v>
      </c>
      <c r="AN120" s="18" t="e">
        <f t="shared" si="44"/>
        <v>#REF!</v>
      </c>
    </row>
    <row r="121" spans="12:40" x14ac:dyDescent="0.25">
      <c r="L121" s="19" t="e">
        <f>'UTT7 - DEPARTAMENTO'!#REF!</f>
        <v>#REF!</v>
      </c>
      <c r="M121" s="19" t="e">
        <f>'UTT7 - DEPARTAMENTO'!#REF!</f>
        <v>#REF!</v>
      </c>
      <c r="N121" s="22" t="s">
        <v>152</v>
      </c>
      <c r="O121" s="21" t="s">
        <v>153</v>
      </c>
      <c r="P121" s="20" t="s">
        <v>154</v>
      </c>
      <c r="Q121" s="18" t="e">
        <f t="shared" si="23"/>
        <v>#REF!</v>
      </c>
      <c r="R121" s="18" t="e">
        <f t="shared" si="24"/>
        <v>#REF!</v>
      </c>
      <c r="S121" s="18" t="e">
        <f t="shared" si="25"/>
        <v>#REF!</v>
      </c>
      <c r="T121" s="18" t="e">
        <f t="shared" si="26"/>
        <v>#REF!</v>
      </c>
      <c r="U121" s="18" t="e">
        <f t="shared" si="27"/>
        <v>#REF!</v>
      </c>
      <c r="V121" s="18" t="e">
        <f t="shared" si="28"/>
        <v>#REF!</v>
      </c>
      <c r="W121" s="18" t="e">
        <f t="shared" si="29"/>
        <v>#REF!</v>
      </c>
      <c r="X121" s="18" t="e">
        <f t="shared" si="30"/>
        <v>#REF!</v>
      </c>
      <c r="Y121" s="18" t="e">
        <f t="shared" si="31"/>
        <v>#REF!</v>
      </c>
      <c r="Z121" s="18" t="e">
        <f t="shared" si="32"/>
        <v>#REF!</v>
      </c>
      <c r="AA121" s="18" t="e">
        <f t="shared" si="33"/>
        <v>#REF!</v>
      </c>
      <c r="AB121" s="18" t="e">
        <f t="shared" si="34"/>
        <v>#REF!</v>
      </c>
      <c r="AC121" s="18" t="e">
        <f t="shared" si="35"/>
        <v>#REF!</v>
      </c>
      <c r="AD121" s="18" t="e">
        <f t="shared" si="36"/>
        <v>#REF!</v>
      </c>
      <c r="AE121" s="18" t="e">
        <f t="shared" si="37"/>
        <v>#REF!</v>
      </c>
      <c r="AF121" s="18" t="e">
        <f t="shared" si="38"/>
        <v>#REF!</v>
      </c>
      <c r="AG121" s="18" t="e">
        <f t="shared" si="39"/>
        <v>#REF!</v>
      </c>
      <c r="AH121" s="18" t="e">
        <f t="shared" si="40"/>
        <v>#REF!</v>
      </c>
      <c r="AI121" s="22" t="s">
        <v>152</v>
      </c>
      <c r="AJ121" s="18" t="e">
        <f t="shared" si="41"/>
        <v>#REF!</v>
      </c>
      <c r="AK121" s="20" t="s">
        <v>154</v>
      </c>
      <c r="AL121" s="18" t="e">
        <f t="shared" si="42"/>
        <v>#REF!</v>
      </c>
      <c r="AM121" s="18" t="e">
        <f t="shared" si="43"/>
        <v>#REF!</v>
      </c>
      <c r="AN121" s="18" t="e">
        <f t="shared" si="44"/>
        <v>#REF!</v>
      </c>
    </row>
    <row r="122" spans="12:40" x14ac:dyDescent="0.25">
      <c r="L122" s="19" t="e">
        <f>'UTT7 - DEPARTAMENTO'!#REF!</f>
        <v>#REF!</v>
      </c>
      <c r="M122" s="19" t="e">
        <f>'UTT7 - DEPARTAMENTO'!#REF!</f>
        <v>#REF!</v>
      </c>
      <c r="N122" s="22" t="s">
        <v>152</v>
      </c>
      <c r="O122" s="21" t="s">
        <v>153</v>
      </c>
      <c r="P122" s="20" t="s">
        <v>154</v>
      </c>
      <c r="Q122" s="18" t="e">
        <f t="shared" si="23"/>
        <v>#REF!</v>
      </c>
      <c r="R122" s="18" t="e">
        <f t="shared" si="24"/>
        <v>#REF!</v>
      </c>
      <c r="S122" s="18" t="e">
        <f t="shared" si="25"/>
        <v>#REF!</v>
      </c>
      <c r="T122" s="18" t="e">
        <f t="shared" si="26"/>
        <v>#REF!</v>
      </c>
      <c r="U122" s="18" t="e">
        <f t="shared" si="27"/>
        <v>#REF!</v>
      </c>
      <c r="V122" s="18" t="e">
        <f t="shared" si="28"/>
        <v>#REF!</v>
      </c>
      <c r="W122" s="18" t="e">
        <f t="shared" si="29"/>
        <v>#REF!</v>
      </c>
      <c r="X122" s="18" t="e">
        <f t="shared" si="30"/>
        <v>#REF!</v>
      </c>
      <c r="Y122" s="18" t="e">
        <f t="shared" si="31"/>
        <v>#REF!</v>
      </c>
      <c r="Z122" s="18" t="e">
        <f t="shared" si="32"/>
        <v>#REF!</v>
      </c>
      <c r="AA122" s="18" t="e">
        <f t="shared" si="33"/>
        <v>#REF!</v>
      </c>
      <c r="AB122" s="18" t="e">
        <f t="shared" si="34"/>
        <v>#REF!</v>
      </c>
      <c r="AC122" s="18" t="e">
        <f t="shared" si="35"/>
        <v>#REF!</v>
      </c>
      <c r="AD122" s="18" t="e">
        <f t="shared" si="36"/>
        <v>#REF!</v>
      </c>
      <c r="AE122" s="18" t="e">
        <f t="shared" si="37"/>
        <v>#REF!</v>
      </c>
      <c r="AF122" s="18" t="e">
        <f t="shared" si="38"/>
        <v>#REF!</v>
      </c>
      <c r="AG122" s="18" t="e">
        <f t="shared" si="39"/>
        <v>#REF!</v>
      </c>
      <c r="AH122" s="18" t="e">
        <f t="shared" si="40"/>
        <v>#REF!</v>
      </c>
      <c r="AI122" s="22" t="s">
        <v>152</v>
      </c>
      <c r="AJ122" s="18" t="e">
        <f t="shared" si="41"/>
        <v>#REF!</v>
      </c>
      <c r="AK122" s="20" t="s">
        <v>154</v>
      </c>
      <c r="AL122" s="18" t="e">
        <f t="shared" si="42"/>
        <v>#REF!</v>
      </c>
      <c r="AM122" s="18" t="e">
        <f t="shared" si="43"/>
        <v>#REF!</v>
      </c>
      <c r="AN122" s="18" t="e">
        <f t="shared" si="44"/>
        <v>#REF!</v>
      </c>
    </row>
    <row r="123" spans="12:40" x14ac:dyDescent="0.25">
      <c r="L123" s="19" t="e">
        <f>'UTT7 - DEPARTAMENTO'!#REF!</f>
        <v>#REF!</v>
      </c>
      <c r="M123" s="19" t="e">
        <f>'UTT7 - DEPARTAMENTO'!#REF!</f>
        <v>#REF!</v>
      </c>
      <c r="N123" s="22" t="s">
        <v>152</v>
      </c>
      <c r="O123" s="21" t="s">
        <v>153</v>
      </c>
      <c r="P123" s="20" t="s">
        <v>154</v>
      </c>
      <c r="Q123" s="18" t="e">
        <f t="shared" si="23"/>
        <v>#REF!</v>
      </c>
      <c r="R123" s="18" t="e">
        <f t="shared" si="24"/>
        <v>#REF!</v>
      </c>
      <c r="S123" s="18" t="e">
        <f t="shared" si="25"/>
        <v>#REF!</v>
      </c>
      <c r="T123" s="18" t="e">
        <f t="shared" si="26"/>
        <v>#REF!</v>
      </c>
      <c r="U123" s="18" t="e">
        <f t="shared" si="27"/>
        <v>#REF!</v>
      </c>
      <c r="V123" s="18" t="e">
        <f t="shared" si="28"/>
        <v>#REF!</v>
      </c>
      <c r="W123" s="18" t="e">
        <f t="shared" si="29"/>
        <v>#REF!</v>
      </c>
      <c r="X123" s="18" t="e">
        <f t="shared" si="30"/>
        <v>#REF!</v>
      </c>
      <c r="Y123" s="18" t="e">
        <f t="shared" si="31"/>
        <v>#REF!</v>
      </c>
      <c r="Z123" s="18" t="e">
        <f t="shared" si="32"/>
        <v>#REF!</v>
      </c>
      <c r="AA123" s="18" t="e">
        <f t="shared" si="33"/>
        <v>#REF!</v>
      </c>
      <c r="AB123" s="18" t="e">
        <f t="shared" si="34"/>
        <v>#REF!</v>
      </c>
      <c r="AC123" s="18" t="e">
        <f t="shared" si="35"/>
        <v>#REF!</v>
      </c>
      <c r="AD123" s="18" t="e">
        <f t="shared" si="36"/>
        <v>#REF!</v>
      </c>
      <c r="AE123" s="18" t="e">
        <f t="shared" si="37"/>
        <v>#REF!</v>
      </c>
      <c r="AF123" s="18" t="e">
        <f t="shared" si="38"/>
        <v>#REF!</v>
      </c>
      <c r="AG123" s="18" t="e">
        <f t="shared" si="39"/>
        <v>#REF!</v>
      </c>
      <c r="AH123" s="18" t="e">
        <f t="shared" si="40"/>
        <v>#REF!</v>
      </c>
      <c r="AI123" s="22" t="s">
        <v>152</v>
      </c>
      <c r="AJ123" s="18" t="e">
        <f t="shared" si="41"/>
        <v>#REF!</v>
      </c>
      <c r="AK123" s="20" t="s">
        <v>154</v>
      </c>
      <c r="AL123" s="18" t="e">
        <f t="shared" si="42"/>
        <v>#REF!</v>
      </c>
      <c r="AM123" s="18" t="e">
        <f t="shared" si="43"/>
        <v>#REF!</v>
      </c>
      <c r="AN123" s="18" t="e">
        <f t="shared" si="44"/>
        <v>#REF!</v>
      </c>
    </row>
    <row r="124" spans="12:40" x14ac:dyDescent="0.25">
      <c r="L124" s="19" t="e">
        <f>'UTT7 - DEPARTAMENTO'!#REF!</f>
        <v>#REF!</v>
      </c>
      <c r="M124" s="19" t="e">
        <f>'UTT7 - DEPARTAMENTO'!#REF!</f>
        <v>#REF!</v>
      </c>
      <c r="N124" s="22" t="s">
        <v>152</v>
      </c>
      <c r="O124" s="21" t="s">
        <v>153</v>
      </c>
      <c r="P124" s="20" t="s">
        <v>154</v>
      </c>
      <c r="Q124" s="18" t="e">
        <f t="shared" si="23"/>
        <v>#REF!</v>
      </c>
      <c r="R124" s="18" t="e">
        <f t="shared" si="24"/>
        <v>#REF!</v>
      </c>
      <c r="S124" s="18" t="e">
        <f t="shared" si="25"/>
        <v>#REF!</v>
      </c>
      <c r="T124" s="18" t="e">
        <f t="shared" si="26"/>
        <v>#REF!</v>
      </c>
      <c r="U124" s="18" t="e">
        <f t="shared" si="27"/>
        <v>#REF!</v>
      </c>
      <c r="V124" s="18" t="e">
        <f t="shared" si="28"/>
        <v>#REF!</v>
      </c>
      <c r="W124" s="18" t="e">
        <f t="shared" si="29"/>
        <v>#REF!</v>
      </c>
      <c r="X124" s="18" t="e">
        <f t="shared" si="30"/>
        <v>#REF!</v>
      </c>
      <c r="Y124" s="18" t="e">
        <f t="shared" si="31"/>
        <v>#REF!</v>
      </c>
      <c r="Z124" s="18" t="e">
        <f t="shared" si="32"/>
        <v>#REF!</v>
      </c>
      <c r="AA124" s="18" t="e">
        <f t="shared" si="33"/>
        <v>#REF!</v>
      </c>
      <c r="AB124" s="18" t="e">
        <f t="shared" si="34"/>
        <v>#REF!</v>
      </c>
      <c r="AC124" s="18" t="e">
        <f t="shared" si="35"/>
        <v>#REF!</v>
      </c>
      <c r="AD124" s="18" t="e">
        <f t="shared" si="36"/>
        <v>#REF!</v>
      </c>
      <c r="AE124" s="18" t="e">
        <f t="shared" si="37"/>
        <v>#REF!</v>
      </c>
      <c r="AF124" s="18" t="e">
        <f t="shared" si="38"/>
        <v>#REF!</v>
      </c>
      <c r="AG124" s="18" t="e">
        <f t="shared" si="39"/>
        <v>#REF!</v>
      </c>
      <c r="AH124" s="18" t="e">
        <f t="shared" si="40"/>
        <v>#REF!</v>
      </c>
      <c r="AI124" s="22" t="s">
        <v>152</v>
      </c>
      <c r="AJ124" s="18" t="e">
        <f t="shared" si="41"/>
        <v>#REF!</v>
      </c>
      <c r="AK124" s="20" t="s">
        <v>154</v>
      </c>
      <c r="AL124" s="18" t="e">
        <f t="shared" si="42"/>
        <v>#REF!</v>
      </c>
      <c r="AM124" s="18" t="e">
        <f t="shared" si="43"/>
        <v>#REF!</v>
      </c>
      <c r="AN124" s="18" t="e">
        <f t="shared" si="44"/>
        <v>#REF!</v>
      </c>
    </row>
    <row r="125" spans="12:40" x14ac:dyDescent="0.25">
      <c r="L125" s="19" t="e">
        <f>'UTT7 - DEPARTAMENTO'!#REF!</f>
        <v>#REF!</v>
      </c>
      <c r="M125" s="19" t="e">
        <f>'UTT7 - DEPARTAMENTO'!#REF!</f>
        <v>#REF!</v>
      </c>
      <c r="N125" s="22" t="s">
        <v>152</v>
      </c>
      <c r="O125" s="21" t="s">
        <v>153</v>
      </c>
      <c r="P125" s="20" t="s">
        <v>154</v>
      </c>
      <c r="Q125" s="18" t="e">
        <f t="shared" si="23"/>
        <v>#REF!</v>
      </c>
      <c r="R125" s="18" t="e">
        <f t="shared" si="24"/>
        <v>#REF!</v>
      </c>
      <c r="S125" s="18" t="e">
        <f t="shared" si="25"/>
        <v>#REF!</v>
      </c>
      <c r="T125" s="18" t="e">
        <f t="shared" si="26"/>
        <v>#REF!</v>
      </c>
      <c r="U125" s="18" t="e">
        <f t="shared" si="27"/>
        <v>#REF!</v>
      </c>
      <c r="V125" s="18" t="e">
        <f t="shared" si="28"/>
        <v>#REF!</v>
      </c>
      <c r="W125" s="18" t="e">
        <f t="shared" si="29"/>
        <v>#REF!</v>
      </c>
      <c r="X125" s="18" t="e">
        <f t="shared" si="30"/>
        <v>#REF!</v>
      </c>
      <c r="Y125" s="18" t="e">
        <f t="shared" si="31"/>
        <v>#REF!</v>
      </c>
      <c r="Z125" s="18" t="e">
        <f t="shared" si="32"/>
        <v>#REF!</v>
      </c>
      <c r="AA125" s="18" t="e">
        <f t="shared" si="33"/>
        <v>#REF!</v>
      </c>
      <c r="AB125" s="18" t="e">
        <f t="shared" si="34"/>
        <v>#REF!</v>
      </c>
      <c r="AC125" s="18" t="e">
        <f t="shared" si="35"/>
        <v>#REF!</v>
      </c>
      <c r="AD125" s="18" t="e">
        <f t="shared" si="36"/>
        <v>#REF!</v>
      </c>
      <c r="AE125" s="18" t="e">
        <f t="shared" si="37"/>
        <v>#REF!</v>
      </c>
      <c r="AF125" s="18" t="e">
        <f t="shared" si="38"/>
        <v>#REF!</v>
      </c>
      <c r="AG125" s="18" t="e">
        <f t="shared" si="39"/>
        <v>#REF!</v>
      </c>
      <c r="AH125" s="18" t="e">
        <f t="shared" si="40"/>
        <v>#REF!</v>
      </c>
      <c r="AI125" s="22" t="s">
        <v>152</v>
      </c>
      <c r="AJ125" s="18" t="e">
        <f t="shared" si="41"/>
        <v>#REF!</v>
      </c>
      <c r="AK125" s="20" t="s">
        <v>154</v>
      </c>
      <c r="AL125" s="18" t="e">
        <f t="shared" si="42"/>
        <v>#REF!</v>
      </c>
      <c r="AM125" s="18" t="e">
        <f t="shared" si="43"/>
        <v>#REF!</v>
      </c>
      <c r="AN125" s="18" t="e">
        <f t="shared" si="44"/>
        <v>#REF!</v>
      </c>
    </row>
    <row r="126" spans="12:40" x14ac:dyDescent="0.25">
      <c r="L126" s="19" t="e">
        <f>'UTT7 - DEPARTAMENTO'!#REF!</f>
        <v>#REF!</v>
      </c>
      <c r="M126" s="19" t="e">
        <f>'UTT7 - DEPARTAMENTO'!#REF!</f>
        <v>#REF!</v>
      </c>
      <c r="N126" s="22" t="s">
        <v>152</v>
      </c>
      <c r="O126" s="21" t="s">
        <v>153</v>
      </c>
      <c r="P126" s="20" t="s">
        <v>154</v>
      </c>
      <c r="Q126" s="18" t="e">
        <f t="shared" si="23"/>
        <v>#REF!</v>
      </c>
      <c r="R126" s="18" t="e">
        <f t="shared" si="24"/>
        <v>#REF!</v>
      </c>
      <c r="S126" s="18" t="e">
        <f t="shared" si="25"/>
        <v>#REF!</v>
      </c>
      <c r="T126" s="18" t="e">
        <f t="shared" si="26"/>
        <v>#REF!</v>
      </c>
      <c r="U126" s="18" t="e">
        <f t="shared" si="27"/>
        <v>#REF!</v>
      </c>
      <c r="V126" s="18" t="e">
        <f t="shared" si="28"/>
        <v>#REF!</v>
      </c>
      <c r="W126" s="18" t="e">
        <f t="shared" si="29"/>
        <v>#REF!</v>
      </c>
      <c r="X126" s="18" t="e">
        <f t="shared" si="30"/>
        <v>#REF!</v>
      </c>
      <c r="Y126" s="18" t="e">
        <f t="shared" si="31"/>
        <v>#REF!</v>
      </c>
      <c r="Z126" s="18" t="e">
        <f t="shared" si="32"/>
        <v>#REF!</v>
      </c>
      <c r="AA126" s="18" t="e">
        <f t="shared" si="33"/>
        <v>#REF!</v>
      </c>
      <c r="AB126" s="18" t="e">
        <f t="shared" si="34"/>
        <v>#REF!</v>
      </c>
      <c r="AC126" s="18" t="e">
        <f t="shared" si="35"/>
        <v>#REF!</v>
      </c>
      <c r="AD126" s="18" t="e">
        <f t="shared" si="36"/>
        <v>#REF!</v>
      </c>
      <c r="AE126" s="18" t="e">
        <f t="shared" si="37"/>
        <v>#REF!</v>
      </c>
      <c r="AF126" s="18" t="e">
        <f t="shared" si="38"/>
        <v>#REF!</v>
      </c>
      <c r="AG126" s="18" t="e">
        <f t="shared" si="39"/>
        <v>#REF!</v>
      </c>
      <c r="AH126" s="18" t="e">
        <f t="shared" si="40"/>
        <v>#REF!</v>
      </c>
      <c r="AI126" s="22" t="s">
        <v>152</v>
      </c>
      <c r="AJ126" s="18" t="e">
        <f t="shared" si="41"/>
        <v>#REF!</v>
      </c>
      <c r="AK126" s="20" t="s">
        <v>154</v>
      </c>
      <c r="AL126" s="18" t="e">
        <f t="shared" si="42"/>
        <v>#REF!</v>
      </c>
      <c r="AM126" s="18" t="e">
        <f t="shared" si="43"/>
        <v>#REF!</v>
      </c>
      <c r="AN126" s="18" t="e">
        <f t="shared" si="44"/>
        <v>#REF!</v>
      </c>
    </row>
    <row r="127" spans="12:40" x14ac:dyDescent="0.25">
      <c r="L127" s="19" t="e">
        <f>'UTT7 - DEPARTAMENTO'!#REF!</f>
        <v>#REF!</v>
      </c>
      <c r="M127" s="19" t="e">
        <f>'UTT7 - DEPARTAMENTO'!#REF!</f>
        <v>#REF!</v>
      </c>
      <c r="N127" s="22" t="s">
        <v>152</v>
      </c>
      <c r="O127" s="21" t="s">
        <v>153</v>
      </c>
      <c r="P127" s="20" t="s">
        <v>154</v>
      </c>
      <c r="Q127" s="18" t="e">
        <f t="shared" si="23"/>
        <v>#REF!</v>
      </c>
      <c r="R127" s="18" t="e">
        <f t="shared" si="24"/>
        <v>#REF!</v>
      </c>
      <c r="S127" s="18" t="e">
        <f t="shared" si="25"/>
        <v>#REF!</v>
      </c>
      <c r="T127" s="18" t="e">
        <f t="shared" si="26"/>
        <v>#REF!</v>
      </c>
      <c r="U127" s="18" t="e">
        <f t="shared" si="27"/>
        <v>#REF!</v>
      </c>
      <c r="V127" s="18" t="e">
        <f t="shared" si="28"/>
        <v>#REF!</v>
      </c>
      <c r="W127" s="18" t="e">
        <f t="shared" si="29"/>
        <v>#REF!</v>
      </c>
      <c r="X127" s="18" t="e">
        <f t="shared" si="30"/>
        <v>#REF!</v>
      </c>
      <c r="Y127" s="18" t="e">
        <f t="shared" si="31"/>
        <v>#REF!</v>
      </c>
      <c r="Z127" s="18" t="e">
        <f t="shared" si="32"/>
        <v>#REF!</v>
      </c>
      <c r="AA127" s="18" t="e">
        <f t="shared" si="33"/>
        <v>#REF!</v>
      </c>
      <c r="AB127" s="18" t="e">
        <f t="shared" si="34"/>
        <v>#REF!</v>
      </c>
      <c r="AC127" s="18" t="e">
        <f t="shared" si="35"/>
        <v>#REF!</v>
      </c>
      <c r="AD127" s="18" t="e">
        <f t="shared" si="36"/>
        <v>#REF!</v>
      </c>
      <c r="AE127" s="18" t="e">
        <f t="shared" si="37"/>
        <v>#REF!</v>
      </c>
      <c r="AF127" s="18" t="e">
        <f t="shared" si="38"/>
        <v>#REF!</v>
      </c>
      <c r="AG127" s="18" t="e">
        <f t="shared" si="39"/>
        <v>#REF!</v>
      </c>
      <c r="AH127" s="18" t="e">
        <f t="shared" si="40"/>
        <v>#REF!</v>
      </c>
      <c r="AI127" s="22" t="s">
        <v>152</v>
      </c>
      <c r="AJ127" s="18" t="e">
        <f t="shared" si="41"/>
        <v>#REF!</v>
      </c>
      <c r="AK127" s="20" t="s">
        <v>154</v>
      </c>
      <c r="AL127" s="18" t="e">
        <f t="shared" si="42"/>
        <v>#REF!</v>
      </c>
      <c r="AM127" s="18" t="e">
        <f t="shared" si="43"/>
        <v>#REF!</v>
      </c>
      <c r="AN127" s="18" t="e">
        <f t="shared" si="44"/>
        <v>#REF!</v>
      </c>
    </row>
    <row r="128" spans="12:40" x14ac:dyDescent="0.25">
      <c r="L128" s="19" t="e">
        <f>'UTT7 - DEPARTAMENTO'!#REF!</f>
        <v>#REF!</v>
      </c>
      <c r="M128" s="19" t="e">
        <f>'UTT7 - DEPARTAMENTO'!#REF!</f>
        <v>#REF!</v>
      </c>
      <c r="N128" s="22" t="s">
        <v>152</v>
      </c>
      <c r="O128" s="21" t="s">
        <v>153</v>
      </c>
      <c r="P128" s="20" t="s">
        <v>154</v>
      </c>
      <c r="Q128" s="18" t="e">
        <f t="shared" si="23"/>
        <v>#REF!</v>
      </c>
      <c r="R128" s="18" t="e">
        <f t="shared" si="24"/>
        <v>#REF!</v>
      </c>
      <c r="S128" s="18" t="e">
        <f t="shared" si="25"/>
        <v>#REF!</v>
      </c>
      <c r="T128" s="18" t="e">
        <f t="shared" si="26"/>
        <v>#REF!</v>
      </c>
      <c r="U128" s="18" t="e">
        <f t="shared" si="27"/>
        <v>#REF!</v>
      </c>
      <c r="V128" s="18" t="e">
        <f t="shared" si="28"/>
        <v>#REF!</v>
      </c>
      <c r="W128" s="18" t="e">
        <f t="shared" si="29"/>
        <v>#REF!</v>
      </c>
      <c r="X128" s="18" t="e">
        <f t="shared" si="30"/>
        <v>#REF!</v>
      </c>
      <c r="Y128" s="18" t="e">
        <f t="shared" si="31"/>
        <v>#REF!</v>
      </c>
      <c r="Z128" s="18" t="e">
        <f t="shared" si="32"/>
        <v>#REF!</v>
      </c>
      <c r="AA128" s="18" t="e">
        <f t="shared" si="33"/>
        <v>#REF!</v>
      </c>
      <c r="AB128" s="18" t="e">
        <f t="shared" si="34"/>
        <v>#REF!</v>
      </c>
      <c r="AC128" s="18" t="e">
        <f t="shared" si="35"/>
        <v>#REF!</v>
      </c>
      <c r="AD128" s="18" t="e">
        <f t="shared" si="36"/>
        <v>#REF!</v>
      </c>
      <c r="AE128" s="18" t="e">
        <f t="shared" si="37"/>
        <v>#REF!</v>
      </c>
      <c r="AF128" s="18" t="e">
        <f t="shared" si="38"/>
        <v>#REF!</v>
      </c>
      <c r="AG128" s="18" t="e">
        <f t="shared" si="39"/>
        <v>#REF!</v>
      </c>
      <c r="AH128" s="18" t="e">
        <f t="shared" si="40"/>
        <v>#REF!</v>
      </c>
      <c r="AI128" s="22" t="s">
        <v>152</v>
      </c>
      <c r="AJ128" s="18" t="e">
        <f t="shared" si="41"/>
        <v>#REF!</v>
      </c>
      <c r="AK128" s="20" t="s">
        <v>154</v>
      </c>
      <c r="AL128" s="18" t="e">
        <f t="shared" si="42"/>
        <v>#REF!</v>
      </c>
      <c r="AM128" s="18" t="e">
        <f t="shared" si="43"/>
        <v>#REF!</v>
      </c>
      <c r="AN128" s="18" t="e">
        <f t="shared" si="44"/>
        <v>#REF!</v>
      </c>
    </row>
    <row r="129" spans="12:40" x14ac:dyDescent="0.25">
      <c r="L129" s="19" t="e">
        <f>'UTT7 - DEPARTAMENTO'!#REF!</f>
        <v>#REF!</v>
      </c>
      <c r="M129" s="19" t="e">
        <f>'UTT7 - DEPARTAMENTO'!#REF!</f>
        <v>#REF!</v>
      </c>
      <c r="N129" s="22" t="s">
        <v>152</v>
      </c>
      <c r="O129" s="21" t="s">
        <v>153</v>
      </c>
      <c r="P129" s="20" t="s">
        <v>154</v>
      </c>
      <c r="Q129" s="18" t="e">
        <f t="shared" si="23"/>
        <v>#REF!</v>
      </c>
      <c r="R129" s="18" t="e">
        <f t="shared" si="24"/>
        <v>#REF!</v>
      </c>
      <c r="S129" s="18" t="e">
        <f t="shared" si="25"/>
        <v>#REF!</v>
      </c>
      <c r="T129" s="18" t="e">
        <f t="shared" si="26"/>
        <v>#REF!</v>
      </c>
      <c r="U129" s="18" t="e">
        <f t="shared" si="27"/>
        <v>#REF!</v>
      </c>
      <c r="V129" s="18" t="e">
        <f t="shared" si="28"/>
        <v>#REF!</v>
      </c>
      <c r="W129" s="18" t="e">
        <f t="shared" si="29"/>
        <v>#REF!</v>
      </c>
      <c r="X129" s="18" t="e">
        <f t="shared" si="30"/>
        <v>#REF!</v>
      </c>
      <c r="Y129" s="18" t="e">
        <f t="shared" si="31"/>
        <v>#REF!</v>
      </c>
      <c r="Z129" s="18" t="e">
        <f t="shared" si="32"/>
        <v>#REF!</v>
      </c>
      <c r="AA129" s="18" t="e">
        <f t="shared" si="33"/>
        <v>#REF!</v>
      </c>
      <c r="AB129" s="18" t="e">
        <f t="shared" si="34"/>
        <v>#REF!</v>
      </c>
      <c r="AC129" s="18" t="e">
        <f t="shared" si="35"/>
        <v>#REF!</v>
      </c>
      <c r="AD129" s="18" t="e">
        <f t="shared" si="36"/>
        <v>#REF!</v>
      </c>
      <c r="AE129" s="18" t="e">
        <f t="shared" si="37"/>
        <v>#REF!</v>
      </c>
      <c r="AF129" s="18" t="e">
        <f t="shared" si="38"/>
        <v>#REF!</v>
      </c>
      <c r="AG129" s="18" t="e">
        <f t="shared" si="39"/>
        <v>#REF!</v>
      </c>
      <c r="AH129" s="18" t="e">
        <f t="shared" si="40"/>
        <v>#REF!</v>
      </c>
      <c r="AI129" s="22" t="s">
        <v>152</v>
      </c>
      <c r="AJ129" s="18" t="e">
        <f t="shared" si="41"/>
        <v>#REF!</v>
      </c>
      <c r="AK129" s="20" t="s">
        <v>154</v>
      </c>
      <c r="AL129" s="18" t="e">
        <f t="shared" si="42"/>
        <v>#REF!</v>
      </c>
      <c r="AM129" s="18" t="e">
        <f t="shared" si="43"/>
        <v>#REF!</v>
      </c>
      <c r="AN129" s="18" t="e">
        <f t="shared" si="44"/>
        <v>#REF!</v>
      </c>
    </row>
    <row r="130" spans="12:40" x14ac:dyDescent="0.25">
      <c r="L130" s="19" t="e">
        <f>'UTT7 - DEPARTAMENTO'!#REF!</f>
        <v>#REF!</v>
      </c>
      <c r="M130" s="19" t="e">
        <f>'UTT7 - DEPARTAMENTO'!#REF!</f>
        <v>#REF!</v>
      </c>
      <c r="N130" s="22" t="s">
        <v>152</v>
      </c>
      <c r="O130" s="21" t="s">
        <v>153</v>
      </c>
      <c r="P130" s="20" t="s">
        <v>154</v>
      </c>
      <c r="Q130" s="18" t="e">
        <f t="shared" si="23"/>
        <v>#REF!</v>
      </c>
      <c r="R130" s="18" t="e">
        <f t="shared" si="24"/>
        <v>#REF!</v>
      </c>
      <c r="S130" s="18" t="e">
        <f t="shared" si="25"/>
        <v>#REF!</v>
      </c>
      <c r="T130" s="18" t="e">
        <f t="shared" si="26"/>
        <v>#REF!</v>
      </c>
      <c r="U130" s="18" t="e">
        <f t="shared" si="27"/>
        <v>#REF!</v>
      </c>
      <c r="V130" s="18" t="e">
        <f t="shared" si="28"/>
        <v>#REF!</v>
      </c>
      <c r="W130" s="18" t="e">
        <f t="shared" si="29"/>
        <v>#REF!</v>
      </c>
      <c r="X130" s="18" t="e">
        <f t="shared" si="30"/>
        <v>#REF!</v>
      </c>
      <c r="Y130" s="18" t="e">
        <f t="shared" si="31"/>
        <v>#REF!</v>
      </c>
      <c r="Z130" s="18" t="e">
        <f t="shared" si="32"/>
        <v>#REF!</v>
      </c>
      <c r="AA130" s="18" t="e">
        <f t="shared" si="33"/>
        <v>#REF!</v>
      </c>
      <c r="AB130" s="18" t="e">
        <f t="shared" si="34"/>
        <v>#REF!</v>
      </c>
      <c r="AC130" s="18" t="e">
        <f t="shared" si="35"/>
        <v>#REF!</v>
      </c>
      <c r="AD130" s="18" t="e">
        <f t="shared" si="36"/>
        <v>#REF!</v>
      </c>
      <c r="AE130" s="18" t="e">
        <f t="shared" si="37"/>
        <v>#REF!</v>
      </c>
      <c r="AF130" s="18" t="e">
        <f t="shared" si="38"/>
        <v>#REF!</v>
      </c>
      <c r="AG130" s="18" t="e">
        <f t="shared" si="39"/>
        <v>#REF!</v>
      </c>
      <c r="AH130" s="18" t="e">
        <f t="shared" si="40"/>
        <v>#REF!</v>
      </c>
      <c r="AI130" s="22" t="s">
        <v>152</v>
      </c>
      <c r="AJ130" s="18" t="e">
        <f t="shared" si="41"/>
        <v>#REF!</v>
      </c>
      <c r="AK130" s="20" t="s">
        <v>154</v>
      </c>
      <c r="AL130" s="18" t="e">
        <f t="shared" si="42"/>
        <v>#REF!</v>
      </c>
      <c r="AM130" s="18" t="e">
        <f t="shared" si="43"/>
        <v>#REF!</v>
      </c>
      <c r="AN130" s="18" t="e">
        <f t="shared" si="44"/>
        <v>#REF!</v>
      </c>
    </row>
    <row r="131" spans="12:40" x14ac:dyDescent="0.25">
      <c r="L131" s="19" t="e">
        <f>'UTT7 - DEPARTAMENTO'!#REF!</f>
        <v>#REF!</v>
      </c>
      <c r="M131" s="19" t="e">
        <f>'UTT7 - DEPARTAMENTO'!#REF!</f>
        <v>#REF!</v>
      </c>
      <c r="N131" s="22" t="s">
        <v>152</v>
      </c>
      <c r="O131" s="21" t="s">
        <v>153</v>
      </c>
      <c r="P131" s="20" t="s">
        <v>154</v>
      </c>
      <c r="Q131" s="18" t="e">
        <f t="shared" si="23"/>
        <v>#REF!</v>
      </c>
      <c r="R131" s="18" t="e">
        <f t="shared" si="24"/>
        <v>#REF!</v>
      </c>
      <c r="S131" s="18" t="e">
        <f t="shared" si="25"/>
        <v>#REF!</v>
      </c>
      <c r="T131" s="18" t="e">
        <f t="shared" si="26"/>
        <v>#REF!</v>
      </c>
      <c r="U131" s="18" t="e">
        <f t="shared" si="27"/>
        <v>#REF!</v>
      </c>
      <c r="V131" s="18" t="e">
        <f t="shared" si="28"/>
        <v>#REF!</v>
      </c>
      <c r="W131" s="18" t="e">
        <f t="shared" si="29"/>
        <v>#REF!</v>
      </c>
      <c r="X131" s="18" t="e">
        <f t="shared" si="30"/>
        <v>#REF!</v>
      </c>
      <c r="Y131" s="18" t="e">
        <f t="shared" si="31"/>
        <v>#REF!</v>
      </c>
      <c r="Z131" s="18" t="e">
        <f t="shared" si="32"/>
        <v>#REF!</v>
      </c>
      <c r="AA131" s="18" t="e">
        <f t="shared" si="33"/>
        <v>#REF!</v>
      </c>
      <c r="AB131" s="18" t="e">
        <f t="shared" si="34"/>
        <v>#REF!</v>
      </c>
      <c r="AC131" s="18" t="e">
        <f t="shared" si="35"/>
        <v>#REF!</v>
      </c>
      <c r="AD131" s="18" t="e">
        <f t="shared" si="36"/>
        <v>#REF!</v>
      </c>
      <c r="AE131" s="18" t="e">
        <f t="shared" si="37"/>
        <v>#REF!</v>
      </c>
      <c r="AF131" s="18" t="e">
        <f t="shared" si="38"/>
        <v>#REF!</v>
      </c>
      <c r="AG131" s="18" t="e">
        <f t="shared" si="39"/>
        <v>#REF!</v>
      </c>
      <c r="AH131" s="18" t="e">
        <f t="shared" si="40"/>
        <v>#REF!</v>
      </c>
      <c r="AI131" s="22" t="s">
        <v>152</v>
      </c>
      <c r="AJ131" s="18" t="e">
        <f t="shared" si="41"/>
        <v>#REF!</v>
      </c>
      <c r="AK131" s="20" t="s">
        <v>154</v>
      </c>
      <c r="AL131" s="18" t="e">
        <f t="shared" si="42"/>
        <v>#REF!</v>
      </c>
      <c r="AM131" s="18" t="e">
        <f t="shared" si="43"/>
        <v>#REF!</v>
      </c>
      <c r="AN131" s="18" t="e">
        <f t="shared" si="44"/>
        <v>#REF!</v>
      </c>
    </row>
    <row r="132" spans="12:40" x14ac:dyDescent="0.25">
      <c r="L132" s="19" t="e">
        <f>'UTT7 - DEPARTAMENTO'!#REF!</f>
        <v>#REF!</v>
      </c>
      <c r="M132" s="19" t="e">
        <f>'UTT7 - DEPARTAMENTO'!#REF!</f>
        <v>#REF!</v>
      </c>
      <c r="N132" s="22" t="s">
        <v>152</v>
      </c>
      <c r="O132" s="21" t="s">
        <v>153</v>
      </c>
      <c r="P132" s="20" t="s">
        <v>154</v>
      </c>
      <c r="Q132" s="18" t="e">
        <f t="shared" ref="Q132:Q195" si="45">IF($M132=$Q$1,IF($L132=$Q$2,1,0),0)</f>
        <v>#REF!</v>
      </c>
      <c r="R132" s="18" t="e">
        <f t="shared" ref="R132:R195" si="46">IF($M132=$Q$1,IF($L132=$R$2,1,0),0)</f>
        <v>#REF!</v>
      </c>
      <c r="S132" s="18" t="e">
        <f t="shared" ref="S132:S195" si="47">IF($M132=$Q$1,IF($L132=1,1,0)+IF($L132=3,1,0),0)</f>
        <v>#REF!</v>
      </c>
      <c r="T132" s="18" t="e">
        <f t="shared" ref="T132:T195" si="48">IF($M132=$T$1,IF($L132=$T$2,1,0),0)</f>
        <v>#REF!</v>
      </c>
      <c r="U132" s="18" t="e">
        <f t="shared" ref="U132:U195" si="49">IF($M132=$T$1,IF($L132=$U$2,1,0),0)</f>
        <v>#REF!</v>
      </c>
      <c r="V132" s="18" t="e">
        <f t="shared" ref="V132:V195" si="50">IF($M132=$T$1,IF($L132=1,1,0)+IF($L132=3,1,0),0)</f>
        <v>#REF!</v>
      </c>
      <c r="W132" s="18" t="e">
        <f t="shared" ref="W132:W195" si="51">IF($M132=$W$1,IF($L132=$W$2,1,0),0)</f>
        <v>#REF!</v>
      </c>
      <c r="X132" s="18" t="e">
        <f t="shared" ref="X132:X195" si="52">IF($M132=$W$1,IF($L132=$X$2,1,0),0)</f>
        <v>#REF!</v>
      </c>
      <c r="Y132" s="18" t="e">
        <f t="shared" ref="Y132:Y195" si="53">IF($M132=$W$1,IF($L132=1,1,0)+IF($L132=3,1,0),0)</f>
        <v>#REF!</v>
      </c>
      <c r="Z132" s="18" t="e">
        <f t="shared" ref="Z132:Z195" si="54">IF($M132=$Z$1,IF($L132=$Z$2,1,0),0)</f>
        <v>#REF!</v>
      </c>
      <c r="AA132" s="18" t="e">
        <f t="shared" ref="AA132:AA195" si="55">IF($M132=$Z$1,IF($L132=$AA$2,1,0),0)</f>
        <v>#REF!</v>
      </c>
      <c r="AB132" s="18" t="e">
        <f t="shared" ref="AB132:AB195" si="56">IF($M132=$Z$1,IF($L132=1,1,0)+IF($L132=3,1,0),0)</f>
        <v>#REF!</v>
      </c>
      <c r="AC132" s="18" t="e">
        <f t="shared" ref="AC132:AC195" si="57">IF($M132=$AC$1,IF($L132=$AC$2,1,0),0)</f>
        <v>#REF!</v>
      </c>
      <c r="AD132" s="18" t="e">
        <f t="shared" ref="AD132:AD195" si="58">IF($M132=$AC$1,IF($L132=$AD$2,1,0),0)</f>
        <v>#REF!</v>
      </c>
      <c r="AE132" s="18" t="e">
        <f t="shared" ref="AE132:AE195" si="59">IF($M132=$AC$1,IF($L132=1,1,0)+IF($L132=3,1,0),0)</f>
        <v>#REF!</v>
      </c>
      <c r="AF132" s="18" t="e">
        <f t="shared" ref="AF132:AF195" si="60">IF($M132=$AF$1,IF($L132=$AF$2,1,0),0)</f>
        <v>#REF!</v>
      </c>
      <c r="AG132" s="18" t="e">
        <f t="shared" ref="AG132:AG195" si="61">IF($M132=$AF$1,IF($L132=$AG$2,1,0),0)</f>
        <v>#REF!</v>
      </c>
      <c r="AH132" s="18" t="e">
        <f t="shared" ref="AH132:AH195" si="62">IF($M132=$AF$1,IF($L132=1,1,0)+IF($L132=3,1,0),0)</f>
        <v>#REF!</v>
      </c>
      <c r="AI132" s="22" t="s">
        <v>152</v>
      </c>
      <c r="AJ132" s="18" t="e">
        <f t="shared" ref="AJ132:AJ195" si="63">IF($M132=$AI$1,IF($L132=$AJ$2,1,0),0)</f>
        <v>#REF!</v>
      </c>
      <c r="AK132" s="20" t="s">
        <v>154</v>
      </c>
      <c r="AL132" s="18" t="e">
        <f t="shared" ref="AL132:AL195" si="64">IF($M132=$AL$1,IF($L132=$AL$2,1,0),0)</f>
        <v>#REF!</v>
      </c>
      <c r="AM132" s="18" t="e">
        <f t="shared" ref="AM132:AM195" si="65">IF($M132=$AL$1,IF($L132=$AM$2,1,0),0)</f>
        <v>#REF!</v>
      </c>
      <c r="AN132" s="18" t="e">
        <f t="shared" ref="AN132:AN195" si="66">IF($M132=$AL$1,IF($L132=$AN$2,1,0),0)</f>
        <v>#REF!</v>
      </c>
    </row>
    <row r="133" spans="12:40" x14ac:dyDescent="0.25">
      <c r="L133" s="19" t="e">
        <f>'UTT7 - DEPARTAMENTO'!#REF!</f>
        <v>#REF!</v>
      </c>
      <c r="M133" s="19" t="e">
        <f>'UTT7 - DEPARTAMENTO'!#REF!</f>
        <v>#REF!</v>
      </c>
      <c r="N133" s="22" t="s">
        <v>152</v>
      </c>
      <c r="O133" s="21" t="s">
        <v>153</v>
      </c>
      <c r="P133" s="20" t="s">
        <v>154</v>
      </c>
      <c r="Q133" s="18" t="e">
        <f t="shared" si="45"/>
        <v>#REF!</v>
      </c>
      <c r="R133" s="18" t="e">
        <f t="shared" si="46"/>
        <v>#REF!</v>
      </c>
      <c r="S133" s="18" t="e">
        <f t="shared" si="47"/>
        <v>#REF!</v>
      </c>
      <c r="T133" s="18" t="e">
        <f t="shared" si="48"/>
        <v>#REF!</v>
      </c>
      <c r="U133" s="18" t="e">
        <f t="shared" si="49"/>
        <v>#REF!</v>
      </c>
      <c r="V133" s="18" t="e">
        <f t="shared" si="50"/>
        <v>#REF!</v>
      </c>
      <c r="W133" s="18" t="e">
        <f t="shared" si="51"/>
        <v>#REF!</v>
      </c>
      <c r="X133" s="18" t="e">
        <f t="shared" si="52"/>
        <v>#REF!</v>
      </c>
      <c r="Y133" s="18" t="e">
        <f t="shared" si="53"/>
        <v>#REF!</v>
      </c>
      <c r="Z133" s="18" t="e">
        <f t="shared" si="54"/>
        <v>#REF!</v>
      </c>
      <c r="AA133" s="18" t="e">
        <f t="shared" si="55"/>
        <v>#REF!</v>
      </c>
      <c r="AB133" s="18" t="e">
        <f t="shared" si="56"/>
        <v>#REF!</v>
      </c>
      <c r="AC133" s="18" t="e">
        <f t="shared" si="57"/>
        <v>#REF!</v>
      </c>
      <c r="AD133" s="18" t="e">
        <f t="shared" si="58"/>
        <v>#REF!</v>
      </c>
      <c r="AE133" s="18" t="e">
        <f t="shared" si="59"/>
        <v>#REF!</v>
      </c>
      <c r="AF133" s="18" t="e">
        <f t="shared" si="60"/>
        <v>#REF!</v>
      </c>
      <c r="AG133" s="18" t="e">
        <f t="shared" si="61"/>
        <v>#REF!</v>
      </c>
      <c r="AH133" s="18" t="e">
        <f t="shared" si="62"/>
        <v>#REF!</v>
      </c>
      <c r="AI133" s="22" t="s">
        <v>152</v>
      </c>
      <c r="AJ133" s="18" t="e">
        <f t="shared" si="63"/>
        <v>#REF!</v>
      </c>
      <c r="AK133" s="20" t="s">
        <v>154</v>
      </c>
      <c r="AL133" s="18" t="e">
        <f t="shared" si="64"/>
        <v>#REF!</v>
      </c>
      <c r="AM133" s="18" t="e">
        <f t="shared" si="65"/>
        <v>#REF!</v>
      </c>
      <c r="AN133" s="18" t="e">
        <f t="shared" si="66"/>
        <v>#REF!</v>
      </c>
    </row>
    <row r="134" spans="12:40" x14ac:dyDescent="0.25">
      <c r="L134" s="19" t="e">
        <f>'UTT7 - DEPARTAMENTO'!#REF!</f>
        <v>#REF!</v>
      </c>
      <c r="M134" s="19" t="e">
        <f>'UTT7 - DEPARTAMENTO'!#REF!</f>
        <v>#REF!</v>
      </c>
      <c r="N134" s="22" t="s">
        <v>152</v>
      </c>
      <c r="O134" s="21" t="s">
        <v>153</v>
      </c>
      <c r="P134" s="20" t="s">
        <v>154</v>
      </c>
      <c r="Q134" s="18" t="e">
        <f t="shared" si="45"/>
        <v>#REF!</v>
      </c>
      <c r="R134" s="18" t="e">
        <f t="shared" si="46"/>
        <v>#REF!</v>
      </c>
      <c r="S134" s="18" t="e">
        <f t="shared" si="47"/>
        <v>#REF!</v>
      </c>
      <c r="T134" s="18" t="e">
        <f t="shared" si="48"/>
        <v>#REF!</v>
      </c>
      <c r="U134" s="18" t="e">
        <f t="shared" si="49"/>
        <v>#REF!</v>
      </c>
      <c r="V134" s="18" t="e">
        <f t="shared" si="50"/>
        <v>#REF!</v>
      </c>
      <c r="W134" s="18" t="e">
        <f t="shared" si="51"/>
        <v>#REF!</v>
      </c>
      <c r="X134" s="18" t="e">
        <f t="shared" si="52"/>
        <v>#REF!</v>
      </c>
      <c r="Y134" s="18" t="e">
        <f t="shared" si="53"/>
        <v>#REF!</v>
      </c>
      <c r="Z134" s="18" t="e">
        <f t="shared" si="54"/>
        <v>#REF!</v>
      </c>
      <c r="AA134" s="18" t="e">
        <f t="shared" si="55"/>
        <v>#REF!</v>
      </c>
      <c r="AB134" s="18" t="e">
        <f t="shared" si="56"/>
        <v>#REF!</v>
      </c>
      <c r="AC134" s="18" t="e">
        <f t="shared" si="57"/>
        <v>#REF!</v>
      </c>
      <c r="AD134" s="18" t="e">
        <f t="shared" si="58"/>
        <v>#REF!</v>
      </c>
      <c r="AE134" s="18" t="e">
        <f t="shared" si="59"/>
        <v>#REF!</v>
      </c>
      <c r="AF134" s="18" t="e">
        <f t="shared" si="60"/>
        <v>#REF!</v>
      </c>
      <c r="AG134" s="18" t="e">
        <f t="shared" si="61"/>
        <v>#REF!</v>
      </c>
      <c r="AH134" s="18" t="e">
        <f t="shared" si="62"/>
        <v>#REF!</v>
      </c>
      <c r="AI134" s="22" t="s">
        <v>152</v>
      </c>
      <c r="AJ134" s="18" t="e">
        <f t="shared" si="63"/>
        <v>#REF!</v>
      </c>
      <c r="AK134" s="20" t="s">
        <v>154</v>
      </c>
      <c r="AL134" s="18" t="e">
        <f t="shared" si="64"/>
        <v>#REF!</v>
      </c>
      <c r="AM134" s="18" t="e">
        <f t="shared" si="65"/>
        <v>#REF!</v>
      </c>
      <c r="AN134" s="18" t="e">
        <f t="shared" si="66"/>
        <v>#REF!</v>
      </c>
    </row>
    <row r="135" spans="12:40" x14ac:dyDescent="0.25">
      <c r="L135" s="19" t="e">
        <f>'UTT7 - DEPARTAMENTO'!#REF!</f>
        <v>#REF!</v>
      </c>
      <c r="M135" s="19" t="e">
        <f>'UTT7 - DEPARTAMENTO'!#REF!</f>
        <v>#REF!</v>
      </c>
      <c r="N135" s="22" t="s">
        <v>152</v>
      </c>
      <c r="O135" s="21" t="s">
        <v>153</v>
      </c>
      <c r="P135" s="20" t="s">
        <v>154</v>
      </c>
      <c r="Q135" s="18" t="e">
        <f t="shared" si="45"/>
        <v>#REF!</v>
      </c>
      <c r="R135" s="18" t="e">
        <f t="shared" si="46"/>
        <v>#REF!</v>
      </c>
      <c r="S135" s="18" t="e">
        <f t="shared" si="47"/>
        <v>#REF!</v>
      </c>
      <c r="T135" s="18" t="e">
        <f t="shared" si="48"/>
        <v>#REF!</v>
      </c>
      <c r="U135" s="18" t="e">
        <f t="shared" si="49"/>
        <v>#REF!</v>
      </c>
      <c r="V135" s="18" t="e">
        <f t="shared" si="50"/>
        <v>#REF!</v>
      </c>
      <c r="W135" s="18" t="e">
        <f t="shared" si="51"/>
        <v>#REF!</v>
      </c>
      <c r="X135" s="18" t="e">
        <f t="shared" si="52"/>
        <v>#REF!</v>
      </c>
      <c r="Y135" s="18" t="e">
        <f t="shared" si="53"/>
        <v>#REF!</v>
      </c>
      <c r="Z135" s="18" t="e">
        <f t="shared" si="54"/>
        <v>#REF!</v>
      </c>
      <c r="AA135" s="18" t="e">
        <f t="shared" si="55"/>
        <v>#REF!</v>
      </c>
      <c r="AB135" s="18" t="e">
        <f t="shared" si="56"/>
        <v>#REF!</v>
      </c>
      <c r="AC135" s="18" t="e">
        <f t="shared" si="57"/>
        <v>#REF!</v>
      </c>
      <c r="AD135" s="18" t="e">
        <f t="shared" si="58"/>
        <v>#REF!</v>
      </c>
      <c r="AE135" s="18" t="e">
        <f t="shared" si="59"/>
        <v>#REF!</v>
      </c>
      <c r="AF135" s="18" t="e">
        <f t="shared" si="60"/>
        <v>#REF!</v>
      </c>
      <c r="AG135" s="18" t="e">
        <f t="shared" si="61"/>
        <v>#REF!</v>
      </c>
      <c r="AH135" s="18" t="e">
        <f t="shared" si="62"/>
        <v>#REF!</v>
      </c>
      <c r="AI135" s="22" t="s">
        <v>152</v>
      </c>
      <c r="AJ135" s="18" t="e">
        <f t="shared" si="63"/>
        <v>#REF!</v>
      </c>
      <c r="AK135" s="20" t="s">
        <v>154</v>
      </c>
      <c r="AL135" s="18" t="e">
        <f t="shared" si="64"/>
        <v>#REF!</v>
      </c>
      <c r="AM135" s="18" t="e">
        <f t="shared" si="65"/>
        <v>#REF!</v>
      </c>
      <c r="AN135" s="18" t="e">
        <f t="shared" si="66"/>
        <v>#REF!</v>
      </c>
    </row>
    <row r="136" spans="12:40" x14ac:dyDescent="0.25">
      <c r="L136" s="19" t="e">
        <f>'UTT7 - DEPARTAMENTO'!#REF!</f>
        <v>#REF!</v>
      </c>
      <c r="M136" s="19" t="e">
        <f>'UTT7 - DEPARTAMENTO'!#REF!</f>
        <v>#REF!</v>
      </c>
      <c r="N136" s="22" t="s">
        <v>152</v>
      </c>
      <c r="O136" s="21" t="s">
        <v>153</v>
      </c>
      <c r="P136" s="20" t="s">
        <v>154</v>
      </c>
      <c r="Q136" s="18" t="e">
        <f t="shared" si="45"/>
        <v>#REF!</v>
      </c>
      <c r="R136" s="18" t="e">
        <f t="shared" si="46"/>
        <v>#REF!</v>
      </c>
      <c r="S136" s="18" t="e">
        <f t="shared" si="47"/>
        <v>#REF!</v>
      </c>
      <c r="T136" s="18" t="e">
        <f t="shared" si="48"/>
        <v>#REF!</v>
      </c>
      <c r="U136" s="18" t="e">
        <f t="shared" si="49"/>
        <v>#REF!</v>
      </c>
      <c r="V136" s="18" t="e">
        <f t="shared" si="50"/>
        <v>#REF!</v>
      </c>
      <c r="W136" s="18" t="e">
        <f t="shared" si="51"/>
        <v>#REF!</v>
      </c>
      <c r="X136" s="18" t="e">
        <f t="shared" si="52"/>
        <v>#REF!</v>
      </c>
      <c r="Y136" s="18" t="e">
        <f t="shared" si="53"/>
        <v>#REF!</v>
      </c>
      <c r="Z136" s="18" t="e">
        <f t="shared" si="54"/>
        <v>#REF!</v>
      </c>
      <c r="AA136" s="18" t="e">
        <f t="shared" si="55"/>
        <v>#REF!</v>
      </c>
      <c r="AB136" s="18" t="e">
        <f t="shared" si="56"/>
        <v>#REF!</v>
      </c>
      <c r="AC136" s="18" t="e">
        <f t="shared" si="57"/>
        <v>#REF!</v>
      </c>
      <c r="AD136" s="18" t="e">
        <f t="shared" si="58"/>
        <v>#REF!</v>
      </c>
      <c r="AE136" s="18" t="e">
        <f t="shared" si="59"/>
        <v>#REF!</v>
      </c>
      <c r="AF136" s="18" t="e">
        <f t="shared" si="60"/>
        <v>#REF!</v>
      </c>
      <c r="AG136" s="18" t="e">
        <f t="shared" si="61"/>
        <v>#REF!</v>
      </c>
      <c r="AH136" s="18" t="e">
        <f t="shared" si="62"/>
        <v>#REF!</v>
      </c>
      <c r="AI136" s="22" t="s">
        <v>152</v>
      </c>
      <c r="AJ136" s="18" t="e">
        <f t="shared" si="63"/>
        <v>#REF!</v>
      </c>
      <c r="AK136" s="20" t="s">
        <v>154</v>
      </c>
      <c r="AL136" s="18" t="e">
        <f t="shared" si="64"/>
        <v>#REF!</v>
      </c>
      <c r="AM136" s="18" t="e">
        <f t="shared" si="65"/>
        <v>#REF!</v>
      </c>
      <c r="AN136" s="18" t="e">
        <f t="shared" si="66"/>
        <v>#REF!</v>
      </c>
    </row>
    <row r="137" spans="12:40" x14ac:dyDescent="0.25">
      <c r="L137" s="19" t="e">
        <f>'UTT7 - DEPARTAMENTO'!#REF!</f>
        <v>#REF!</v>
      </c>
      <c r="M137" s="19" t="e">
        <f>'UTT7 - DEPARTAMENTO'!#REF!</f>
        <v>#REF!</v>
      </c>
      <c r="N137" s="22" t="s">
        <v>152</v>
      </c>
      <c r="O137" s="21" t="s">
        <v>153</v>
      </c>
      <c r="P137" s="20" t="s">
        <v>154</v>
      </c>
      <c r="Q137" s="18" t="e">
        <f t="shared" si="45"/>
        <v>#REF!</v>
      </c>
      <c r="R137" s="18" t="e">
        <f t="shared" si="46"/>
        <v>#REF!</v>
      </c>
      <c r="S137" s="18" t="e">
        <f t="shared" si="47"/>
        <v>#REF!</v>
      </c>
      <c r="T137" s="18" t="e">
        <f t="shared" si="48"/>
        <v>#REF!</v>
      </c>
      <c r="U137" s="18" t="e">
        <f t="shared" si="49"/>
        <v>#REF!</v>
      </c>
      <c r="V137" s="18" t="e">
        <f t="shared" si="50"/>
        <v>#REF!</v>
      </c>
      <c r="W137" s="18" t="e">
        <f t="shared" si="51"/>
        <v>#REF!</v>
      </c>
      <c r="X137" s="18" t="e">
        <f t="shared" si="52"/>
        <v>#REF!</v>
      </c>
      <c r="Y137" s="18" t="e">
        <f t="shared" si="53"/>
        <v>#REF!</v>
      </c>
      <c r="Z137" s="18" t="e">
        <f t="shared" si="54"/>
        <v>#REF!</v>
      </c>
      <c r="AA137" s="18" t="e">
        <f t="shared" si="55"/>
        <v>#REF!</v>
      </c>
      <c r="AB137" s="18" t="e">
        <f t="shared" si="56"/>
        <v>#REF!</v>
      </c>
      <c r="AC137" s="18" t="e">
        <f t="shared" si="57"/>
        <v>#REF!</v>
      </c>
      <c r="AD137" s="18" t="e">
        <f t="shared" si="58"/>
        <v>#REF!</v>
      </c>
      <c r="AE137" s="18" t="e">
        <f t="shared" si="59"/>
        <v>#REF!</v>
      </c>
      <c r="AF137" s="18" t="e">
        <f t="shared" si="60"/>
        <v>#REF!</v>
      </c>
      <c r="AG137" s="18" t="e">
        <f t="shared" si="61"/>
        <v>#REF!</v>
      </c>
      <c r="AH137" s="18" t="e">
        <f t="shared" si="62"/>
        <v>#REF!</v>
      </c>
      <c r="AI137" s="22" t="s">
        <v>152</v>
      </c>
      <c r="AJ137" s="18" t="e">
        <f t="shared" si="63"/>
        <v>#REF!</v>
      </c>
      <c r="AK137" s="20" t="s">
        <v>154</v>
      </c>
      <c r="AL137" s="18" t="e">
        <f t="shared" si="64"/>
        <v>#REF!</v>
      </c>
      <c r="AM137" s="18" t="e">
        <f t="shared" si="65"/>
        <v>#REF!</v>
      </c>
      <c r="AN137" s="18" t="e">
        <f t="shared" si="66"/>
        <v>#REF!</v>
      </c>
    </row>
    <row r="138" spans="12:40" x14ac:dyDescent="0.25">
      <c r="L138" s="19" t="e">
        <f>'UTT7 - DEPARTAMENTO'!#REF!</f>
        <v>#REF!</v>
      </c>
      <c r="M138" s="19" t="e">
        <f>'UTT7 - DEPARTAMENTO'!#REF!</f>
        <v>#REF!</v>
      </c>
      <c r="N138" s="22" t="s">
        <v>152</v>
      </c>
      <c r="O138" s="21" t="s">
        <v>153</v>
      </c>
      <c r="P138" s="20" t="s">
        <v>154</v>
      </c>
      <c r="Q138" s="18" t="e">
        <f t="shared" si="45"/>
        <v>#REF!</v>
      </c>
      <c r="R138" s="18" t="e">
        <f t="shared" si="46"/>
        <v>#REF!</v>
      </c>
      <c r="S138" s="18" t="e">
        <f t="shared" si="47"/>
        <v>#REF!</v>
      </c>
      <c r="T138" s="18" t="e">
        <f t="shared" si="48"/>
        <v>#REF!</v>
      </c>
      <c r="U138" s="18" t="e">
        <f t="shared" si="49"/>
        <v>#REF!</v>
      </c>
      <c r="V138" s="18" t="e">
        <f t="shared" si="50"/>
        <v>#REF!</v>
      </c>
      <c r="W138" s="18" t="e">
        <f t="shared" si="51"/>
        <v>#REF!</v>
      </c>
      <c r="X138" s="18" t="e">
        <f t="shared" si="52"/>
        <v>#REF!</v>
      </c>
      <c r="Y138" s="18" t="e">
        <f t="shared" si="53"/>
        <v>#REF!</v>
      </c>
      <c r="Z138" s="18" t="e">
        <f t="shared" si="54"/>
        <v>#REF!</v>
      </c>
      <c r="AA138" s="18" t="e">
        <f t="shared" si="55"/>
        <v>#REF!</v>
      </c>
      <c r="AB138" s="18" t="e">
        <f t="shared" si="56"/>
        <v>#REF!</v>
      </c>
      <c r="AC138" s="18" t="e">
        <f t="shared" si="57"/>
        <v>#REF!</v>
      </c>
      <c r="AD138" s="18" t="e">
        <f t="shared" si="58"/>
        <v>#REF!</v>
      </c>
      <c r="AE138" s="18" t="e">
        <f t="shared" si="59"/>
        <v>#REF!</v>
      </c>
      <c r="AF138" s="18" t="e">
        <f t="shared" si="60"/>
        <v>#REF!</v>
      </c>
      <c r="AG138" s="18" t="e">
        <f t="shared" si="61"/>
        <v>#REF!</v>
      </c>
      <c r="AH138" s="18" t="e">
        <f t="shared" si="62"/>
        <v>#REF!</v>
      </c>
      <c r="AI138" s="22" t="s">
        <v>152</v>
      </c>
      <c r="AJ138" s="18" t="e">
        <f t="shared" si="63"/>
        <v>#REF!</v>
      </c>
      <c r="AK138" s="20" t="s">
        <v>154</v>
      </c>
      <c r="AL138" s="18" t="e">
        <f t="shared" si="64"/>
        <v>#REF!</v>
      </c>
      <c r="AM138" s="18" t="e">
        <f t="shared" si="65"/>
        <v>#REF!</v>
      </c>
      <c r="AN138" s="18" t="e">
        <f t="shared" si="66"/>
        <v>#REF!</v>
      </c>
    </row>
    <row r="139" spans="12:40" x14ac:dyDescent="0.25">
      <c r="L139" s="19" t="e">
        <f>'UTT7 - DEPARTAMENTO'!#REF!</f>
        <v>#REF!</v>
      </c>
      <c r="M139" s="19" t="e">
        <f>'UTT7 - DEPARTAMENTO'!#REF!</f>
        <v>#REF!</v>
      </c>
      <c r="N139" s="22" t="s">
        <v>152</v>
      </c>
      <c r="O139" s="21" t="s">
        <v>153</v>
      </c>
      <c r="P139" s="20" t="s">
        <v>154</v>
      </c>
      <c r="Q139" s="18" t="e">
        <f t="shared" si="45"/>
        <v>#REF!</v>
      </c>
      <c r="R139" s="18" t="e">
        <f t="shared" si="46"/>
        <v>#REF!</v>
      </c>
      <c r="S139" s="18" t="e">
        <f t="shared" si="47"/>
        <v>#REF!</v>
      </c>
      <c r="T139" s="18" t="e">
        <f t="shared" si="48"/>
        <v>#REF!</v>
      </c>
      <c r="U139" s="18" t="e">
        <f t="shared" si="49"/>
        <v>#REF!</v>
      </c>
      <c r="V139" s="18" t="e">
        <f t="shared" si="50"/>
        <v>#REF!</v>
      </c>
      <c r="W139" s="18" t="e">
        <f t="shared" si="51"/>
        <v>#REF!</v>
      </c>
      <c r="X139" s="18" t="e">
        <f t="shared" si="52"/>
        <v>#REF!</v>
      </c>
      <c r="Y139" s="18" t="e">
        <f t="shared" si="53"/>
        <v>#REF!</v>
      </c>
      <c r="Z139" s="18" t="e">
        <f t="shared" si="54"/>
        <v>#REF!</v>
      </c>
      <c r="AA139" s="18" t="e">
        <f t="shared" si="55"/>
        <v>#REF!</v>
      </c>
      <c r="AB139" s="18" t="e">
        <f t="shared" si="56"/>
        <v>#REF!</v>
      </c>
      <c r="AC139" s="18" t="e">
        <f t="shared" si="57"/>
        <v>#REF!</v>
      </c>
      <c r="AD139" s="18" t="e">
        <f t="shared" si="58"/>
        <v>#REF!</v>
      </c>
      <c r="AE139" s="18" t="e">
        <f t="shared" si="59"/>
        <v>#REF!</v>
      </c>
      <c r="AF139" s="18" t="e">
        <f t="shared" si="60"/>
        <v>#REF!</v>
      </c>
      <c r="AG139" s="18" t="e">
        <f t="shared" si="61"/>
        <v>#REF!</v>
      </c>
      <c r="AH139" s="18" t="e">
        <f t="shared" si="62"/>
        <v>#REF!</v>
      </c>
      <c r="AI139" s="22" t="s">
        <v>152</v>
      </c>
      <c r="AJ139" s="18" t="e">
        <f t="shared" si="63"/>
        <v>#REF!</v>
      </c>
      <c r="AK139" s="20" t="s">
        <v>154</v>
      </c>
      <c r="AL139" s="18" t="e">
        <f t="shared" si="64"/>
        <v>#REF!</v>
      </c>
      <c r="AM139" s="18" t="e">
        <f t="shared" si="65"/>
        <v>#REF!</v>
      </c>
      <c r="AN139" s="18" t="e">
        <f t="shared" si="66"/>
        <v>#REF!</v>
      </c>
    </row>
    <row r="140" spans="12:40" x14ac:dyDescent="0.25">
      <c r="L140" s="19" t="e">
        <f>'UTT7 - DEPARTAMENTO'!#REF!</f>
        <v>#REF!</v>
      </c>
      <c r="M140" s="19" t="e">
        <f>'UTT7 - DEPARTAMENTO'!#REF!</f>
        <v>#REF!</v>
      </c>
      <c r="N140" s="22" t="s">
        <v>152</v>
      </c>
      <c r="O140" s="21" t="s">
        <v>153</v>
      </c>
      <c r="P140" s="20" t="s">
        <v>154</v>
      </c>
      <c r="Q140" s="18" t="e">
        <f t="shared" si="45"/>
        <v>#REF!</v>
      </c>
      <c r="R140" s="18" t="e">
        <f t="shared" si="46"/>
        <v>#REF!</v>
      </c>
      <c r="S140" s="18" t="e">
        <f t="shared" si="47"/>
        <v>#REF!</v>
      </c>
      <c r="T140" s="18" t="e">
        <f t="shared" si="48"/>
        <v>#REF!</v>
      </c>
      <c r="U140" s="18" t="e">
        <f t="shared" si="49"/>
        <v>#REF!</v>
      </c>
      <c r="V140" s="18" t="e">
        <f t="shared" si="50"/>
        <v>#REF!</v>
      </c>
      <c r="W140" s="18" t="e">
        <f t="shared" si="51"/>
        <v>#REF!</v>
      </c>
      <c r="X140" s="18" t="e">
        <f t="shared" si="52"/>
        <v>#REF!</v>
      </c>
      <c r="Y140" s="18" t="e">
        <f t="shared" si="53"/>
        <v>#REF!</v>
      </c>
      <c r="Z140" s="18" t="e">
        <f t="shared" si="54"/>
        <v>#REF!</v>
      </c>
      <c r="AA140" s="18" t="e">
        <f t="shared" si="55"/>
        <v>#REF!</v>
      </c>
      <c r="AB140" s="18" t="e">
        <f t="shared" si="56"/>
        <v>#REF!</v>
      </c>
      <c r="AC140" s="18" t="e">
        <f t="shared" si="57"/>
        <v>#REF!</v>
      </c>
      <c r="AD140" s="18" t="e">
        <f t="shared" si="58"/>
        <v>#REF!</v>
      </c>
      <c r="AE140" s="18" t="e">
        <f t="shared" si="59"/>
        <v>#REF!</v>
      </c>
      <c r="AF140" s="18" t="e">
        <f t="shared" si="60"/>
        <v>#REF!</v>
      </c>
      <c r="AG140" s="18" t="e">
        <f t="shared" si="61"/>
        <v>#REF!</v>
      </c>
      <c r="AH140" s="18" t="e">
        <f t="shared" si="62"/>
        <v>#REF!</v>
      </c>
      <c r="AI140" s="22" t="s">
        <v>152</v>
      </c>
      <c r="AJ140" s="18" t="e">
        <f t="shared" si="63"/>
        <v>#REF!</v>
      </c>
      <c r="AK140" s="20" t="s">
        <v>154</v>
      </c>
      <c r="AL140" s="18" t="e">
        <f t="shared" si="64"/>
        <v>#REF!</v>
      </c>
      <c r="AM140" s="18" t="e">
        <f t="shared" si="65"/>
        <v>#REF!</v>
      </c>
      <c r="AN140" s="18" t="e">
        <f t="shared" si="66"/>
        <v>#REF!</v>
      </c>
    </row>
    <row r="141" spans="12:40" x14ac:dyDescent="0.25">
      <c r="L141" s="19" t="e">
        <f>'UTT7 - DEPARTAMENTO'!#REF!</f>
        <v>#REF!</v>
      </c>
      <c r="M141" s="19" t="e">
        <f>'UTT7 - DEPARTAMENTO'!#REF!</f>
        <v>#REF!</v>
      </c>
      <c r="N141" s="22" t="s">
        <v>152</v>
      </c>
      <c r="O141" s="21" t="s">
        <v>153</v>
      </c>
      <c r="P141" s="20" t="s">
        <v>154</v>
      </c>
      <c r="Q141" s="18" t="e">
        <f t="shared" si="45"/>
        <v>#REF!</v>
      </c>
      <c r="R141" s="18" t="e">
        <f t="shared" si="46"/>
        <v>#REF!</v>
      </c>
      <c r="S141" s="18" t="e">
        <f t="shared" si="47"/>
        <v>#REF!</v>
      </c>
      <c r="T141" s="18" t="e">
        <f t="shared" si="48"/>
        <v>#REF!</v>
      </c>
      <c r="U141" s="18" t="e">
        <f t="shared" si="49"/>
        <v>#REF!</v>
      </c>
      <c r="V141" s="18" t="e">
        <f t="shared" si="50"/>
        <v>#REF!</v>
      </c>
      <c r="W141" s="18" t="e">
        <f t="shared" si="51"/>
        <v>#REF!</v>
      </c>
      <c r="X141" s="18" t="e">
        <f t="shared" si="52"/>
        <v>#REF!</v>
      </c>
      <c r="Y141" s="18" t="e">
        <f t="shared" si="53"/>
        <v>#REF!</v>
      </c>
      <c r="Z141" s="18" t="e">
        <f t="shared" si="54"/>
        <v>#REF!</v>
      </c>
      <c r="AA141" s="18" t="e">
        <f t="shared" si="55"/>
        <v>#REF!</v>
      </c>
      <c r="AB141" s="18" t="e">
        <f t="shared" si="56"/>
        <v>#REF!</v>
      </c>
      <c r="AC141" s="18" t="e">
        <f t="shared" si="57"/>
        <v>#REF!</v>
      </c>
      <c r="AD141" s="18" t="e">
        <f t="shared" si="58"/>
        <v>#REF!</v>
      </c>
      <c r="AE141" s="18" t="e">
        <f t="shared" si="59"/>
        <v>#REF!</v>
      </c>
      <c r="AF141" s="18" t="e">
        <f t="shared" si="60"/>
        <v>#REF!</v>
      </c>
      <c r="AG141" s="18" t="e">
        <f t="shared" si="61"/>
        <v>#REF!</v>
      </c>
      <c r="AH141" s="18" t="e">
        <f t="shared" si="62"/>
        <v>#REF!</v>
      </c>
      <c r="AI141" s="22" t="s">
        <v>152</v>
      </c>
      <c r="AJ141" s="18" t="e">
        <f t="shared" si="63"/>
        <v>#REF!</v>
      </c>
      <c r="AK141" s="20" t="s">
        <v>154</v>
      </c>
      <c r="AL141" s="18" t="e">
        <f t="shared" si="64"/>
        <v>#REF!</v>
      </c>
      <c r="AM141" s="18" t="e">
        <f t="shared" si="65"/>
        <v>#REF!</v>
      </c>
      <c r="AN141" s="18" t="e">
        <f t="shared" si="66"/>
        <v>#REF!</v>
      </c>
    </row>
    <row r="142" spans="12:40" x14ac:dyDescent="0.25">
      <c r="L142" s="19" t="e">
        <f>'UTT7 - DEPARTAMENTO'!#REF!</f>
        <v>#REF!</v>
      </c>
      <c r="M142" s="19" t="e">
        <f>'UTT7 - DEPARTAMENTO'!#REF!</f>
        <v>#REF!</v>
      </c>
      <c r="N142" s="22" t="s">
        <v>152</v>
      </c>
      <c r="O142" s="21" t="s">
        <v>153</v>
      </c>
      <c r="P142" s="20" t="s">
        <v>154</v>
      </c>
      <c r="Q142" s="18" t="e">
        <f t="shared" si="45"/>
        <v>#REF!</v>
      </c>
      <c r="R142" s="18" t="e">
        <f t="shared" si="46"/>
        <v>#REF!</v>
      </c>
      <c r="S142" s="18" t="e">
        <f t="shared" si="47"/>
        <v>#REF!</v>
      </c>
      <c r="T142" s="18" t="e">
        <f t="shared" si="48"/>
        <v>#REF!</v>
      </c>
      <c r="U142" s="18" t="e">
        <f t="shared" si="49"/>
        <v>#REF!</v>
      </c>
      <c r="V142" s="18" t="e">
        <f t="shared" si="50"/>
        <v>#REF!</v>
      </c>
      <c r="W142" s="18" t="e">
        <f t="shared" si="51"/>
        <v>#REF!</v>
      </c>
      <c r="X142" s="18" t="e">
        <f t="shared" si="52"/>
        <v>#REF!</v>
      </c>
      <c r="Y142" s="18" t="e">
        <f t="shared" si="53"/>
        <v>#REF!</v>
      </c>
      <c r="Z142" s="18" t="e">
        <f t="shared" si="54"/>
        <v>#REF!</v>
      </c>
      <c r="AA142" s="18" t="e">
        <f t="shared" si="55"/>
        <v>#REF!</v>
      </c>
      <c r="AB142" s="18" t="e">
        <f t="shared" si="56"/>
        <v>#REF!</v>
      </c>
      <c r="AC142" s="18" t="e">
        <f t="shared" si="57"/>
        <v>#REF!</v>
      </c>
      <c r="AD142" s="18" t="e">
        <f t="shared" si="58"/>
        <v>#REF!</v>
      </c>
      <c r="AE142" s="18" t="e">
        <f t="shared" si="59"/>
        <v>#REF!</v>
      </c>
      <c r="AF142" s="18" t="e">
        <f t="shared" si="60"/>
        <v>#REF!</v>
      </c>
      <c r="AG142" s="18" t="e">
        <f t="shared" si="61"/>
        <v>#REF!</v>
      </c>
      <c r="AH142" s="18" t="e">
        <f t="shared" si="62"/>
        <v>#REF!</v>
      </c>
      <c r="AI142" s="22" t="s">
        <v>152</v>
      </c>
      <c r="AJ142" s="18" t="e">
        <f t="shared" si="63"/>
        <v>#REF!</v>
      </c>
      <c r="AK142" s="20" t="s">
        <v>154</v>
      </c>
      <c r="AL142" s="18" t="e">
        <f t="shared" si="64"/>
        <v>#REF!</v>
      </c>
      <c r="AM142" s="18" t="e">
        <f t="shared" si="65"/>
        <v>#REF!</v>
      </c>
      <c r="AN142" s="18" t="e">
        <f t="shared" si="66"/>
        <v>#REF!</v>
      </c>
    </row>
    <row r="143" spans="12:40" x14ac:dyDescent="0.25">
      <c r="L143" s="19" t="e">
        <f>'UTT7 - DEPARTAMENTO'!#REF!</f>
        <v>#REF!</v>
      </c>
      <c r="M143" s="19" t="e">
        <f>'UTT7 - DEPARTAMENTO'!#REF!</f>
        <v>#REF!</v>
      </c>
      <c r="N143" s="22" t="s">
        <v>152</v>
      </c>
      <c r="O143" s="21" t="s">
        <v>153</v>
      </c>
      <c r="P143" s="20" t="s">
        <v>154</v>
      </c>
      <c r="Q143" s="18" t="e">
        <f t="shared" si="45"/>
        <v>#REF!</v>
      </c>
      <c r="R143" s="18" t="e">
        <f t="shared" si="46"/>
        <v>#REF!</v>
      </c>
      <c r="S143" s="18" t="e">
        <f t="shared" si="47"/>
        <v>#REF!</v>
      </c>
      <c r="T143" s="18" t="e">
        <f t="shared" si="48"/>
        <v>#REF!</v>
      </c>
      <c r="U143" s="18" t="e">
        <f t="shared" si="49"/>
        <v>#REF!</v>
      </c>
      <c r="V143" s="18" t="e">
        <f t="shared" si="50"/>
        <v>#REF!</v>
      </c>
      <c r="W143" s="18" t="e">
        <f t="shared" si="51"/>
        <v>#REF!</v>
      </c>
      <c r="X143" s="18" t="e">
        <f t="shared" si="52"/>
        <v>#REF!</v>
      </c>
      <c r="Y143" s="18" t="e">
        <f t="shared" si="53"/>
        <v>#REF!</v>
      </c>
      <c r="Z143" s="18" t="e">
        <f t="shared" si="54"/>
        <v>#REF!</v>
      </c>
      <c r="AA143" s="18" t="e">
        <f t="shared" si="55"/>
        <v>#REF!</v>
      </c>
      <c r="AB143" s="18" t="e">
        <f t="shared" si="56"/>
        <v>#REF!</v>
      </c>
      <c r="AC143" s="18" t="e">
        <f t="shared" si="57"/>
        <v>#REF!</v>
      </c>
      <c r="AD143" s="18" t="e">
        <f t="shared" si="58"/>
        <v>#REF!</v>
      </c>
      <c r="AE143" s="18" t="e">
        <f t="shared" si="59"/>
        <v>#REF!</v>
      </c>
      <c r="AF143" s="18" t="e">
        <f t="shared" si="60"/>
        <v>#REF!</v>
      </c>
      <c r="AG143" s="18" t="e">
        <f t="shared" si="61"/>
        <v>#REF!</v>
      </c>
      <c r="AH143" s="18" t="e">
        <f t="shared" si="62"/>
        <v>#REF!</v>
      </c>
      <c r="AI143" s="22" t="s">
        <v>152</v>
      </c>
      <c r="AJ143" s="18" t="e">
        <f t="shared" si="63"/>
        <v>#REF!</v>
      </c>
      <c r="AK143" s="20" t="s">
        <v>154</v>
      </c>
      <c r="AL143" s="18" t="e">
        <f t="shared" si="64"/>
        <v>#REF!</v>
      </c>
      <c r="AM143" s="18" t="e">
        <f t="shared" si="65"/>
        <v>#REF!</v>
      </c>
      <c r="AN143" s="18" t="e">
        <f t="shared" si="66"/>
        <v>#REF!</v>
      </c>
    </row>
    <row r="144" spans="12:40" x14ac:dyDescent="0.25">
      <c r="L144" s="19" t="e">
        <f>'UTT7 - DEPARTAMENTO'!#REF!</f>
        <v>#REF!</v>
      </c>
      <c r="M144" s="19" t="e">
        <f>'UTT7 - DEPARTAMENTO'!#REF!</f>
        <v>#REF!</v>
      </c>
      <c r="N144" s="22" t="s">
        <v>152</v>
      </c>
      <c r="O144" s="21" t="s">
        <v>153</v>
      </c>
      <c r="P144" s="20" t="s">
        <v>154</v>
      </c>
      <c r="Q144" s="18" t="e">
        <f t="shared" si="45"/>
        <v>#REF!</v>
      </c>
      <c r="R144" s="18" t="e">
        <f t="shared" si="46"/>
        <v>#REF!</v>
      </c>
      <c r="S144" s="18" t="e">
        <f t="shared" si="47"/>
        <v>#REF!</v>
      </c>
      <c r="T144" s="18" t="e">
        <f t="shared" si="48"/>
        <v>#REF!</v>
      </c>
      <c r="U144" s="18" t="e">
        <f t="shared" si="49"/>
        <v>#REF!</v>
      </c>
      <c r="V144" s="18" t="e">
        <f t="shared" si="50"/>
        <v>#REF!</v>
      </c>
      <c r="W144" s="18" t="e">
        <f t="shared" si="51"/>
        <v>#REF!</v>
      </c>
      <c r="X144" s="18" t="e">
        <f t="shared" si="52"/>
        <v>#REF!</v>
      </c>
      <c r="Y144" s="18" t="e">
        <f t="shared" si="53"/>
        <v>#REF!</v>
      </c>
      <c r="Z144" s="18" t="e">
        <f t="shared" si="54"/>
        <v>#REF!</v>
      </c>
      <c r="AA144" s="18" t="e">
        <f t="shared" si="55"/>
        <v>#REF!</v>
      </c>
      <c r="AB144" s="18" t="e">
        <f t="shared" si="56"/>
        <v>#REF!</v>
      </c>
      <c r="AC144" s="18" t="e">
        <f t="shared" si="57"/>
        <v>#REF!</v>
      </c>
      <c r="AD144" s="18" t="e">
        <f t="shared" si="58"/>
        <v>#REF!</v>
      </c>
      <c r="AE144" s="18" t="e">
        <f t="shared" si="59"/>
        <v>#REF!</v>
      </c>
      <c r="AF144" s="18" t="e">
        <f t="shared" si="60"/>
        <v>#REF!</v>
      </c>
      <c r="AG144" s="18" t="e">
        <f t="shared" si="61"/>
        <v>#REF!</v>
      </c>
      <c r="AH144" s="18" t="e">
        <f t="shared" si="62"/>
        <v>#REF!</v>
      </c>
      <c r="AI144" s="22" t="s">
        <v>152</v>
      </c>
      <c r="AJ144" s="18" t="e">
        <f t="shared" si="63"/>
        <v>#REF!</v>
      </c>
      <c r="AK144" s="20" t="s">
        <v>154</v>
      </c>
      <c r="AL144" s="18" t="e">
        <f t="shared" si="64"/>
        <v>#REF!</v>
      </c>
      <c r="AM144" s="18" t="e">
        <f t="shared" si="65"/>
        <v>#REF!</v>
      </c>
      <c r="AN144" s="18" t="e">
        <f t="shared" si="66"/>
        <v>#REF!</v>
      </c>
    </row>
    <row r="145" spans="12:40" x14ac:dyDescent="0.25">
      <c r="L145" s="19" t="e">
        <f>'UTT7 - DEPARTAMENTO'!#REF!</f>
        <v>#REF!</v>
      </c>
      <c r="M145" s="19" t="e">
        <f>'UTT7 - DEPARTAMENTO'!#REF!</f>
        <v>#REF!</v>
      </c>
      <c r="N145" s="22" t="s">
        <v>152</v>
      </c>
      <c r="O145" s="21" t="s">
        <v>153</v>
      </c>
      <c r="P145" s="20" t="s">
        <v>154</v>
      </c>
      <c r="Q145" s="18" t="e">
        <f t="shared" si="45"/>
        <v>#REF!</v>
      </c>
      <c r="R145" s="18" t="e">
        <f t="shared" si="46"/>
        <v>#REF!</v>
      </c>
      <c r="S145" s="18" t="e">
        <f t="shared" si="47"/>
        <v>#REF!</v>
      </c>
      <c r="T145" s="18" t="e">
        <f t="shared" si="48"/>
        <v>#REF!</v>
      </c>
      <c r="U145" s="18" t="e">
        <f t="shared" si="49"/>
        <v>#REF!</v>
      </c>
      <c r="V145" s="18" t="e">
        <f t="shared" si="50"/>
        <v>#REF!</v>
      </c>
      <c r="W145" s="18" t="e">
        <f t="shared" si="51"/>
        <v>#REF!</v>
      </c>
      <c r="X145" s="18" t="e">
        <f t="shared" si="52"/>
        <v>#REF!</v>
      </c>
      <c r="Y145" s="18" t="e">
        <f t="shared" si="53"/>
        <v>#REF!</v>
      </c>
      <c r="Z145" s="18" t="e">
        <f t="shared" si="54"/>
        <v>#REF!</v>
      </c>
      <c r="AA145" s="18" t="e">
        <f t="shared" si="55"/>
        <v>#REF!</v>
      </c>
      <c r="AB145" s="18" t="e">
        <f t="shared" si="56"/>
        <v>#REF!</v>
      </c>
      <c r="AC145" s="18" t="e">
        <f t="shared" si="57"/>
        <v>#REF!</v>
      </c>
      <c r="AD145" s="18" t="e">
        <f t="shared" si="58"/>
        <v>#REF!</v>
      </c>
      <c r="AE145" s="18" t="e">
        <f t="shared" si="59"/>
        <v>#REF!</v>
      </c>
      <c r="AF145" s="18" t="e">
        <f t="shared" si="60"/>
        <v>#REF!</v>
      </c>
      <c r="AG145" s="18" t="e">
        <f t="shared" si="61"/>
        <v>#REF!</v>
      </c>
      <c r="AH145" s="18" t="e">
        <f t="shared" si="62"/>
        <v>#REF!</v>
      </c>
      <c r="AI145" s="22" t="s">
        <v>152</v>
      </c>
      <c r="AJ145" s="18" t="e">
        <f t="shared" si="63"/>
        <v>#REF!</v>
      </c>
      <c r="AK145" s="20" t="s">
        <v>154</v>
      </c>
      <c r="AL145" s="18" t="e">
        <f t="shared" si="64"/>
        <v>#REF!</v>
      </c>
      <c r="AM145" s="18" t="e">
        <f t="shared" si="65"/>
        <v>#REF!</v>
      </c>
      <c r="AN145" s="18" t="e">
        <f t="shared" si="66"/>
        <v>#REF!</v>
      </c>
    </row>
    <row r="146" spans="12:40" x14ac:dyDescent="0.25">
      <c r="L146" s="19" t="e">
        <f>'UTT7 - DEPARTAMENTO'!#REF!</f>
        <v>#REF!</v>
      </c>
      <c r="M146" s="19" t="e">
        <f>'UTT7 - DEPARTAMENTO'!#REF!</f>
        <v>#REF!</v>
      </c>
      <c r="N146" s="22" t="s">
        <v>152</v>
      </c>
      <c r="O146" s="21" t="s">
        <v>153</v>
      </c>
      <c r="P146" s="20" t="s">
        <v>154</v>
      </c>
      <c r="Q146" s="18" t="e">
        <f t="shared" si="45"/>
        <v>#REF!</v>
      </c>
      <c r="R146" s="18" t="e">
        <f t="shared" si="46"/>
        <v>#REF!</v>
      </c>
      <c r="S146" s="18" t="e">
        <f t="shared" si="47"/>
        <v>#REF!</v>
      </c>
      <c r="T146" s="18" t="e">
        <f t="shared" si="48"/>
        <v>#REF!</v>
      </c>
      <c r="U146" s="18" t="e">
        <f t="shared" si="49"/>
        <v>#REF!</v>
      </c>
      <c r="V146" s="18" t="e">
        <f t="shared" si="50"/>
        <v>#REF!</v>
      </c>
      <c r="W146" s="18" t="e">
        <f t="shared" si="51"/>
        <v>#REF!</v>
      </c>
      <c r="X146" s="18" t="e">
        <f t="shared" si="52"/>
        <v>#REF!</v>
      </c>
      <c r="Y146" s="18" t="e">
        <f t="shared" si="53"/>
        <v>#REF!</v>
      </c>
      <c r="Z146" s="18" t="e">
        <f t="shared" si="54"/>
        <v>#REF!</v>
      </c>
      <c r="AA146" s="18" t="e">
        <f t="shared" si="55"/>
        <v>#REF!</v>
      </c>
      <c r="AB146" s="18" t="e">
        <f t="shared" si="56"/>
        <v>#REF!</v>
      </c>
      <c r="AC146" s="18" t="e">
        <f t="shared" si="57"/>
        <v>#REF!</v>
      </c>
      <c r="AD146" s="18" t="e">
        <f t="shared" si="58"/>
        <v>#REF!</v>
      </c>
      <c r="AE146" s="18" t="e">
        <f t="shared" si="59"/>
        <v>#REF!</v>
      </c>
      <c r="AF146" s="18" t="e">
        <f t="shared" si="60"/>
        <v>#REF!</v>
      </c>
      <c r="AG146" s="18" t="e">
        <f t="shared" si="61"/>
        <v>#REF!</v>
      </c>
      <c r="AH146" s="18" t="e">
        <f t="shared" si="62"/>
        <v>#REF!</v>
      </c>
      <c r="AI146" s="22" t="s">
        <v>152</v>
      </c>
      <c r="AJ146" s="18" t="e">
        <f t="shared" si="63"/>
        <v>#REF!</v>
      </c>
      <c r="AK146" s="20" t="s">
        <v>154</v>
      </c>
      <c r="AL146" s="18" t="e">
        <f t="shared" si="64"/>
        <v>#REF!</v>
      </c>
      <c r="AM146" s="18" t="e">
        <f t="shared" si="65"/>
        <v>#REF!</v>
      </c>
      <c r="AN146" s="18" t="e">
        <f t="shared" si="66"/>
        <v>#REF!</v>
      </c>
    </row>
    <row r="147" spans="12:40" x14ac:dyDescent="0.25">
      <c r="L147" s="19" t="e">
        <f>'UTT7 - DEPARTAMENTO'!#REF!</f>
        <v>#REF!</v>
      </c>
      <c r="M147" s="19" t="e">
        <f>'UTT7 - DEPARTAMENTO'!#REF!</f>
        <v>#REF!</v>
      </c>
      <c r="N147" s="22" t="s">
        <v>152</v>
      </c>
      <c r="O147" s="21" t="s">
        <v>153</v>
      </c>
      <c r="P147" s="20" t="s">
        <v>154</v>
      </c>
      <c r="Q147" s="18" t="e">
        <f t="shared" si="45"/>
        <v>#REF!</v>
      </c>
      <c r="R147" s="18" t="e">
        <f t="shared" si="46"/>
        <v>#REF!</v>
      </c>
      <c r="S147" s="18" t="e">
        <f t="shared" si="47"/>
        <v>#REF!</v>
      </c>
      <c r="T147" s="18" t="e">
        <f t="shared" si="48"/>
        <v>#REF!</v>
      </c>
      <c r="U147" s="18" t="e">
        <f t="shared" si="49"/>
        <v>#REF!</v>
      </c>
      <c r="V147" s="18" t="e">
        <f t="shared" si="50"/>
        <v>#REF!</v>
      </c>
      <c r="W147" s="18" t="e">
        <f t="shared" si="51"/>
        <v>#REF!</v>
      </c>
      <c r="X147" s="18" t="e">
        <f t="shared" si="52"/>
        <v>#REF!</v>
      </c>
      <c r="Y147" s="18" t="e">
        <f t="shared" si="53"/>
        <v>#REF!</v>
      </c>
      <c r="Z147" s="18" t="e">
        <f t="shared" si="54"/>
        <v>#REF!</v>
      </c>
      <c r="AA147" s="18" t="e">
        <f t="shared" si="55"/>
        <v>#REF!</v>
      </c>
      <c r="AB147" s="18" t="e">
        <f t="shared" si="56"/>
        <v>#REF!</v>
      </c>
      <c r="AC147" s="18" t="e">
        <f t="shared" si="57"/>
        <v>#REF!</v>
      </c>
      <c r="AD147" s="18" t="e">
        <f t="shared" si="58"/>
        <v>#REF!</v>
      </c>
      <c r="AE147" s="18" t="e">
        <f t="shared" si="59"/>
        <v>#REF!</v>
      </c>
      <c r="AF147" s="18" t="e">
        <f t="shared" si="60"/>
        <v>#REF!</v>
      </c>
      <c r="AG147" s="18" t="e">
        <f t="shared" si="61"/>
        <v>#REF!</v>
      </c>
      <c r="AH147" s="18" t="e">
        <f t="shared" si="62"/>
        <v>#REF!</v>
      </c>
      <c r="AI147" s="22" t="s">
        <v>152</v>
      </c>
      <c r="AJ147" s="18" t="e">
        <f t="shared" si="63"/>
        <v>#REF!</v>
      </c>
      <c r="AK147" s="20" t="s">
        <v>154</v>
      </c>
      <c r="AL147" s="18" t="e">
        <f t="shared" si="64"/>
        <v>#REF!</v>
      </c>
      <c r="AM147" s="18" t="e">
        <f t="shared" si="65"/>
        <v>#REF!</v>
      </c>
      <c r="AN147" s="18" t="e">
        <f t="shared" si="66"/>
        <v>#REF!</v>
      </c>
    </row>
    <row r="148" spans="12:40" x14ac:dyDescent="0.25">
      <c r="L148" s="19" t="e">
        <f>'UTT7 - DEPARTAMENTO'!#REF!</f>
        <v>#REF!</v>
      </c>
      <c r="M148" s="19" t="e">
        <f>'UTT7 - DEPARTAMENTO'!#REF!</f>
        <v>#REF!</v>
      </c>
      <c r="N148" s="22" t="s">
        <v>152</v>
      </c>
      <c r="O148" s="21" t="s">
        <v>153</v>
      </c>
      <c r="P148" s="20" t="s">
        <v>154</v>
      </c>
      <c r="Q148" s="18" t="e">
        <f t="shared" si="45"/>
        <v>#REF!</v>
      </c>
      <c r="R148" s="18" t="e">
        <f t="shared" si="46"/>
        <v>#REF!</v>
      </c>
      <c r="S148" s="18" t="e">
        <f t="shared" si="47"/>
        <v>#REF!</v>
      </c>
      <c r="T148" s="18" t="e">
        <f t="shared" si="48"/>
        <v>#REF!</v>
      </c>
      <c r="U148" s="18" t="e">
        <f t="shared" si="49"/>
        <v>#REF!</v>
      </c>
      <c r="V148" s="18" t="e">
        <f t="shared" si="50"/>
        <v>#REF!</v>
      </c>
      <c r="W148" s="18" t="e">
        <f t="shared" si="51"/>
        <v>#REF!</v>
      </c>
      <c r="X148" s="18" t="e">
        <f t="shared" si="52"/>
        <v>#REF!</v>
      </c>
      <c r="Y148" s="18" t="e">
        <f t="shared" si="53"/>
        <v>#REF!</v>
      </c>
      <c r="Z148" s="18" t="e">
        <f t="shared" si="54"/>
        <v>#REF!</v>
      </c>
      <c r="AA148" s="18" t="e">
        <f t="shared" si="55"/>
        <v>#REF!</v>
      </c>
      <c r="AB148" s="18" t="e">
        <f t="shared" si="56"/>
        <v>#REF!</v>
      </c>
      <c r="AC148" s="18" t="e">
        <f t="shared" si="57"/>
        <v>#REF!</v>
      </c>
      <c r="AD148" s="18" t="e">
        <f t="shared" si="58"/>
        <v>#REF!</v>
      </c>
      <c r="AE148" s="18" t="e">
        <f t="shared" si="59"/>
        <v>#REF!</v>
      </c>
      <c r="AF148" s="18" t="e">
        <f t="shared" si="60"/>
        <v>#REF!</v>
      </c>
      <c r="AG148" s="18" t="e">
        <f t="shared" si="61"/>
        <v>#REF!</v>
      </c>
      <c r="AH148" s="18" t="e">
        <f t="shared" si="62"/>
        <v>#REF!</v>
      </c>
      <c r="AI148" s="22" t="s">
        <v>152</v>
      </c>
      <c r="AJ148" s="18" t="e">
        <f t="shared" si="63"/>
        <v>#REF!</v>
      </c>
      <c r="AK148" s="20" t="s">
        <v>154</v>
      </c>
      <c r="AL148" s="18" t="e">
        <f t="shared" si="64"/>
        <v>#REF!</v>
      </c>
      <c r="AM148" s="18" t="e">
        <f t="shared" si="65"/>
        <v>#REF!</v>
      </c>
      <c r="AN148" s="18" t="e">
        <f t="shared" si="66"/>
        <v>#REF!</v>
      </c>
    </row>
    <row r="149" spans="12:40" x14ac:dyDescent="0.25">
      <c r="L149" s="19" t="e">
        <f>'UTT7 - DEPARTAMENTO'!#REF!</f>
        <v>#REF!</v>
      </c>
      <c r="M149" s="19" t="e">
        <f>'UTT7 - DEPARTAMENTO'!#REF!</f>
        <v>#REF!</v>
      </c>
      <c r="N149" s="22" t="s">
        <v>152</v>
      </c>
      <c r="O149" s="21" t="s">
        <v>153</v>
      </c>
      <c r="P149" s="20" t="s">
        <v>154</v>
      </c>
      <c r="Q149" s="18" t="e">
        <f t="shared" si="45"/>
        <v>#REF!</v>
      </c>
      <c r="R149" s="18" t="e">
        <f t="shared" si="46"/>
        <v>#REF!</v>
      </c>
      <c r="S149" s="18" t="e">
        <f t="shared" si="47"/>
        <v>#REF!</v>
      </c>
      <c r="T149" s="18" t="e">
        <f t="shared" si="48"/>
        <v>#REF!</v>
      </c>
      <c r="U149" s="18" t="e">
        <f t="shared" si="49"/>
        <v>#REF!</v>
      </c>
      <c r="V149" s="18" t="e">
        <f t="shared" si="50"/>
        <v>#REF!</v>
      </c>
      <c r="W149" s="18" t="e">
        <f t="shared" si="51"/>
        <v>#REF!</v>
      </c>
      <c r="X149" s="18" t="e">
        <f t="shared" si="52"/>
        <v>#REF!</v>
      </c>
      <c r="Y149" s="18" t="e">
        <f t="shared" si="53"/>
        <v>#REF!</v>
      </c>
      <c r="Z149" s="18" t="e">
        <f t="shared" si="54"/>
        <v>#REF!</v>
      </c>
      <c r="AA149" s="18" t="e">
        <f t="shared" si="55"/>
        <v>#REF!</v>
      </c>
      <c r="AB149" s="18" t="e">
        <f t="shared" si="56"/>
        <v>#REF!</v>
      </c>
      <c r="AC149" s="18" t="e">
        <f t="shared" si="57"/>
        <v>#REF!</v>
      </c>
      <c r="AD149" s="18" t="e">
        <f t="shared" si="58"/>
        <v>#REF!</v>
      </c>
      <c r="AE149" s="18" t="e">
        <f t="shared" si="59"/>
        <v>#REF!</v>
      </c>
      <c r="AF149" s="18" t="e">
        <f t="shared" si="60"/>
        <v>#REF!</v>
      </c>
      <c r="AG149" s="18" t="e">
        <f t="shared" si="61"/>
        <v>#REF!</v>
      </c>
      <c r="AH149" s="18" t="e">
        <f t="shared" si="62"/>
        <v>#REF!</v>
      </c>
      <c r="AI149" s="22" t="s">
        <v>152</v>
      </c>
      <c r="AJ149" s="18" t="e">
        <f t="shared" si="63"/>
        <v>#REF!</v>
      </c>
      <c r="AK149" s="20" t="s">
        <v>154</v>
      </c>
      <c r="AL149" s="18" t="e">
        <f t="shared" si="64"/>
        <v>#REF!</v>
      </c>
      <c r="AM149" s="18" t="e">
        <f t="shared" si="65"/>
        <v>#REF!</v>
      </c>
      <c r="AN149" s="18" t="e">
        <f t="shared" si="66"/>
        <v>#REF!</v>
      </c>
    </row>
    <row r="150" spans="12:40" x14ac:dyDescent="0.25">
      <c r="L150" s="19" t="e">
        <f>'UTT7 - DEPARTAMENTO'!#REF!</f>
        <v>#REF!</v>
      </c>
      <c r="M150" s="19" t="e">
        <f>'UTT7 - DEPARTAMENTO'!#REF!</f>
        <v>#REF!</v>
      </c>
      <c r="N150" s="22" t="s">
        <v>152</v>
      </c>
      <c r="O150" s="21" t="s">
        <v>153</v>
      </c>
      <c r="P150" s="20" t="s">
        <v>154</v>
      </c>
      <c r="Q150" s="18" t="e">
        <f t="shared" si="45"/>
        <v>#REF!</v>
      </c>
      <c r="R150" s="18" t="e">
        <f t="shared" si="46"/>
        <v>#REF!</v>
      </c>
      <c r="S150" s="18" t="e">
        <f t="shared" si="47"/>
        <v>#REF!</v>
      </c>
      <c r="T150" s="18" t="e">
        <f t="shared" si="48"/>
        <v>#REF!</v>
      </c>
      <c r="U150" s="18" t="e">
        <f t="shared" si="49"/>
        <v>#REF!</v>
      </c>
      <c r="V150" s="18" t="e">
        <f t="shared" si="50"/>
        <v>#REF!</v>
      </c>
      <c r="W150" s="18" t="e">
        <f t="shared" si="51"/>
        <v>#REF!</v>
      </c>
      <c r="X150" s="18" t="e">
        <f t="shared" si="52"/>
        <v>#REF!</v>
      </c>
      <c r="Y150" s="18" t="e">
        <f t="shared" si="53"/>
        <v>#REF!</v>
      </c>
      <c r="Z150" s="18" t="e">
        <f t="shared" si="54"/>
        <v>#REF!</v>
      </c>
      <c r="AA150" s="18" t="e">
        <f t="shared" si="55"/>
        <v>#REF!</v>
      </c>
      <c r="AB150" s="18" t="e">
        <f t="shared" si="56"/>
        <v>#REF!</v>
      </c>
      <c r="AC150" s="18" t="e">
        <f t="shared" si="57"/>
        <v>#REF!</v>
      </c>
      <c r="AD150" s="18" t="e">
        <f t="shared" si="58"/>
        <v>#REF!</v>
      </c>
      <c r="AE150" s="18" t="e">
        <f t="shared" si="59"/>
        <v>#REF!</v>
      </c>
      <c r="AF150" s="18" t="e">
        <f t="shared" si="60"/>
        <v>#REF!</v>
      </c>
      <c r="AG150" s="18" t="e">
        <f t="shared" si="61"/>
        <v>#REF!</v>
      </c>
      <c r="AH150" s="18" t="e">
        <f t="shared" si="62"/>
        <v>#REF!</v>
      </c>
      <c r="AI150" s="22" t="s">
        <v>152</v>
      </c>
      <c r="AJ150" s="18" t="e">
        <f t="shared" si="63"/>
        <v>#REF!</v>
      </c>
      <c r="AK150" s="20" t="s">
        <v>154</v>
      </c>
      <c r="AL150" s="18" t="e">
        <f t="shared" si="64"/>
        <v>#REF!</v>
      </c>
      <c r="AM150" s="18" t="e">
        <f t="shared" si="65"/>
        <v>#REF!</v>
      </c>
      <c r="AN150" s="18" t="e">
        <f t="shared" si="66"/>
        <v>#REF!</v>
      </c>
    </row>
    <row r="151" spans="12:40" x14ac:dyDescent="0.25">
      <c r="L151" s="19" t="e">
        <f>'UTT7 - DEPARTAMENTO'!#REF!</f>
        <v>#REF!</v>
      </c>
      <c r="M151" s="19" t="e">
        <f>'UTT7 - DEPARTAMENTO'!#REF!</f>
        <v>#REF!</v>
      </c>
      <c r="N151" s="22" t="s">
        <v>152</v>
      </c>
      <c r="O151" s="21" t="s">
        <v>153</v>
      </c>
      <c r="P151" s="20" t="s">
        <v>154</v>
      </c>
      <c r="Q151" s="18" t="e">
        <f t="shared" si="45"/>
        <v>#REF!</v>
      </c>
      <c r="R151" s="18" t="e">
        <f t="shared" si="46"/>
        <v>#REF!</v>
      </c>
      <c r="S151" s="18" t="e">
        <f t="shared" si="47"/>
        <v>#REF!</v>
      </c>
      <c r="T151" s="18" t="e">
        <f t="shared" si="48"/>
        <v>#REF!</v>
      </c>
      <c r="U151" s="18" t="e">
        <f t="shared" si="49"/>
        <v>#REF!</v>
      </c>
      <c r="V151" s="18" t="e">
        <f t="shared" si="50"/>
        <v>#REF!</v>
      </c>
      <c r="W151" s="18" t="e">
        <f t="shared" si="51"/>
        <v>#REF!</v>
      </c>
      <c r="X151" s="18" t="e">
        <f t="shared" si="52"/>
        <v>#REF!</v>
      </c>
      <c r="Y151" s="18" t="e">
        <f t="shared" si="53"/>
        <v>#REF!</v>
      </c>
      <c r="Z151" s="18" t="e">
        <f t="shared" si="54"/>
        <v>#REF!</v>
      </c>
      <c r="AA151" s="18" t="e">
        <f t="shared" si="55"/>
        <v>#REF!</v>
      </c>
      <c r="AB151" s="18" t="e">
        <f t="shared" si="56"/>
        <v>#REF!</v>
      </c>
      <c r="AC151" s="18" t="e">
        <f t="shared" si="57"/>
        <v>#REF!</v>
      </c>
      <c r="AD151" s="18" t="e">
        <f t="shared" si="58"/>
        <v>#REF!</v>
      </c>
      <c r="AE151" s="18" t="e">
        <f t="shared" si="59"/>
        <v>#REF!</v>
      </c>
      <c r="AF151" s="18" t="e">
        <f t="shared" si="60"/>
        <v>#REF!</v>
      </c>
      <c r="AG151" s="18" t="e">
        <f t="shared" si="61"/>
        <v>#REF!</v>
      </c>
      <c r="AH151" s="18" t="e">
        <f t="shared" si="62"/>
        <v>#REF!</v>
      </c>
      <c r="AI151" s="22" t="s">
        <v>152</v>
      </c>
      <c r="AJ151" s="18" t="e">
        <f t="shared" si="63"/>
        <v>#REF!</v>
      </c>
      <c r="AK151" s="20" t="s">
        <v>154</v>
      </c>
      <c r="AL151" s="18" t="e">
        <f t="shared" si="64"/>
        <v>#REF!</v>
      </c>
      <c r="AM151" s="18" t="e">
        <f t="shared" si="65"/>
        <v>#REF!</v>
      </c>
      <c r="AN151" s="18" t="e">
        <f t="shared" si="66"/>
        <v>#REF!</v>
      </c>
    </row>
    <row r="152" spans="12:40" x14ac:dyDescent="0.25">
      <c r="L152" s="19" t="e">
        <f>'UTT7 - DEPARTAMENTO'!#REF!</f>
        <v>#REF!</v>
      </c>
      <c r="M152" s="19" t="e">
        <f>'UTT7 - DEPARTAMENTO'!#REF!</f>
        <v>#REF!</v>
      </c>
      <c r="N152" s="22" t="s">
        <v>152</v>
      </c>
      <c r="O152" s="21" t="s">
        <v>153</v>
      </c>
      <c r="P152" s="20" t="s">
        <v>154</v>
      </c>
      <c r="Q152" s="18" t="e">
        <f t="shared" si="45"/>
        <v>#REF!</v>
      </c>
      <c r="R152" s="18" t="e">
        <f t="shared" si="46"/>
        <v>#REF!</v>
      </c>
      <c r="S152" s="18" t="e">
        <f t="shared" si="47"/>
        <v>#REF!</v>
      </c>
      <c r="T152" s="18" t="e">
        <f t="shared" si="48"/>
        <v>#REF!</v>
      </c>
      <c r="U152" s="18" t="e">
        <f t="shared" si="49"/>
        <v>#REF!</v>
      </c>
      <c r="V152" s="18" t="e">
        <f t="shared" si="50"/>
        <v>#REF!</v>
      </c>
      <c r="W152" s="18" t="e">
        <f t="shared" si="51"/>
        <v>#REF!</v>
      </c>
      <c r="X152" s="18" t="e">
        <f t="shared" si="52"/>
        <v>#REF!</v>
      </c>
      <c r="Y152" s="18" t="e">
        <f t="shared" si="53"/>
        <v>#REF!</v>
      </c>
      <c r="Z152" s="18" t="e">
        <f t="shared" si="54"/>
        <v>#REF!</v>
      </c>
      <c r="AA152" s="18" t="e">
        <f t="shared" si="55"/>
        <v>#REF!</v>
      </c>
      <c r="AB152" s="18" t="e">
        <f t="shared" si="56"/>
        <v>#REF!</v>
      </c>
      <c r="AC152" s="18" t="e">
        <f t="shared" si="57"/>
        <v>#REF!</v>
      </c>
      <c r="AD152" s="18" t="e">
        <f t="shared" si="58"/>
        <v>#REF!</v>
      </c>
      <c r="AE152" s="18" t="e">
        <f t="shared" si="59"/>
        <v>#REF!</v>
      </c>
      <c r="AF152" s="18" t="e">
        <f t="shared" si="60"/>
        <v>#REF!</v>
      </c>
      <c r="AG152" s="18" t="e">
        <f t="shared" si="61"/>
        <v>#REF!</v>
      </c>
      <c r="AH152" s="18" t="e">
        <f t="shared" si="62"/>
        <v>#REF!</v>
      </c>
      <c r="AI152" s="22" t="s">
        <v>152</v>
      </c>
      <c r="AJ152" s="18" t="e">
        <f t="shared" si="63"/>
        <v>#REF!</v>
      </c>
      <c r="AK152" s="20" t="s">
        <v>154</v>
      </c>
      <c r="AL152" s="18" t="e">
        <f t="shared" si="64"/>
        <v>#REF!</v>
      </c>
      <c r="AM152" s="18" t="e">
        <f t="shared" si="65"/>
        <v>#REF!</v>
      </c>
      <c r="AN152" s="18" t="e">
        <f t="shared" si="66"/>
        <v>#REF!</v>
      </c>
    </row>
    <row r="153" spans="12:40" x14ac:dyDescent="0.25">
      <c r="L153" s="19" t="e">
        <f>'UTT7 - DEPARTAMENTO'!#REF!</f>
        <v>#REF!</v>
      </c>
      <c r="M153" s="19" t="e">
        <f>'UTT7 - DEPARTAMENTO'!#REF!</f>
        <v>#REF!</v>
      </c>
      <c r="N153" s="22" t="s">
        <v>152</v>
      </c>
      <c r="O153" s="21" t="s">
        <v>153</v>
      </c>
      <c r="P153" s="20" t="s">
        <v>154</v>
      </c>
      <c r="Q153" s="18" t="e">
        <f t="shared" si="45"/>
        <v>#REF!</v>
      </c>
      <c r="R153" s="18" t="e">
        <f t="shared" si="46"/>
        <v>#REF!</v>
      </c>
      <c r="S153" s="18" t="e">
        <f t="shared" si="47"/>
        <v>#REF!</v>
      </c>
      <c r="T153" s="18" t="e">
        <f t="shared" si="48"/>
        <v>#REF!</v>
      </c>
      <c r="U153" s="18" t="e">
        <f t="shared" si="49"/>
        <v>#REF!</v>
      </c>
      <c r="V153" s="18" t="e">
        <f t="shared" si="50"/>
        <v>#REF!</v>
      </c>
      <c r="W153" s="18" t="e">
        <f t="shared" si="51"/>
        <v>#REF!</v>
      </c>
      <c r="X153" s="18" t="e">
        <f t="shared" si="52"/>
        <v>#REF!</v>
      </c>
      <c r="Y153" s="18" t="e">
        <f t="shared" si="53"/>
        <v>#REF!</v>
      </c>
      <c r="Z153" s="18" t="e">
        <f t="shared" si="54"/>
        <v>#REF!</v>
      </c>
      <c r="AA153" s="18" t="e">
        <f t="shared" si="55"/>
        <v>#REF!</v>
      </c>
      <c r="AB153" s="18" t="e">
        <f t="shared" si="56"/>
        <v>#REF!</v>
      </c>
      <c r="AC153" s="18" t="e">
        <f t="shared" si="57"/>
        <v>#REF!</v>
      </c>
      <c r="AD153" s="18" t="e">
        <f t="shared" si="58"/>
        <v>#REF!</v>
      </c>
      <c r="AE153" s="18" t="e">
        <f t="shared" si="59"/>
        <v>#REF!</v>
      </c>
      <c r="AF153" s="18" t="e">
        <f t="shared" si="60"/>
        <v>#REF!</v>
      </c>
      <c r="AG153" s="18" t="e">
        <f t="shared" si="61"/>
        <v>#REF!</v>
      </c>
      <c r="AH153" s="18" t="e">
        <f t="shared" si="62"/>
        <v>#REF!</v>
      </c>
      <c r="AI153" s="22" t="s">
        <v>152</v>
      </c>
      <c r="AJ153" s="18" t="e">
        <f t="shared" si="63"/>
        <v>#REF!</v>
      </c>
      <c r="AK153" s="20" t="s">
        <v>154</v>
      </c>
      <c r="AL153" s="18" t="e">
        <f t="shared" si="64"/>
        <v>#REF!</v>
      </c>
      <c r="AM153" s="18" t="e">
        <f t="shared" si="65"/>
        <v>#REF!</v>
      </c>
      <c r="AN153" s="18" t="e">
        <f t="shared" si="66"/>
        <v>#REF!</v>
      </c>
    </row>
    <row r="154" spans="12:40" x14ac:dyDescent="0.25">
      <c r="L154" s="19" t="e">
        <f>'UTT7 - DEPARTAMENTO'!#REF!</f>
        <v>#REF!</v>
      </c>
      <c r="M154" s="19" t="e">
        <f>'UTT7 - DEPARTAMENTO'!#REF!</f>
        <v>#REF!</v>
      </c>
      <c r="N154" s="22" t="s">
        <v>152</v>
      </c>
      <c r="O154" s="21" t="s">
        <v>153</v>
      </c>
      <c r="P154" s="20" t="s">
        <v>154</v>
      </c>
      <c r="Q154" s="18" t="e">
        <f t="shared" si="45"/>
        <v>#REF!</v>
      </c>
      <c r="R154" s="18" t="e">
        <f t="shared" si="46"/>
        <v>#REF!</v>
      </c>
      <c r="S154" s="18" t="e">
        <f t="shared" si="47"/>
        <v>#REF!</v>
      </c>
      <c r="T154" s="18" t="e">
        <f t="shared" si="48"/>
        <v>#REF!</v>
      </c>
      <c r="U154" s="18" t="e">
        <f t="shared" si="49"/>
        <v>#REF!</v>
      </c>
      <c r="V154" s="18" t="e">
        <f t="shared" si="50"/>
        <v>#REF!</v>
      </c>
      <c r="W154" s="18" t="e">
        <f t="shared" si="51"/>
        <v>#REF!</v>
      </c>
      <c r="X154" s="18" t="e">
        <f t="shared" si="52"/>
        <v>#REF!</v>
      </c>
      <c r="Y154" s="18" t="e">
        <f t="shared" si="53"/>
        <v>#REF!</v>
      </c>
      <c r="Z154" s="18" t="e">
        <f t="shared" si="54"/>
        <v>#REF!</v>
      </c>
      <c r="AA154" s="18" t="e">
        <f t="shared" si="55"/>
        <v>#REF!</v>
      </c>
      <c r="AB154" s="18" t="e">
        <f t="shared" si="56"/>
        <v>#REF!</v>
      </c>
      <c r="AC154" s="18" t="e">
        <f t="shared" si="57"/>
        <v>#REF!</v>
      </c>
      <c r="AD154" s="18" t="e">
        <f t="shared" si="58"/>
        <v>#REF!</v>
      </c>
      <c r="AE154" s="18" t="e">
        <f t="shared" si="59"/>
        <v>#REF!</v>
      </c>
      <c r="AF154" s="18" t="e">
        <f t="shared" si="60"/>
        <v>#REF!</v>
      </c>
      <c r="AG154" s="18" t="e">
        <f t="shared" si="61"/>
        <v>#REF!</v>
      </c>
      <c r="AH154" s="18" t="e">
        <f t="shared" si="62"/>
        <v>#REF!</v>
      </c>
      <c r="AI154" s="22" t="s">
        <v>152</v>
      </c>
      <c r="AJ154" s="18" t="e">
        <f t="shared" si="63"/>
        <v>#REF!</v>
      </c>
      <c r="AK154" s="20" t="s">
        <v>154</v>
      </c>
      <c r="AL154" s="18" t="e">
        <f t="shared" si="64"/>
        <v>#REF!</v>
      </c>
      <c r="AM154" s="18" t="e">
        <f t="shared" si="65"/>
        <v>#REF!</v>
      </c>
      <c r="AN154" s="18" t="e">
        <f t="shared" si="66"/>
        <v>#REF!</v>
      </c>
    </row>
    <row r="155" spans="12:40" x14ac:dyDescent="0.25">
      <c r="L155" s="19" t="e">
        <f>'UTT7 - DEPARTAMENTO'!#REF!</f>
        <v>#REF!</v>
      </c>
      <c r="M155" s="19" t="e">
        <f>'UTT7 - DEPARTAMENTO'!#REF!</f>
        <v>#REF!</v>
      </c>
      <c r="N155" s="22" t="s">
        <v>152</v>
      </c>
      <c r="O155" s="21" t="s">
        <v>153</v>
      </c>
      <c r="P155" s="20" t="s">
        <v>154</v>
      </c>
      <c r="Q155" s="18" t="e">
        <f t="shared" si="45"/>
        <v>#REF!</v>
      </c>
      <c r="R155" s="18" t="e">
        <f t="shared" si="46"/>
        <v>#REF!</v>
      </c>
      <c r="S155" s="18" t="e">
        <f t="shared" si="47"/>
        <v>#REF!</v>
      </c>
      <c r="T155" s="18" t="e">
        <f t="shared" si="48"/>
        <v>#REF!</v>
      </c>
      <c r="U155" s="18" t="e">
        <f t="shared" si="49"/>
        <v>#REF!</v>
      </c>
      <c r="V155" s="18" t="e">
        <f t="shared" si="50"/>
        <v>#REF!</v>
      </c>
      <c r="W155" s="18" t="e">
        <f t="shared" si="51"/>
        <v>#REF!</v>
      </c>
      <c r="X155" s="18" t="e">
        <f t="shared" si="52"/>
        <v>#REF!</v>
      </c>
      <c r="Y155" s="18" t="e">
        <f t="shared" si="53"/>
        <v>#REF!</v>
      </c>
      <c r="Z155" s="18" t="e">
        <f t="shared" si="54"/>
        <v>#REF!</v>
      </c>
      <c r="AA155" s="18" t="e">
        <f t="shared" si="55"/>
        <v>#REF!</v>
      </c>
      <c r="AB155" s="18" t="e">
        <f t="shared" si="56"/>
        <v>#REF!</v>
      </c>
      <c r="AC155" s="18" t="e">
        <f t="shared" si="57"/>
        <v>#REF!</v>
      </c>
      <c r="AD155" s="18" t="e">
        <f t="shared" si="58"/>
        <v>#REF!</v>
      </c>
      <c r="AE155" s="18" t="e">
        <f t="shared" si="59"/>
        <v>#REF!</v>
      </c>
      <c r="AF155" s="18" t="e">
        <f t="shared" si="60"/>
        <v>#REF!</v>
      </c>
      <c r="AG155" s="18" t="e">
        <f t="shared" si="61"/>
        <v>#REF!</v>
      </c>
      <c r="AH155" s="18" t="e">
        <f t="shared" si="62"/>
        <v>#REF!</v>
      </c>
      <c r="AI155" s="22" t="s">
        <v>152</v>
      </c>
      <c r="AJ155" s="18" t="e">
        <f t="shared" si="63"/>
        <v>#REF!</v>
      </c>
      <c r="AK155" s="20" t="s">
        <v>154</v>
      </c>
      <c r="AL155" s="18" t="e">
        <f t="shared" si="64"/>
        <v>#REF!</v>
      </c>
      <c r="AM155" s="18" t="e">
        <f t="shared" si="65"/>
        <v>#REF!</v>
      </c>
      <c r="AN155" s="18" t="e">
        <f t="shared" si="66"/>
        <v>#REF!</v>
      </c>
    </row>
    <row r="156" spans="12:40" x14ac:dyDescent="0.25">
      <c r="L156" s="19" t="e">
        <f>'UTT7 - DEPARTAMENTO'!#REF!</f>
        <v>#REF!</v>
      </c>
      <c r="M156" s="19" t="e">
        <f>'UTT7 - DEPARTAMENTO'!#REF!</f>
        <v>#REF!</v>
      </c>
      <c r="N156" s="22" t="s">
        <v>152</v>
      </c>
      <c r="O156" s="21" t="s">
        <v>153</v>
      </c>
      <c r="P156" s="20" t="s">
        <v>154</v>
      </c>
      <c r="Q156" s="18" t="e">
        <f t="shared" si="45"/>
        <v>#REF!</v>
      </c>
      <c r="R156" s="18" t="e">
        <f t="shared" si="46"/>
        <v>#REF!</v>
      </c>
      <c r="S156" s="18" t="e">
        <f t="shared" si="47"/>
        <v>#REF!</v>
      </c>
      <c r="T156" s="18" t="e">
        <f t="shared" si="48"/>
        <v>#REF!</v>
      </c>
      <c r="U156" s="18" t="e">
        <f t="shared" si="49"/>
        <v>#REF!</v>
      </c>
      <c r="V156" s="18" t="e">
        <f t="shared" si="50"/>
        <v>#REF!</v>
      </c>
      <c r="W156" s="18" t="e">
        <f t="shared" si="51"/>
        <v>#REF!</v>
      </c>
      <c r="X156" s="18" t="e">
        <f t="shared" si="52"/>
        <v>#REF!</v>
      </c>
      <c r="Y156" s="18" t="e">
        <f t="shared" si="53"/>
        <v>#REF!</v>
      </c>
      <c r="Z156" s="18" t="e">
        <f t="shared" si="54"/>
        <v>#REF!</v>
      </c>
      <c r="AA156" s="18" t="e">
        <f t="shared" si="55"/>
        <v>#REF!</v>
      </c>
      <c r="AB156" s="18" t="e">
        <f t="shared" si="56"/>
        <v>#REF!</v>
      </c>
      <c r="AC156" s="18" t="e">
        <f t="shared" si="57"/>
        <v>#REF!</v>
      </c>
      <c r="AD156" s="18" t="e">
        <f t="shared" si="58"/>
        <v>#REF!</v>
      </c>
      <c r="AE156" s="18" t="e">
        <f t="shared" si="59"/>
        <v>#REF!</v>
      </c>
      <c r="AF156" s="18" t="e">
        <f t="shared" si="60"/>
        <v>#REF!</v>
      </c>
      <c r="AG156" s="18" t="e">
        <f t="shared" si="61"/>
        <v>#REF!</v>
      </c>
      <c r="AH156" s="18" t="e">
        <f t="shared" si="62"/>
        <v>#REF!</v>
      </c>
      <c r="AI156" s="22" t="s">
        <v>152</v>
      </c>
      <c r="AJ156" s="18" t="e">
        <f t="shared" si="63"/>
        <v>#REF!</v>
      </c>
      <c r="AK156" s="20" t="s">
        <v>154</v>
      </c>
      <c r="AL156" s="18" t="e">
        <f t="shared" si="64"/>
        <v>#REF!</v>
      </c>
      <c r="AM156" s="18" t="e">
        <f t="shared" si="65"/>
        <v>#REF!</v>
      </c>
      <c r="AN156" s="18" t="e">
        <f t="shared" si="66"/>
        <v>#REF!</v>
      </c>
    </row>
    <row r="157" spans="12:40" x14ac:dyDescent="0.25">
      <c r="L157" s="19" t="e">
        <f>'UTT7 - DEPARTAMENTO'!#REF!</f>
        <v>#REF!</v>
      </c>
      <c r="M157" s="19" t="e">
        <f>'UTT7 - DEPARTAMENTO'!#REF!</f>
        <v>#REF!</v>
      </c>
      <c r="N157" s="22" t="s">
        <v>152</v>
      </c>
      <c r="O157" s="21" t="s">
        <v>153</v>
      </c>
      <c r="P157" s="20" t="s">
        <v>154</v>
      </c>
      <c r="Q157" s="18" t="e">
        <f t="shared" si="45"/>
        <v>#REF!</v>
      </c>
      <c r="R157" s="18" t="e">
        <f t="shared" si="46"/>
        <v>#REF!</v>
      </c>
      <c r="S157" s="18" t="e">
        <f t="shared" si="47"/>
        <v>#REF!</v>
      </c>
      <c r="T157" s="18" t="e">
        <f t="shared" si="48"/>
        <v>#REF!</v>
      </c>
      <c r="U157" s="18" t="e">
        <f t="shared" si="49"/>
        <v>#REF!</v>
      </c>
      <c r="V157" s="18" t="e">
        <f t="shared" si="50"/>
        <v>#REF!</v>
      </c>
      <c r="W157" s="18" t="e">
        <f t="shared" si="51"/>
        <v>#REF!</v>
      </c>
      <c r="X157" s="18" t="e">
        <f t="shared" si="52"/>
        <v>#REF!</v>
      </c>
      <c r="Y157" s="18" t="e">
        <f t="shared" si="53"/>
        <v>#REF!</v>
      </c>
      <c r="Z157" s="18" t="e">
        <f t="shared" si="54"/>
        <v>#REF!</v>
      </c>
      <c r="AA157" s="18" t="e">
        <f t="shared" si="55"/>
        <v>#REF!</v>
      </c>
      <c r="AB157" s="18" t="e">
        <f t="shared" si="56"/>
        <v>#REF!</v>
      </c>
      <c r="AC157" s="18" t="e">
        <f t="shared" si="57"/>
        <v>#REF!</v>
      </c>
      <c r="AD157" s="18" t="e">
        <f t="shared" si="58"/>
        <v>#REF!</v>
      </c>
      <c r="AE157" s="18" t="e">
        <f t="shared" si="59"/>
        <v>#REF!</v>
      </c>
      <c r="AF157" s="18" t="e">
        <f t="shared" si="60"/>
        <v>#REF!</v>
      </c>
      <c r="AG157" s="18" t="e">
        <f t="shared" si="61"/>
        <v>#REF!</v>
      </c>
      <c r="AH157" s="18" t="e">
        <f t="shared" si="62"/>
        <v>#REF!</v>
      </c>
      <c r="AI157" s="22" t="s">
        <v>152</v>
      </c>
      <c r="AJ157" s="18" t="e">
        <f t="shared" si="63"/>
        <v>#REF!</v>
      </c>
      <c r="AK157" s="20" t="s">
        <v>154</v>
      </c>
      <c r="AL157" s="18" t="e">
        <f t="shared" si="64"/>
        <v>#REF!</v>
      </c>
      <c r="AM157" s="18" t="e">
        <f t="shared" si="65"/>
        <v>#REF!</v>
      </c>
      <c r="AN157" s="18" t="e">
        <f t="shared" si="66"/>
        <v>#REF!</v>
      </c>
    </row>
    <row r="158" spans="12:40" x14ac:dyDescent="0.25">
      <c r="L158" s="19" t="e">
        <f>'UTT7 - DEPARTAMENTO'!#REF!</f>
        <v>#REF!</v>
      </c>
      <c r="M158" s="19" t="e">
        <f>'UTT7 - DEPARTAMENTO'!#REF!</f>
        <v>#REF!</v>
      </c>
      <c r="N158" s="22" t="s">
        <v>152</v>
      </c>
      <c r="O158" s="21" t="s">
        <v>153</v>
      </c>
      <c r="P158" s="20" t="s">
        <v>154</v>
      </c>
      <c r="Q158" s="18" t="e">
        <f t="shared" si="45"/>
        <v>#REF!</v>
      </c>
      <c r="R158" s="18" t="e">
        <f t="shared" si="46"/>
        <v>#REF!</v>
      </c>
      <c r="S158" s="18" t="e">
        <f t="shared" si="47"/>
        <v>#REF!</v>
      </c>
      <c r="T158" s="18" t="e">
        <f t="shared" si="48"/>
        <v>#REF!</v>
      </c>
      <c r="U158" s="18" t="e">
        <f t="shared" si="49"/>
        <v>#REF!</v>
      </c>
      <c r="V158" s="18" t="e">
        <f t="shared" si="50"/>
        <v>#REF!</v>
      </c>
      <c r="W158" s="18" t="e">
        <f t="shared" si="51"/>
        <v>#REF!</v>
      </c>
      <c r="X158" s="18" t="e">
        <f t="shared" si="52"/>
        <v>#REF!</v>
      </c>
      <c r="Y158" s="18" t="e">
        <f t="shared" si="53"/>
        <v>#REF!</v>
      </c>
      <c r="Z158" s="18" t="e">
        <f t="shared" si="54"/>
        <v>#REF!</v>
      </c>
      <c r="AA158" s="18" t="e">
        <f t="shared" si="55"/>
        <v>#REF!</v>
      </c>
      <c r="AB158" s="18" t="e">
        <f t="shared" si="56"/>
        <v>#REF!</v>
      </c>
      <c r="AC158" s="18" t="e">
        <f t="shared" si="57"/>
        <v>#REF!</v>
      </c>
      <c r="AD158" s="18" t="e">
        <f t="shared" si="58"/>
        <v>#REF!</v>
      </c>
      <c r="AE158" s="18" t="e">
        <f t="shared" si="59"/>
        <v>#REF!</v>
      </c>
      <c r="AF158" s="18" t="e">
        <f t="shared" si="60"/>
        <v>#REF!</v>
      </c>
      <c r="AG158" s="18" t="e">
        <f t="shared" si="61"/>
        <v>#REF!</v>
      </c>
      <c r="AH158" s="18" t="e">
        <f t="shared" si="62"/>
        <v>#REF!</v>
      </c>
      <c r="AI158" s="22" t="s">
        <v>152</v>
      </c>
      <c r="AJ158" s="18" t="e">
        <f t="shared" si="63"/>
        <v>#REF!</v>
      </c>
      <c r="AK158" s="20" t="s">
        <v>154</v>
      </c>
      <c r="AL158" s="18" t="e">
        <f t="shared" si="64"/>
        <v>#REF!</v>
      </c>
      <c r="AM158" s="18" t="e">
        <f t="shared" si="65"/>
        <v>#REF!</v>
      </c>
      <c r="AN158" s="18" t="e">
        <f t="shared" si="66"/>
        <v>#REF!</v>
      </c>
    </row>
    <row r="159" spans="12:40" x14ac:dyDescent="0.25">
      <c r="L159" s="19" t="e">
        <f>'UTT7 - DEPARTAMENTO'!#REF!</f>
        <v>#REF!</v>
      </c>
      <c r="M159" s="19" t="e">
        <f>'UTT7 - DEPARTAMENTO'!#REF!</f>
        <v>#REF!</v>
      </c>
      <c r="N159" s="22" t="s">
        <v>152</v>
      </c>
      <c r="O159" s="21" t="s">
        <v>153</v>
      </c>
      <c r="P159" s="20" t="s">
        <v>154</v>
      </c>
      <c r="Q159" s="18" t="e">
        <f t="shared" si="45"/>
        <v>#REF!</v>
      </c>
      <c r="R159" s="18" t="e">
        <f t="shared" si="46"/>
        <v>#REF!</v>
      </c>
      <c r="S159" s="18" t="e">
        <f t="shared" si="47"/>
        <v>#REF!</v>
      </c>
      <c r="T159" s="18" t="e">
        <f t="shared" si="48"/>
        <v>#REF!</v>
      </c>
      <c r="U159" s="18" t="e">
        <f t="shared" si="49"/>
        <v>#REF!</v>
      </c>
      <c r="V159" s="18" t="e">
        <f t="shared" si="50"/>
        <v>#REF!</v>
      </c>
      <c r="W159" s="18" t="e">
        <f t="shared" si="51"/>
        <v>#REF!</v>
      </c>
      <c r="X159" s="18" t="e">
        <f t="shared" si="52"/>
        <v>#REF!</v>
      </c>
      <c r="Y159" s="18" t="e">
        <f t="shared" si="53"/>
        <v>#REF!</v>
      </c>
      <c r="Z159" s="18" t="e">
        <f t="shared" si="54"/>
        <v>#REF!</v>
      </c>
      <c r="AA159" s="18" t="e">
        <f t="shared" si="55"/>
        <v>#REF!</v>
      </c>
      <c r="AB159" s="18" t="e">
        <f t="shared" si="56"/>
        <v>#REF!</v>
      </c>
      <c r="AC159" s="18" t="e">
        <f t="shared" si="57"/>
        <v>#REF!</v>
      </c>
      <c r="AD159" s="18" t="e">
        <f t="shared" si="58"/>
        <v>#REF!</v>
      </c>
      <c r="AE159" s="18" t="e">
        <f t="shared" si="59"/>
        <v>#REF!</v>
      </c>
      <c r="AF159" s="18" t="e">
        <f t="shared" si="60"/>
        <v>#REF!</v>
      </c>
      <c r="AG159" s="18" t="e">
        <f t="shared" si="61"/>
        <v>#REF!</v>
      </c>
      <c r="AH159" s="18" t="e">
        <f t="shared" si="62"/>
        <v>#REF!</v>
      </c>
      <c r="AI159" s="22" t="s">
        <v>152</v>
      </c>
      <c r="AJ159" s="18" t="e">
        <f t="shared" si="63"/>
        <v>#REF!</v>
      </c>
      <c r="AK159" s="20" t="s">
        <v>154</v>
      </c>
      <c r="AL159" s="18" t="e">
        <f t="shared" si="64"/>
        <v>#REF!</v>
      </c>
      <c r="AM159" s="18" t="e">
        <f t="shared" si="65"/>
        <v>#REF!</v>
      </c>
      <c r="AN159" s="18" t="e">
        <f t="shared" si="66"/>
        <v>#REF!</v>
      </c>
    </row>
    <row r="160" spans="12:40" x14ac:dyDescent="0.25">
      <c r="L160" s="19" t="e">
        <f>'UTT7 - DEPARTAMENTO'!#REF!</f>
        <v>#REF!</v>
      </c>
      <c r="M160" s="19" t="e">
        <f>'UTT7 - DEPARTAMENTO'!#REF!</f>
        <v>#REF!</v>
      </c>
      <c r="N160" s="22" t="s">
        <v>152</v>
      </c>
      <c r="O160" s="21" t="s">
        <v>153</v>
      </c>
      <c r="P160" s="20" t="s">
        <v>154</v>
      </c>
      <c r="Q160" s="18" t="e">
        <f t="shared" si="45"/>
        <v>#REF!</v>
      </c>
      <c r="R160" s="18" t="e">
        <f t="shared" si="46"/>
        <v>#REF!</v>
      </c>
      <c r="S160" s="18" t="e">
        <f t="shared" si="47"/>
        <v>#REF!</v>
      </c>
      <c r="T160" s="18" t="e">
        <f t="shared" si="48"/>
        <v>#REF!</v>
      </c>
      <c r="U160" s="18" t="e">
        <f t="shared" si="49"/>
        <v>#REF!</v>
      </c>
      <c r="V160" s="18" t="e">
        <f t="shared" si="50"/>
        <v>#REF!</v>
      </c>
      <c r="W160" s="18" t="e">
        <f t="shared" si="51"/>
        <v>#REF!</v>
      </c>
      <c r="X160" s="18" t="e">
        <f t="shared" si="52"/>
        <v>#REF!</v>
      </c>
      <c r="Y160" s="18" t="e">
        <f t="shared" si="53"/>
        <v>#REF!</v>
      </c>
      <c r="Z160" s="18" t="e">
        <f t="shared" si="54"/>
        <v>#REF!</v>
      </c>
      <c r="AA160" s="18" t="e">
        <f t="shared" si="55"/>
        <v>#REF!</v>
      </c>
      <c r="AB160" s="18" t="e">
        <f t="shared" si="56"/>
        <v>#REF!</v>
      </c>
      <c r="AC160" s="18" t="e">
        <f t="shared" si="57"/>
        <v>#REF!</v>
      </c>
      <c r="AD160" s="18" t="e">
        <f t="shared" si="58"/>
        <v>#REF!</v>
      </c>
      <c r="AE160" s="18" t="e">
        <f t="shared" si="59"/>
        <v>#REF!</v>
      </c>
      <c r="AF160" s="18" t="e">
        <f t="shared" si="60"/>
        <v>#REF!</v>
      </c>
      <c r="AG160" s="18" t="e">
        <f t="shared" si="61"/>
        <v>#REF!</v>
      </c>
      <c r="AH160" s="18" t="e">
        <f t="shared" si="62"/>
        <v>#REF!</v>
      </c>
      <c r="AI160" s="22" t="s">
        <v>152</v>
      </c>
      <c r="AJ160" s="18" t="e">
        <f t="shared" si="63"/>
        <v>#REF!</v>
      </c>
      <c r="AK160" s="20" t="s">
        <v>154</v>
      </c>
      <c r="AL160" s="18" t="e">
        <f t="shared" si="64"/>
        <v>#REF!</v>
      </c>
      <c r="AM160" s="18" t="e">
        <f t="shared" si="65"/>
        <v>#REF!</v>
      </c>
      <c r="AN160" s="18" t="e">
        <f t="shared" si="66"/>
        <v>#REF!</v>
      </c>
    </row>
    <row r="161" spans="12:40" x14ac:dyDescent="0.25">
      <c r="L161" s="19" t="e">
        <f>'UTT7 - DEPARTAMENTO'!#REF!</f>
        <v>#REF!</v>
      </c>
      <c r="M161" s="19" t="e">
        <f>'UTT7 - DEPARTAMENTO'!#REF!</f>
        <v>#REF!</v>
      </c>
      <c r="N161" s="22" t="s">
        <v>152</v>
      </c>
      <c r="O161" s="21" t="s">
        <v>153</v>
      </c>
      <c r="P161" s="20" t="s">
        <v>154</v>
      </c>
      <c r="Q161" s="18" t="e">
        <f t="shared" si="45"/>
        <v>#REF!</v>
      </c>
      <c r="R161" s="18" t="e">
        <f t="shared" si="46"/>
        <v>#REF!</v>
      </c>
      <c r="S161" s="18" t="e">
        <f t="shared" si="47"/>
        <v>#REF!</v>
      </c>
      <c r="T161" s="18" t="e">
        <f t="shared" si="48"/>
        <v>#REF!</v>
      </c>
      <c r="U161" s="18" t="e">
        <f t="shared" si="49"/>
        <v>#REF!</v>
      </c>
      <c r="V161" s="18" t="e">
        <f t="shared" si="50"/>
        <v>#REF!</v>
      </c>
      <c r="W161" s="18" t="e">
        <f t="shared" si="51"/>
        <v>#REF!</v>
      </c>
      <c r="X161" s="18" t="e">
        <f t="shared" si="52"/>
        <v>#REF!</v>
      </c>
      <c r="Y161" s="18" t="e">
        <f t="shared" si="53"/>
        <v>#REF!</v>
      </c>
      <c r="Z161" s="18" t="e">
        <f t="shared" si="54"/>
        <v>#REF!</v>
      </c>
      <c r="AA161" s="18" t="e">
        <f t="shared" si="55"/>
        <v>#REF!</v>
      </c>
      <c r="AB161" s="18" t="e">
        <f t="shared" si="56"/>
        <v>#REF!</v>
      </c>
      <c r="AC161" s="18" t="e">
        <f t="shared" si="57"/>
        <v>#REF!</v>
      </c>
      <c r="AD161" s="18" t="e">
        <f t="shared" si="58"/>
        <v>#REF!</v>
      </c>
      <c r="AE161" s="18" t="e">
        <f t="shared" si="59"/>
        <v>#REF!</v>
      </c>
      <c r="AF161" s="18" t="e">
        <f t="shared" si="60"/>
        <v>#REF!</v>
      </c>
      <c r="AG161" s="18" t="e">
        <f t="shared" si="61"/>
        <v>#REF!</v>
      </c>
      <c r="AH161" s="18" t="e">
        <f t="shared" si="62"/>
        <v>#REF!</v>
      </c>
      <c r="AI161" s="22" t="s">
        <v>152</v>
      </c>
      <c r="AJ161" s="18" t="e">
        <f t="shared" si="63"/>
        <v>#REF!</v>
      </c>
      <c r="AK161" s="20" t="s">
        <v>154</v>
      </c>
      <c r="AL161" s="18" t="e">
        <f t="shared" si="64"/>
        <v>#REF!</v>
      </c>
      <c r="AM161" s="18" t="e">
        <f t="shared" si="65"/>
        <v>#REF!</v>
      </c>
      <c r="AN161" s="18" t="e">
        <f t="shared" si="66"/>
        <v>#REF!</v>
      </c>
    </row>
    <row r="162" spans="12:40" x14ac:dyDescent="0.25">
      <c r="L162" s="19" t="e">
        <f>'UTT7 - DEPARTAMENTO'!#REF!</f>
        <v>#REF!</v>
      </c>
      <c r="M162" s="19" t="e">
        <f>'UTT7 - DEPARTAMENTO'!#REF!</f>
        <v>#REF!</v>
      </c>
      <c r="N162" s="22" t="s">
        <v>152</v>
      </c>
      <c r="O162" s="21" t="s">
        <v>153</v>
      </c>
      <c r="P162" s="20" t="s">
        <v>154</v>
      </c>
      <c r="Q162" s="18" t="e">
        <f t="shared" si="45"/>
        <v>#REF!</v>
      </c>
      <c r="R162" s="18" t="e">
        <f t="shared" si="46"/>
        <v>#REF!</v>
      </c>
      <c r="S162" s="18" t="e">
        <f t="shared" si="47"/>
        <v>#REF!</v>
      </c>
      <c r="T162" s="18" t="e">
        <f t="shared" si="48"/>
        <v>#REF!</v>
      </c>
      <c r="U162" s="18" t="e">
        <f t="shared" si="49"/>
        <v>#REF!</v>
      </c>
      <c r="V162" s="18" t="e">
        <f t="shared" si="50"/>
        <v>#REF!</v>
      </c>
      <c r="W162" s="18" t="e">
        <f t="shared" si="51"/>
        <v>#REF!</v>
      </c>
      <c r="X162" s="18" t="e">
        <f t="shared" si="52"/>
        <v>#REF!</v>
      </c>
      <c r="Y162" s="18" t="e">
        <f t="shared" si="53"/>
        <v>#REF!</v>
      </c>
      <c r="Z162" s="18" t="e">
        <f t="shared" si="54"/>
        <v>#REF!</v>
      </c>
      <c r="AA162" s="18" t="e">
        <f t="shared" si="55"/>
        <v>#REF!</v>
      </c>
      <c r="AB162" s="18" t="e">
        <f t="shared" si="56"/>
        <v>#REF!</v>
      </c>
      <c r="AC162" s="18" t="e">
        <f t="shared" si="57"/>
        <v>#REF!</v>
      </c>
      <c r="AD162" s="18" t="e">
        <f t="shared" si="58"/>
        <v>#REF!</v>
      </c>
      <c r="AE162" s="18" t="e">
        <f t="shared" si="59"/>
        <v>#REF!</v>
      </c>
      <c r="AF162" s="18" t="e">
        <f t="shared" si="60"/>
        <v>#REF!</v>
      </c>
      <c r="AG162" s="18" t="e">
        <f t="shared" si="61"/>
        <v>#REF!</v>
      </c>
      <c r="AH162" s="18" t="e">
        <f t="shared" si="62"/>
        <v>#REF!</v>
      </c>
      <c r="AI162" s="22" t="s">
        <v>152</v>
      </c>
      <c r="AJ162" s="18" t="e">
        <f t="shared" si="63"/>
        <v>#REF!</v>
      </c>
      <c r="AK162" s="20" t="s">
        <v>154</v>
      </c>
      <c r="AL162" s="18" t="e">
        <f t="shared" si="64"/>
        <v>#REF!</v>
      </c>
      <c r="AM162" s="18" t="e">
        <f t="shared" si="65"/>
        <v>#REF!</v>
      </c>
      <c r="AN162" s="18" t="e">
        <f t="shared" si="66"/>
        <v>#REF!</v>
      </c>
    </row>
    <row r="163" spans="12:40" x14ac:dyDescent="0.25">
      <c r="L163" s="19" t="e">
        <f>'UTT7 - DEPARTAMENTO'!#REF!</f>
        <v>#REF!</v>
      </c>
      <c r="M163" s="19" t="e">
        <f>'UTT7 - DEPARTAMENTO'!#REF!</f>
        <v>#REF!</v>
      </c>
      <c r="N163" s="22" t="s">
        <v>152</v>
      </c>
      <c r="O163" s="21" t="s">
        <v>153</v>
      </c>
      <c r="P163" s="20" t="s">
        <v>154</v>
      </c>
      <c r="Q163" s="18" t="e">
        <f t="shared" si="45"/>
        <v>#REF!</v>
      </c>
      <c r="R163" s="18" t="e">
        <f t="shared" si="46"/>
        <v>#REF!</v>
      </c>
      <c r="S163" s="18" t="e">
        <f t="shared" si="47"/>
        <v>#REF!</v>
      </c>
      <c r="T163" s="18" t="e">
        <f t="shared" si="48"/>
        <v>#REF!</v>
      </c>
      <c r="U163" s="18" t="e">
        <f t="shared" si="49"/>
        <v>#REF!</v>
      </c>
      <c r="V163" s="18" t="e">
        <f t="shared" si="50"/>
        <v>#REF!</v>
      </c>
      <c r="W163" s="18" t="e">
        <f t="shared" si="51"/>
        <v>#REF!</v>
      </c>
      <c r="X163" s="18" t="e">
        <f t="shared" si="52"/>
        <v>#REF!</v>
      </c>
      <c r="Y163" s="18" t="e">
        <f t="shared" si="53"/>
        <v>#REF!</v>
      </c>
      <c r="Z163" s="18" t="e">
        <f t="shared" si="54"/>
        <v>#REF!</v>
      </c>
      <c r="AA163" s="18" t="e">
        <f t="shared" si="55"/>
        <v>#REF!</v>
      </c>
      <c r="AB163" s="18" t="e">
        <f t="shared" si="56"/>
        <v>#REF!</v>
      </c>
      <c r="AC163" s="18" t="e">
        <f t="shared" si="57"/>
        <v>#REF!</v>
      </c>
      <c r="AD163" s="18" t="e">
        <f t="shared" si="58"/>
        <v>#REF!</v>
      </c>
      <c r="AE163" s="18" t="e">
        <f t="shared" si="59"/>
        <v>#REF!</v>
      </c>
      <c r="AF163" s="18" t="e">
        <f t="shared" si="60"/>
        <v>#REF!</v>
      </c>
      <c r="AG163" s="18" t="e">
        <f t="shared" si="61"/>
        <v>#REF!</v>
      </c>
      <c r="AH163" s="18" t="e">
        <f t="shared" si="62"/>
        <v>#REF!</v>
      </c>
      <c r="AI163" s="22" t="s">
        <v>152</v>
      </c>
      <c r="AJ163" s="18" t="e">
        <f t="shared" si="63"/>
        <v>#REF!</v>
      </c>
      <c r="AK163" s="20" t="s">
        <v>154</v>
      </c>
      <c r="AL163" s="18" t="e">
        <f t="shared" si="64"/>
        <v>#REF!</v>
      </c>
      <c r="AM163" s="18" t="e">
        <f t="shared" si="65"/>
        <v>#REF!</v>
      </c>
      <c r="AN163" s="18" t="e">
        <f t="shared" si="66"/>
        <v>#REF!</v>
      </c>
    </row>
    <row r="164" spans="12:40" x14ac:dyDescent="0.25">
      <c r="L164" s="19" t="e">
        <f>'UTT7 - DEPARTAMENTO'!#REF!</f>
        <v>#REF!</v>
      </c>
      <c r="M164" s="19" t="e">
        <f>'UTT7 - DEPARTAMENTO'!#REF!</f>
        <v>#REF!</v>
      </c>
      <c r="N164" s="22" t="s">
        <v>152</v>
      </c>
      <c r="O164" s="21" t="s">
        <v>153</v>
      </c>
      <c r="P164" s="20" t="s">
        <v>154</v>
      </c>
      <c r="Q164" s="18" t="e">
        <f t="shared" si="45"/>
        <v>#REF!</v>
      </c>
      <c r="R164" s="18" t="e">
        <f t="shared" si="46"/>
        <v>#REF!</v>
      </c>
      <c r="S164" s="18" t="e">
        <f t="shared" si="47"/>
        <v>#REF!</v>
      </c>
      <c r="T164" s="18" t="e">
        <f t="shared" si="48"/>
        <v>#REF!</v>
      </c>
      <c r="U164" s="18" t="e">
        <f t="shared" si="49"/>
        <v>#REF!</v>
      </c>
      <c r="V164" s="18" t="e">
        <f t="shared" si="50"/>
        <v>#REF!</v>
      </c>
      <c r="W164" s="18" t="e">
        <f t="shared" si="51"/>
        <v>#REF!</v>
      </c>
      <c r="X164" s="18" t="e">
        <f t="shared" si="52"/>
        <v>#REF!</v>
      </c>
      <c r="Y164" s="18" t="e">
        <f t="shared" si="53"/>
        <v>#REF!</v>
      </c>
      <c r="Z164" s="18" t="e">
        <f t="shared" si="54"/>
        <v>#REF!</v>
      </c>
      <c r="AA164" s="18" t="e">
        <f t="shared" si="55"/>
        <v>#REF!</v>
      </c>
      <c r="AB164" s="18" t="e">
        <f t="shared" si="56"/>
        <v>#REF!</v>
      </c>
      <c r="AC164" s="18" t="e">
        <f t="shared" si="57"/>
        <v>#REF!</v>
      </c>
      <c r="AD164" s="18" t="e">
        <f t="shared" si="58"/>
        <v>#REF!</v>
      </c>
      <c r="AE164" s="18" t="e">
        <f t="shared" si="59"/>
        <v>#REF!</v>
      </c>
      <c r="AF164" s="18" t="e">
        <f t="shared" si="60"/>
        <v>#REF!</v>
      </c>
      <c r="AG164" s="18" t="e">
        <f t="shared" si="61"/>
        <v>#REF!</v>
      </c>
      <c r="AH164" s="18" t="e">
        <f t="shared" si="62"/>
        <v>#REF!</v>
      </c>
      <c r="AI164" s="22" t="s">
        <v>152</v>
      </c>
      <c r="AJ164" s="18" t="e">
        <f t="shared" si="63"/>
        <v>#REF!</v>
      </c>
      <c r="AK164" s="20" t="s">
        <v>154</v>
      </c>
      <c r="AL164" s="18" t="e">
        <f t="shared" si="64"/>
        <v>#REF!</v>
      </c>
      <c r="AM164" s="18" t="e">
        <f t="shared" si="65"/>
        <v>#REF!</v>
      </c>
      <c r="AN164" s="18" t="e">
        <f t="shared" si="66"/>
        <v>#REF!</v>
      </c>
    </row>
    <row r="165" spans="12:40" x14ac:dyDescent="0.25">
      <c r="L165" s="19" t="e">
        <f>'UTT7 - DEPARTAMENTO'!#REF!</f>
        <v>#REF!</v>
      </c>
      <c r="M165" s="19" t="e">
        <f>'UTT7 - DEPARTAMENTO'!#REF!</f>
        <v>#REF!</v>
      </c>
      <c r="N165" s="22" t="s">
        <v>152</v>
      </c>
      <c r="O165" s="21" t="s">
        <v>153</v>
      </c>
      <c r="P165" s="20" t="s">
        <v>154</v>
      </c>
      <c r="Q165" s="18" t="e">
        <f t="shared" si="45"/>
        <v>#REF!</v>
      </c>
      <c r="R165" s="18" t="e">
        <f t="shared" si="46"/>
        <v>#REF!</v>
      </c>
      <c r="S165" s="18" t="e">
        <f t="shared" si="47"/>
        <v>#REF!</v>
      </c>
      <c r="T165" s="18" t="e">
        <f t="shared" si="48"/>
        <v>#REF!</v>
      </c>
      <c r="U165" s="18" t="e">
        <f t="shared" si="49"/>
        <v>#REF!</v>
      </c>
      <c r="V165" s="18" t="e">
        <f t="shared" si="50"/>
        <v>#REF!</v>
      </c>
      <c r="W165" s="18" t="e">
        <f t="shared" si="51"/>
        <v>#REF!</v>
      </c>
      <c r="X165" s="18" t="e">
        <f t="shared" si="52"/>
        <v>#REF!</v>
      </c>
      <c r="Y165" s="18" t="e">
        <f t="shared" si="53"/>
        <v>#REF!</v>
      </c>
      <c r="Z165" s="18" t="e">
        <f t="shared" si="54"/>
        <v>#REF!</v>
      </c>
      <c r="AA165" s="18" t="e">
        <f t="shared" si="55"/>
        <v>#REF!</v>
      </c>
      <c r="AB165" s="18" t="e">
        <f t="shared" si="56"/>
        <v>#REF!</v>
      </c>
      <c r="AC165" s="18" t="e">
        <f t="shared" si="57"/>
        <v>#REF!</v>
      </c>
      <c r="AD165" s="18" t="e">
        <f t="shared" si="58"/>
        <v>#REF!</v>
      </c>
      <c r="AE165" s="18" t="e">
        <f t="shared" si="59"/>
        <v>#REF!</v>
      </c>
      <c r="AF165" s="18" t="e">
        <f t="shared" si="60"/>
        <v>#REF!</v>
      </c>
      <c r="AG165" s="18" t="e">
        <f t="shared" si="61"/>
        <v>#REF!</v>
      </c>
      <c r="AH165" s="18" t="e">
        <f t="shared" si="62"/>
        <v>#REF!</v>
      </c>
      <c r="AI165" s="22" t="s">
        <v>152</v>
      </c>
      <c r="AJ165" s="18" t="e">
        <f t="shared" si="63"/>
        <v>#REF!</v>
      </c>
      <c r="AK165" s="20" t="s">
        <v>154</v>
      </c>
      <c r="AL165" s="18" t="e">
        <f t="shared" si="64"/>
        <v>#REF!</v>
      </c>
      <c r="AM165" s="18" t="e">
        <f t="shared" si="65"/>
        <v>#REF!</v>
      </c>
      <c r="AN165" s="18" t="e">
        <f t="shared" si="66"/>
        <v>#REF!</v>
      </c>
    </row>
    <row r="166" spans="12:40" x14ac:dyDescent="0.25">
      <c r="L166" s="19" t="e">
        <f>'UTT7 - DEPARTAMENTO'!#REF!</f>
        <v>#REF!</v>
      </c>
      <c r="M166" s="19" t="e">
        <f>'UTT7 - DEPARTAMENTO'!#REF!</f>
        <v>#REF!</v>
      </c>
      <c r="N166" s="22" t="s">
        <v>152</v>
      </c>
      <c r="O166" s="21" t="s">
        <v>153</v>
      </c>
      <c r="P166" s="20" t="s">
        <v>154</v>
      </c>
      <c r="Q166" s="18" t="e">
        <f t="shared" si="45"/>
        <v>#REF!</v>
      </c>
      <c r="R166" s="18" t="e">
        <f t="shared" si="46"/>
        <v>#REF!</v>
      </c>
      <c r="S166" s="18" t="e">
        <f t="shared" si="47"/>
        <v>#REF!</v>
      </c>
      <c r="T166" s="18" t="e">
        <f t="shared" si="48"/>
        <v>#REF!</v>
      </c>
      <c r="U166" s="18" t="e">
        <f t="shared" si="49"/>
        <v>#REF!</v>
      </c>
      <c r="V166" s="18" t="e">
        <f t="shared" si="50"/>
        <v>#REF!</v>
      </c>
      <c r="W166" s="18" t="e">
        <f t="shared" si="51"/>
        <v>#REF!</v>
      </c>
      <c r="X166" s="18" t="e">
        <f t="shared" si="52"/>
        <v>#REF!</v>
      </c>
      <c r="Y166" s="18" t="e">
        <f t="shared" si="53"/>
        <v>#REF!</v>
      </c>
      <c r="Z166" s="18" t="e">
        <f t="shared" si="54"/>
        <v>#REF!</v>
      </c>
      <c r="AA166" s="18" t="e">
        <f t="shared" si="55"/>
        <v>#REF!</v>
      </c>
      <c r="AB166" s="18" t="e">
        <f t="shared" si="56"/>
        <v>#REF!</v>
      </c>
      <c r="AC166" s="18" t="e">
        <f t="shared" si="57"/>
        <v>#REF!</v>
      </c>
      <c r="AD166" s="18" t="e">
        <f t="shared" si="58"/>
        <v>#REF!</v>
      </c>
      <c r="AE166" s="18" t="e">
        <f t="shared" si="59"/>
        <v>#REF!</v>
      </c>
      <c r="AF166" s="18" t="e">
        <f t="shared" si="60"/>
        <v>#REF!</v>
      </c>
      <c r="AG166" s="18" t="e">
        <f t="shared" si="61"/>
        <v>#REF!</v>
      </c>
      <c r="AH166" s="18" t="e">
        <f t="shared" si="62"/>
        <v>#REF!</v>
      </c>
      <c r="AI166" s="22" t="s">
        <v>152</v>
      </c>
      <c r="AJ166" s="18" t="e">
        <f t="shared" si="63"/>
        <v>#REF!</v>
      </c>
      <c r="AK166" s="20" t="s">
        <v>154</v>
      </c>
      <c r="AL166" s="18" t="e">
        <f t="shared" si="64"/>
        <v>#REF!</v>
      </c>
      <c r="AM166" s="18" t="e">
        <f t="shared" si="65"/>
        <v>#REF!</v>
      </c>
      <c r="AN166" s="18" t="e">
        <f t="shared" si="66"/>
        <v>#REF!</v>
      </c>
    </row>
    <row r="167" spans="12:40" x14ac:dyDescent="0.25">
      <c r="L167" s="19" t="e">
        <f>'UTT7 - DEPARTAMENTO'!#REF!</f>
        <v>#REF!</v>
      </c>
      <c r="M167" s="19" t="e">
        <f>'UTT7 - DEPARTAMENTO'!#REF!</f>
        <v>#REF!</v>
      </c>
      <c r="N167" s="22" t="s">
        <v>152</v>
      </c>
      <c r="O167" s="21" t="s">
        <v>153</v>
      </c>
      <c r="P167" s="20" t="s">
        <v>154</v>
      </c>
      <c r="Q167" s="18" t="e">
        <f t="shared" si="45"/>
        <v>#REF!</v>
      </c>
      <c r="R167" s="18" t="e">
        <f t="shared" si="46"/>
        <v>#REF!</v>
      </c>
      <c r="S167" s="18" t="e">
        <f t="shared" si="47"/>
        <v>#REF!</v>
      </c>
      <c r="T167" s="18" t="e">
        <f t="shared" si="48"/>
        <v>#REF!</v>
      </c>
      <c r="U167" s="18" t="e">
        <f t="shared" si="49"/>
        <v>#REF!</v>
      </c>
      <c r="V167" s="18" t="e">
        <f t="shared" si="50"/>
        <v>#REF!</v>
      </c>
      <c r="W167" s="18" t="e">
        <f t="shared" si="51"/>
        <v>#REF!</v>
      </c>
      <c r="X167" s="18" t="e">
        <f t="shared" si="52"/>
        <v>#REF!</v>
      </c>
      <c r="Y167" s="18" t="e">
        <f t="shared" si="53"/>
        <v>#REF!</v>
      </c>
      <c r="Z167" s="18" t="e">
        <f t="shared" si="54"/>
        <v>#REF!</v>
      </c>
      <c r="AA167" s="18" t="e">
        <f t="shared" si="55"/>
        <v>#REF!</v>
      </c>
      <c r="AB167" s="18" t="e">
        <f t="shared" si="56"/>
        <v>#REF!</v>
      </c>
      <c r="AC167" s="18" t="e">
        <f t="shared" si="57"/>
        <v>#REF!</v>
      </c>
      <c r="AD167" s="18" t="e">
        <f t="shared" si="58"/>
        <v>#REF!</v>
      </c>
      <c r="AE167" s="18" t="e">
        <f t="shared" si="59"/>
        <v>#REF!</v>
      </c>
      <c r="AF167" s="18" t="e">
        <f t="shared" si="60"/>
        <v>#REF!</v>
      </c>
      <c r="AG167" s="18" t="e">
        <f t="shared" si="61"/>
        <v>#REF!</v>
      </c>
      <c r="AH167" s="18" t="e">
        <f t="shared" si="62"/>
        <v>#REF!</v>
      </c>
      <c r="AI167" s="22" t="s">
        <v>152</v>
      </c>
      <c r="AJ167" s="18" t="e">
        <f t="shared" si="63"/>
        <v>#REF!</v>
      </c>
      <c r="AK167" s="20" t="s">
        <v>154</v>
      </c>
      <c r="AL167" s="18" t="e">
        <f t="shared" si="64"/>
        <v>#REF!</v>
      </c>
      <c r="AM167" s="18" t="e">
        <f t="shared" si="65"/>
        <v>#REF!</v>
      </c>
      <c r="AN167" s="18" t="e">
        <f t="shared" si="66"/>
        <v>#REF!</v>
      </c>
    </row>
    <row r="168" spans="12:40" x14ac:dyDescent="0.25">
      <c r="L168" s="19" t="e">
        <f>'UTT7 - DEPARTAMENTO'!#REF!</f>
        <v>#REF!</v>
      </c>
      <c r="M168" s="19" t="e">
        <f>'UTT7 - DEPARTAMENTO'!#REF!</f>
        <v>#REF!</v>
      </c>
      <c r="N168" s="22" t="s">
        <v>152</v>
      </c>
      <c r="O168" s="21" t="s">
        <v>153</v>
      </c>
      <c r="P168" s="20" t="s">
        <v>154</v>
      </c>
      <c r="Q168" s="18" t="e">
        <f t="shared" si="45"/>
        <v>#REF!</v>
      </c>
      <c r="R168" s="18" t="e">
        <f t="shared" si="46"/>
        <v>#REF!</v>
      </c>
      <c r="S168" s="18" t="e">
        <f t="shared" si="47"/>
        <v>#REF!</v>
      </c>
      <c r="T168" s="18" t="e">
        <f t="shared" si="48"/>
        <v>#REF!</v>
      </c>
      <c r="U168" s="18" t="e">
        <f t="shared" si="49"/>
        <v>#REF!</v>
      </c>
      <c r="V168" s="18" t="e">
        <f t="shared" si="50"/>
        <v>#REF!</v>
      </c>
      <c r="W168" s="18" t="e">
        <f t="shared" si="51"/>
        <v>#REF!</v>
      </c>
      <c r="X168" s="18" t="e">
        <f t="shared" si="52"/>
        <v>#REF!</v>
      </c>
      <c r="Y168" s="18" t="e">
        <f t="shared" si="53"/>
        <v>#REF!</v>
      </c>
      <c r="Z168" s="18" t="e">
        <f t="shared" si="54"/>
        <v>#REF!</v>
      </c>
      <c r="AA168" s="18" t="e">
        <f t="shared" si="55"/>
        <v>#REF!</v>
      </c>
      <c r="AB168" s="18" t="e">
        <f t="shared" si="56"/>
        <v>#REF!</v>
      </c>
      <c r="AC168" s="18" t="e">
        <f t="shared" si="57"/>
        <v>#REF!</v>
      </c>
      <c r="AD168" s="18" t="e">
        <f t="shared" si="58"/>
        <v>#REF!</v>
      </c>
      <c r="AE168" s="18" t="e">
        <f t="shared" si="59"/>
        <v>#REF!</v>
      </c>
      <c r="AF168" s="18" t="e">
        <f t="shared" si="60"/>
        <v>#REF!</v>
      </c>
      <c r="AG168" s="18" t="e">
        <f t="shared" si="61"/>
        <v>#REF!</v>
      </c>
      <c r="AH168" s="18" t="e">
        <f t="shared" si="62"/>
        <v>#REF!</v>
      </c>
      <c r="AI168" s="22" t="s">
        <v>152</v>
      </c>
      <c r="AJ168" s="18" t="e">
        <f t="shared" si="63"/>
        <v>#REF!</v>
      </c>
      <c r="AK168" s="20" t="s">
        <v>154</v>
      </c>
      <c r="AL168" s="18" t="e">
        <f t="shared" si="64"/>
        <v>#REF!</v>
      </c>
      <c r="AM168" s="18" t="e">
        <f t="shared" si="65"/>
        <v>#REF!</v>
      </c>
      <c r="AN168" s="18" t="e">
        <f t="shared" si="66"/>
        <v>#REF!</v>
      </c>
    </row>
    <row r="169" spans="12:40" x14ac:dyDescent="0.25">
      <c r="L169" s="19" t="e">
        <f>'UTT7 - DEPARTAMENTO'!#REF!</f>
        <v>#REF!</v>
      </c>
      <c r="M169" s="19" t="e">
        <f>'UTT7 - DEPARTAMENTO'!#REF!</f>
        <v>#REF!</v>
      </c>
      <c r="N169" s="22" t="s">
        <v>152</v>
      </c>
      <c r="O169" s="21" t="s">
        <v>153</v>
      </c>
      <c r="P169" s="20" t="s">
        <v>154</v>
      </c>
      <c r="Q169" s="18" t="e">
        <f t="shared" si="45"/>
        <v>#REF!</v>
      </c>
      <c r="R169" s="18" t="e">
        <f t="shared" si="46"/>
        <v>#REF!</v>
      </c>
      <c r="S169" s="18" t="e">
        <f t="shared" si="47"/>
        <v>#REF!</v>
      </c>
      <c r="T169" s="18" t="e">
        <f t="shared" si="48"/>
        <v>#REF!</v>
      </c>
      <c r="U169" s="18" t="e">
        <f t="shared" si="49"/>
        <v>#REF!</v>
      </c>
      <c r="V169" s="18" t="e">
        <f t="shared" si="50"/>
        <v>#REF!</v>
      </c>
      <c r="W169" s="18" t="e">
        <f t="shared" si="51"/>
        <v>#REF!</v>
      </c>
      <c r="X169" s="18" t="e">
        <f t="shared" si="52"/>
        <v>#REF!</v>
      </c>
      <c r="Y169" s="18" t="e">
        <f t="shared" si="53"/>
        <v>#REF!</v>
      </c>
      <c r="Z169" s="18" t="e">
        <f t="shared" si="54"/>
        <v>#REF!</v>
      </c>
      <c r="AA169" s="18" t="e">
        <f t="shared" si="55"/>
        <v>#REF!</v>
      </c>
      <c r="AB169" s="18" t="e">
        <f t="shared" si="56"/>
        <v>#REF!</v>
      </c>
      <c r="AC169" s="18" t="e">
        <f t="shared" si="57"/>
        <v>#REF!</v>
      </c>
      <c r="AD169" s="18" t="e">
        <f t="shared" si="58"/>
        <v>#REF!</v>
      </c>
      <c r="AE169" s="18" t="e">
        <f t="shared" si="59"/>
        <v>#REF!</v>
      </c>
      <c r="AF169" s="18" t="e">
        <f t="shared" si="60"/>
        <v>#REF!</v>
      </c>
      <c r="AG169" s="18" t="e">
        <f t="shared" si="61"/>
        <v>#REF!</v>
      </c>
      <c r="AH169" s="18" t="e">
        <f t="shared" si="62"/>
        <v>#REF!</v>
      </c>
      <c r="AI169" s="22" t="s">
        <v>152</v>
      </c>
      <c r="AJ169" s="18" t="e">
        <f t="shared" si="63"/>
        <v>#REF!</v>
      </c>
      <c r="AK169" s="20" t="s">
        <v>154</v>
      </c>
      <c r="AL169" s="18" t="e">
        <f t="shared" si="64"/>
        <v>#REF!</v>
      </c>
      <c r="AM169" s="18" t="e">
        <f t="shared" si="65"/>
        <v>#REF!</v>
      </c>
      <c r="AN169" s="18" t="e">
        <f t="shared" si="66"/>
        <v>#REF!</v>
      </c>
    </row>
    <row r="170" spans="12:40" x14ac:dyDescent="0.25">
      <c r="L170" s="19" t="e">
        <f>'UTT7 - DEPARTAMENTO'!#REF!</f>
        <v>#REF!</v>
      </c>
      <c r="M170" s="19" t="e">
        <f>'UTT7 - DEPARTAMENTO'!#REF!</f>
        <v>#REF!</v>
      </c>
      <c r="N170" s="22" t="s">
        <v>152</v>
      </c>
      <c r="O170" s="21" t="s">
        <v>153</v>
      </c>
      <c r="P170" s="20" t="s">
        <v>154</v>
      </c>
      <c r="Q170" s="18" t="e">
        <f t="shared" si="45"/>
        <v>#REF!</v>
      </c>
      <c r="R170" s="18" t="e">
        <f t="shared" si="46"/>
        <v>#REF!</v>
      </c>
      <c r="S170" s="18" t="e">
        <f t="shared" si="47"/>
        <v>#REF!</v>
      </c>
      <c r="T170" s="18" t="e">
        <f t="shared" si="48"/>
        <v>#REF!</v>
      </c>
      <c r="U170" s="18" t="e">
        <f t="shared" si="49"/>
        <v>#REF!</v>
      </c>
      <c r="V170" s="18" t="e">
        <f t="shared" si="50"/>
        <v>#REF!</v>
      </c>
      <c r="W170" s="18" t="e">
        <f t="shared" si="51"/>
        <v>#REF!</v>
      </c>
      <c r="X170" s="18" t="e">
        <f t="shared" si="52"/>
        <v>#REF!</v>
      </c>
      <c r="Y170" s="18" t="e">
        <f t="shared" si="53"/>
        <v>#REF!</v>
      </c>
      <c r="Z170" s="18" t="e">
        <f t="shared" si="54"/>
        <v>#REF!</v>
      </c>
      <c r="AA170" s="18" t="e">
        <f t="shared" si="55"/>
        <v>#REF!</v>
      </c>
      <c r="AB170" s="18" t="e">
        <f t="shared" si="56"/>
        <v>#REF!</v>
      </c>
      <c r="AC170" s="18" t="e">
        <f t="shared" si="57"/>
        <v>#REF!</v>
      </c>
      <c r="AD170" s="18" t="e">
        <f t="shared" si="58"/>
        <v>#REF!</v>
      </c>
      <c r="AE170" s="18" t="e">
        <f t="shared" si="59"/>
        <v>#REF!</v>
      </c>
      <c r="AF170" s="18" t="e">
        <f t="shared" si="60"/>
        <v>#REF!</v>
      </c>
      <c r="AG170" s="18" t="e">
        <f t="shared" si="61"/>
        <v>#REF!</v>
      </c>
      <c r="AH170" s="18" t="e">
        <f t="shared" si="62"/>
        <v>#REF!</v>
      </c>
      <c r="AI170" s="22" t="s">
        <v>152</v>
      </c>
      <c r="AJ170" s="18" t="e">
        <f t="shared" si="63"/>
        <v>#REF!</v>
      </c>
      <c r="AK170" s="20" t="s">
        <v>154</v>
      </c>
      <c r="AL170" s="18" t="e">
        <f t="shared" si="64"/>
        <v>#REF!</v>
      </c>
      <c r="AM170" s="18" t="e">
        <f t="shared" si="65"/>
        <v>#REF!</v>
      </c>
      <c r="AN170" s="18" t="e">
        <f t="shared" si="66"/>
        <v>#REF!</v>
      </c>
    </row>
    <row r="171" spans="12:40" x14ac:dyDescent="0.25">
      <c r="L171" s="19" t="e">
        <f>'UTT7 - DEPARTAMENTO'!#REF!</f>
        <v>#REF!</v>
      </c>
      <c r="M171" s="19" t="e">
        <f>'UTT7 - DEPARTAMENTO'!#REF!</f>
        <v>#REF!</v>
      </c>
      <c r="N171" s="22" t="s">
        <v>152</v>
      </c>
      <c r="O171" s="21" t="s">
        <v>153</v>
      </c>
      <c r="P171" s="20" t="s">
        <v>154</v>
      </c>
      <c r="Q171" s="18" t="e">
        <f t="shared" si="45"/>
        <v>#REF!</v>
      </c>
      <c r="R171" s="18" t="e">
        <f t="shared" si="46"/>
        <v>#REF!</v>
      </c>
      <c r="S171" s="18" t="e">
        <f t="shared" si="47"/>
        <v>#REF!</v>
      </c>
      <c r="T171" s="18" t="e">
        <f t="shared" si="48"/>
        <v>#REF!</v>
      </c>
      <c r="U171" s="18" t="e">
        <f t="shared" si="49"/>
        <v>#REF!</v>
      </c>
      <c r="V171" s="18" t="e">
        <f t="shared" si="50"/>
        <v>#REF!</v>
      </c>
      <c r="W171" s="18" t="e">
        <f t="shared" si="51"/>
        <v>#REF!</v>
      </c>
      <c r="X171" s="18" t="e">
        <f t="shared" si="52"/>
        <v>#REF!</v>
      </c>
      <c r="Y171" s="18" t="e">
        <f t="shared" si="53"/>
        <v>#REF!</v>
      </c>
      <c r="Z171" s="18" t="e">
        <f t="shared" si="54"/>
        <v>#REF!</v>
      </c>
      <c r="AA171" s="18" t="e">
        <f t="shared" si="55"/>
        <v>#REF!</v>
      </c>
      <c r="AB171" s="18" t="e">
        <f t="shared" si="56"/>
        <v>#REF!</v>
      </c>
      <c r="AC171" s="18" t="e">
        <f t="shared" si="57"/>
        <v>#REF!</v>
      </c>
      <c r="AD171" s="18" t="e">
        <f t="shared" si="58"/>
        <v>#REF!</v>
      </c>
      <c r="AE171" s="18" t="e">
        <f t="shared" si="59"/>
        <v>#REF!</v>
      </c>
      <c r="AF171" s="18" t="e">
        <f t="shared" si="60"/>
        <v>#REF!</v>
      </c>
      <c r="AG171" s="18" t="e">
        <f t="shared" si="61"/>
        <v>#REF!</v>
      </c>
      <c r="AH171" s="18" t="e">
        <f t="shared" si="62"/>
        <v>#REF!</v>
      </c>
      <c r="AI171" s="22" t="s">
        <v>152</v>
      </c>
      <c r="AJ171" s="18" t="e">
        <f t="shared" si="63"/>
        <v>#REF!</v>
      </c>
      <c r="AK171" s="20" t="s">
        <v>154</v>
      </c>
      <c r="AL171" s="18" t="e">
        <f t="shared" si="64"/>
        <v>#REF!</v>
      </c>
      <c r="AM171" s="18" t="e">
        <f t="shared" si="65"/>
        <v>#REF!</v>
      </c>
      <c r="AN171" s="18" t="e">
        <f t="shared" si="66"/>
        <v>#REF!</v>
      </c>
    </row>
    <row r="172" spans="12:40" x14ac:dyDescent="0.25">
      <c r="L172" s="19" t="e">
        <f>'UTT7 - DEPARTAMENTO'!#REF!</f>
        <v>#REF!</v>
      </c>
      <c r="M172" s="19" t="e">
        <f>'UTT7 - DEPARTAMENTO'!#REF!</f>
        <v>#REF!</v>
      </c>
      <c r="N172" s="22" t="s">
        <v>152</v>
      </c>
      <c r="O172" s="21" t="s">
        <v>153</v>
      </c>
      <c r="P172" s="20" t="s">
        <v>154</v>
      </c>
      <c r="Q172" s="18" t="e">
        <f t="shared" si="45"/>
        <v>#REF!</v>
      </c>
      <c r="R172" s="18" t="e">
        <f t="shared" si="46"/>
        <v>#REF!</v>
      </c>
      <c r="S172" s="18" t="e">
        <f t="shared" si="47"/>
        <v>#REF!</v>
      </c>
      <c r="T172" s="18" t="e">
        <f t="shared" si="48"/>
        <v>#REF!</v>
      </c>
      <c r="U172" s="18" t="e">
        <f t="shared" si="49"/>
        <v>#REF!</v>
      </c>
      <c r="V172" s="18" t="e">
        <f t="shared" si="50"/>
        <v>#REF!</v>
      </c>
      <c r="W172" s="18" t="e">
        <f t="shared" si="51"/>
        <v>#REF!</v>
      </c>
      <c r="X172" s="18" t="e">
        <f t="shared" si="52"/>
        <v>#REF!</v>
      </c>
      <c r="Y172" s="18" t="e">
        <f t="shared" si="53"/>
        <v>#REF!</v>
      </c>
      <c r="Z172" s="18" t="e">
        <f t="shared" si="54"/>
        <v>#REF!</v>
      </c>
      <c r="AA172" s="18" t="e">
        <f t="shared" si="55"/>
        <v>#REF!</v>
      </c>
      <c r="AB172" s="18" t="e">
        <f t="shared" si="56"/>
        <v>#REF!</v>
      </c>
      <c r="AC172" s="18" t="e">
        <f t="shared" si="57"/>
        <v>#REF!</v>
      </c>
      <c r="AD172" s="18" t="e">
        <f t="shared" si="58"/>
        <v>#REF!</v>
      </c>
      <c r="AE172" s="18" t="e">
        <f t="shared" si="59"/>
        <v>#REF!</v>
      </c>
      <c r="AF172" s="18" t="e">
        <f t="shared" si="60"/>
        <v>#REF!</v>
      </c>
      <c r="AG172" s="18" t="e">
        <f t="shared" si="61"/>
        <v>#REF!</v>
      </c>
      <c r="AH172" s="18" t="e">
        <f t="shared" si="62"/>
        <v>#REF!</v>
      </c>
      <c r="AI172" s="22" t="s">
        <v>152</v>
      </c>
      <c r="AJ172" s="18" t="e">
        <f t="shared" si="63"/>
        <v>#REF!</v>
      </c>
      <c r="AK172" s="20" t="s">
        <v>154</v>
      </c>
      <c r="AL172" s="18" t="e">
        <f t="shared" si="64"/>
        <v>#REF!</v>
      </c>
      <c r="AM172" s="18" t="e">
        <f t="shared" si="65"/>
        <v>#REF!</v>
      </c>
      <c r="AN172" s="18" t="e">
        <f t="shared" si="66"/>
        <v>#REF!</v>
      </c>
    </row>
    <row r="173" spans="12:40" x14ac:dyDescent="0.25">
      <c r="L173" s="19" t="e">
        <f>'UTT7 - DEPARTAMENTO'!#REF!</f>
        <v>#REF!</v>
      </c>
      <c r="M173" s="19" t="e">
        <f>'UTT7 - DEPARTAMENTO'!#REF!</f>
        <v>#REF!</v>
      </c>
      <c r="N173" s="22" t="s">
        <v>152</v>
      </c>
      <c r="O173" s="21" t="s">
        <v>153</v>
      </c>
      <c r="P173" s="20" t="s">
        <v>154</v>
      </c>
      <c r="Q173" s="18" t="e">
        <f t="shared" si="45"/>
        <v>#REF!</v>
      </c>
      <c r="R173" s="18" t="e">
        <f t="shared" si="46"/>
        <v>#REF!</v>
      </c>
      <c r="S173" s="18" t="e">
        <f t="shared" si="47"/>
        <v>#REF!</v>
      </c>
      <c r="T173" s="18" t="e">
        <f t="shared" si="48"/>
        <v>#REF!</v>
      </c>
      <c r="U173" s="18" t="e">
        <f t="shared" si="49"/>
        <v>#REF!</v>
      </c>
      <c r="V173" s="18" t="e">
        <f t="shared" si="50"/>
        <v>#REF!</v>
      </c>
      <c r="W173" s="18" t="e">
        <f t="shared" si="51"/>
        <v>#REF!</v>
      </c>
      <c r="X173" s="18" t="e">
        <f t="shared" si="52"/>
        <v>#REF!</v>
      </c>
      <c r="Y173" s="18" t="e">
        <f t="shared" si="53"/>
        <v>#REF!</v>
      </c>
      <c r="Z173" s="18" t="e">
        <f t="shared" si="54"/>
        <v>#REF!</v>
      </c>
      <c r="AA173" s="18" t="e">
        <f t="shared" si="55"/>
        <v>#REF!</v>
      </c>
      <c r="AB173" s="18" t="e">
        <f t="shared" si="56"/>
        <v>#REF!</v>
      </c>
      <c r="AC173" s="18" t="e">
        <f t="shared" si="57"/>
        <v>#REF!</v>
      </c>
      <c r="AD173" s="18" t="e">
        <f t="shared" si="58"/>
        <v>#REF!</v>
      </c>
      <c r="AE173" s="18" t="e">
        <f t="shared" si="59"/>
        <v>#REF!</v>
      </c>
      <c r="AF173" s="18" t="e">
        <f t="shared" si="60"/>
        <v>#REF!</v>
      </c>
      <c r="AG173" s="18" t="e">
        <f t="shared" si="61"/>
        <v>#REF!</v>
      </c>
      <c r="AH173" s="18" t="e">
        <f t="shared" si="62"/>
        <v>#REF!</v>
      </c>
      <c r="AI173" s="22" t="s">
        <v>152</v>
      </c>
      <c r="AJ173" s="18" t="e">
        <f t="shared" si="63"/>
        <v>#REF!</v>
      </c>
      <c r="AK173" s="20" t="s">
        <v>154</v>
      </c>
      <c r="AL173" s="18" t="e">
        <f t="shared" si="64"/>
        <v>#REF!</v>
      </c>
      <c r="AM173" s="18" t="e">
        <f t="shared" si="65"/>
        <v>#REF!</v>
      </c>
      <c r="AN173" s="18" t="e">
        <f t="shared" si="66"/>
        <v>#REF!</v>
      </c>
    </row>
    <row r="174" spans="12:40" x14ac:dyDescent="0.25">
      <c r="L174" s="19" t="e">
        <f>'UTT7 - DEPARTAMENTO'!#REF!</f>
        <v>#REF!</v>
      </c>
      <c r="M174" s="19" t="e">
        <f>'UTT7 - DEPARTAMENTO'!#REF!</f>
        <v>#REF!</v>
      </c>
      <c r="N174" s="22" t="s">
        <v>152</v>
      </c>
      <c r="O174" s="21" t="s">
        <v>153</v>
      </c>
      <c r="P174" s="20" t="s">
        <v>154</v>
      </c>
      <c r="Q174" s="18" t="e">
        <f t="shared" si="45"/>
        <v>#REF!</v>
      </c>
      <c r="R174" s="18" t="e">
        <f t="shared" si="46"/>
        <v>#REF!</v>
      </c>
      <c r="S174" s="18" t="e">
        <f t="shared" si="47"/>
        <v>#REF!</v>
      </c>
      <c r="T174" s="18" t="e">
        <f t="shared" si="48"/>
        <v>#REF!</v>
      </c>
      <c r="U174" s="18" t="e">
        <f t="shared" si="49"/>
        <v>#REF!</v>
      </c>
      <c r="V174" s="18" t="e">
        <f t="shared" si="50"/>
        <v>#REF!</v>
      </c>
      <c r="W174" s="18" t="e">
        <f t="shared" si="51"/>
        <v>#REF!</v>
      </c>
      <c r="X174" s="18" t="e">
        <f t="shared" si="52"/>
        <v>#REF!</v>
      </c>
      <c r="Y174" s="18" t="e">
        <f t="shared" si="53"/>
        <v>#REF!</v>
      </c>
      <c r="Z174" s="18" t="e">
        <f t="shared" si="54"/>
        <v>#REF!</v>
      </c>
      <c r="AA174" s="18" t="e">
        <f t="shared" si="55"/>
        <v>#REF!</v>
      </c>
      <c r="AB174" s="18" t="e">
        <f t="shared" si="56"/>
        <v>#REF!</v>
      </c>
      <c r="AC174" s="18" t="e">
        <f t="shared" si="57"/>
        <v>#REF!</v>
      </c>
      <c r="AD174" s="18" t="e">
        <f t="shared" si="58"/>
        <v>#REF!</v>
      </c>
      <c r="AE174" s="18" t="e">
        <f t="shared" si="59"/>
        <v>#REF!</v>
      </c>
      <c r="AF174" s="18" t="e">
        <f t="shared" si="60"/>
        <v>#REF!</v>
      </c>
      <c r="AG174" s="18" t="e">
        <f t="shared" si="61"/>
        <v>#REF!</v>
      </c>
      <c r="AH174" s="18" t="e">
        <f t="shared" si="62"/>
        <v>#REF!</v>
      </c>
      <c r="AI174" s="22" t="s">
        <v>152</v>
      </c>
      <c r="AJ174" s="18" t="e">
        <f t="shared" si="63"/>
        <v>#REF!</v>
      </c>
      <c r="AK174" s="20" t="s">
        <v>154</v>
      </c>
      <c r="AL174" s="18" t="e">
        <f t="shared" si="64"/>
        <v>#REF!</v>
      </c>
      <c r="AM174" s="18" t="e">
        <f t="shared" si="65"/>
        <v>#REF!</v>
      </c>
      <c r="AN174" s="18" t="e">
        <f t="shared" si="66"/>
        <v>#REF!</v>
      </c>
    </row>
    <row r="175" spans="12:40" x14ac:dyDescent="0.25">
      <c r="L175" s="19" t="e">
        <f>'UTT7 - DEPARTAMENTO'!#REF!</f>
        <v>#REF!</v>
      </c>
      <c r="M175" s="19" t="e">
        <f>'UTT7 - DEPARTAMENTO'!#REF!</f>
        <v>#REF!</v>
      </c>
      <c r="N175" s="22" t="s">
        <v>152</v>
      </c>
      <c r="O175" s="21" t="s">
        <v>153</v>
      </c>
      <c r="P175" s="20" t="s">
        <v>154</v>
      </c>
      <c r="Q175" s="18" t="e">
        <f t="shared" si="45"/>
        <v>#REF!</v>
      </c>
      <c r="R175" s="18" t="e">
        <f t="shared" si="46"/>
        <v>#REF!</v>
      </c>
      <c r="S175" s="18" t="e">
        <f t="shared" si="47"/>
        <v>#REF!</v>
      </c>
      <c r="T175" s="18" t="e">
        <f t="shared" si="48"/>
        <v>#REF!</v>
      </c>
      <c r="U175" s="18" t="e">
        <f t="shared" si="49"/>
        <v>#REF!</v>
      </c>
      <c r="V175" s="18" t="e">
        <f t="shared" si="50"/>
        <v>#REF!</v>
      </c>
      <c r="W175" s="18" t="e">
        <f t="shared" si="51"/>
        <v>#REF!</v>
      </c>
      <c r="X175" s="18" t="e">
        <f t="shared" si="52"/>
        <v>#REF!</v>
      </c>
      <c r="Y175" s="18" t="e">
        <f t="shared" si="53"/>
        <v>#REF!</v>
      </c>
      <c r="Z175" s="18" t="e">
        <f t="shared" si="54"/>
        <v>#REF!</v>
      </c>
      <c r="AA175" s="18" t="e">
        <f t="shared" si="55"/>
        <v>#REF!</v>
      </c>
      <c r="AB175" s="18" t="e">
        <f t="shared" si="56"/>
        <v>#REF!</v>
      </c>
      <c r="AC175" s="18" t="e">
        <f t="shared" si="57"/>
        <v>#REF!</v>
      </c>
      <c r="AD175" s="18" t="e">
        <f t="shared" si="58"/>
        <v>#REF!</v>
      </c>
      <c r="AE175" s="18" t="e">
        <f t="shared" si="59"/>
        <v>#REF!</v>
      </c>
      <c r="AF175" s="18" t="e">
        <f t="shared" si="60"/>
        <v>#REF!</v>
      </c>
      <c r="AG175" s="18" t="e">
        <f t="shared" si="61"/>
        <v>#REF!</v>
      </c>
      <c r="AH175" s="18" t="e">
        <f t="shared" si="62"/>
        <v>#REF!</v>
      </c>
      <c r="AI175" s="22" t="s">
        <v>152</v>
      </c>
      <c r="AJ175" s="18" t="e">
        <f t="shared" si="63"/>
        <v>#REF!</v>
      </c>
      <c r="AK175" s="20" t="s">
        <v>154</v>
      </c>
      <c r="AL175" s="18" t="e">
        <f t="shared" si="64"/>
        <v>#REF!</v>
      </c>
      <c r="AM175" s="18" t="e">
        <f t="shared" si="65"/>
        <v>#REF!</v>
      </c>
      <c r="AN175" s="18" t="e">
        <f t="shared" si="66"/>
        <v>#REF!</v>
      </c>
    </row>
    <row r="176" spans="12:40" x14ac:dyDescent="0.25">
      <c r="L176" s="19" t="e">
        <f>'UTT7 - DEPARTAMENTO'!#REF!</f>
        <v>#REF!</v>
      </c>
      <c r="M176" s="19" t="e">
        <f>'UTT7 - DEPARTAMENTO'!#REF!</f>
        <v>#REF!</v>
      </c>
      <c r="N176" s="22" t="s">
        <v>152</v>
      </c>
      <c r="O176" s="21" t="s">
        <v>153</v>
      </c>
      <c r="P176" s="20" t="s">
        <v>154</v>
      </c>
      <c r="Q176" s="18" t="e">
        <f t="shared" si="45"/>
        <v>#REF!</v>
      </c>
      <c r="R176" s="18" t="e">
        <f t="shared" si="46"/>
        <v>#REF!</v>
      </c>
      <c r="S176" s="18" t="e">
        <f t="shared" si="47"/>
        <v>#REF!</v>
      </c>
      <c r="T176" s="18" t="e">
        <f t="shared" si="48"/>
        <v>#REF!</v>
      </c>
      <c r="U176" s="18" t="e">
        <f t="shared" si="49"/>
        <v>#REF!</v>
      </c>
      <c r="V176" s="18" t="e">
        <f t="shared" si="50"/>
        <v>#REF!</v>
      </c>
      <c r="W176" s="18" t="e">
        <f t="shared" si="51"/>
        <v>#REF!</v>
      </c>
      <c r="X176" s="18" t="e">
        <f t="shared" si="52"/>
        <v>#REF!</v>
      </c>
      <c r="Y176" s="18" t="e">
        <f t="shared" si="53"/>
        <v>#REF!</v>
      </c>
      <c r="Z176" s="18" t="e">
        <f t="shared" si="54"/>
        <v>#REF!</v>
      </c>
      <c r="AA176" s="18" t="e">
        <f t="shared" si="55"/>
        <v>#REF!</v>
      </c>
      <c r="AB176" s="18" t="e">
        <f t="shared" si="56"/>
        <v>#REF!</v>
      </c>
      <c r="AC176" s="18" t="e">
        <f t="shared" si="57"/>
        <v>#REF!</v>
      </c>
      <c r="AD176" s="18" t="e">
        <f t="shared" si="58"/>
        <v>#REF!</v>
      </c>
      <c r="AE176" s="18" t="e">
        <f t="shared" si="59"/>
        <v>#REF!</v>
      </c>
      <c r="AF176" s="18" t="e">
        <f t="shared" si="60"/>
        <v>#REF!</v>
      </c>
      <c r="AG176" s="18" t="e">
        <f t="shared" si="61"/>
        <v>#REF!</v>
      </c>
      <c r="AH176" s="18" t="e">
        <f t="shared" si="62"/>
        <v>#REF!</v>
      </c>
      <c r="AI176" s="22" t="s">
        <v>152</v>
      </c>
      <c r="AJ176" s="18" t="e">
        <f t="shared" si="63"/>
        <v>#REF!</v>
      </c>
      <c r="AK176" s="20" t="s">
        <v>154</v>
      </c>
      <c r="AL176" s="18" t="e">
        <f t="shared" si="64"/>
        <v>#REF!</v>
      </c>
      <c r="AM176" s="18" t="e">
        <f t="shared" si="65"/>
        <v>#REF!</v>
      </c>
      <c r="AN176" s="18" t="e">
        <f t="shared" si="66"/>
        <v>#REF!</v>
      </c>
    </row>
    <row r="177" spans="12:40" x14ac:dyDescent="0.25">
      <c r="L177" s="19" t="e">
        <f>'UTT7 - DEPARTAMENTO'!#REF!</f>
        <v>#REF!</v>
      </c>
      <c r="M177" s="19" t="e">
        <f>'UTT7 - DEPARTAMENTO'!#REF!</f>
        <v>#REF!</v>
      </c>
      <c r="N177" s="22" t="s">
        <v>152</v>
      </c>
      <c r="O177" s="21" t="s">
        <v>153</v>
      </c>
      <c r="P177" s="20" t="s">
        <v>154</v>
      </c>
      <c r="Q177" s="18" t="e">
        <f t="shared" si="45"/>
        <v>#REF!</v>
      </c>
      <c r="R177" s="18" t="e">
        <f t="shared" si="46"/>
        <v>#REF!</v>
      </c>
      <c r="S177" s="18" t="e">
        <f t="shared" si="47"/>
        <v>#REF!</v>
      </c>
      <c r="T177" s="18" t="e">
        <f t="shared" si="48"/>
        <v>#REF!</v>
      </c>
      <c r="U177" s="18" t="e">
        <f t="shared" si="49"/>
        <v>#REF!</v>
      </c>
      <c r="V177" s="18" t="e">
        <f t="shared" si="50"/>
        <v>#REF!</v>
      </c>
      <c r="W177" s="18" t="e">
        <f t="shared" si="51"/>
        <v>#REF!</v>
      </c>
      <c r="X177" s="18" t="e">
        <f t="shared" si="52"/>
        <v>#REF!</v>
      </c>
      <c r="Y177" s="18" t="e">
        <f t="shared" si="53"/>
        <v>#REF!</v>
      </c>
      <c r="Z177" s="18" t="e">
        <f t="shared" si="54"/>
        <v>#REF!</v>
      </c>
      <c r="AA177" s="18" t="e">
        <f t="shared" si="55"/>
        <v>#REF!</v>
      </c>
      <c r="AB177" s="18" t="e">
        <f t="shared" si="56"/>
        <v>#REF!</v>
      </c>
      <c r="AC177" s="18" t="e">
        <f t="shared" si="57"/>
        <v>#REF!</v>
      </c>
      <c r="AD177" s="18" t="e">
        <f t="shared" si="58"/>
        <v>#REF!</v>
      </c>
      <c r="AE177" s="18" t="e">
        <f t="shared" si="59"/>
        <v>#REF!</v>
      </c>
      <c r="AF177" s="18" t="e">
        <f t="shared" si="60"/>
        <v>#REF!</v>
      </c>
      <c r="AG177" s="18" t="e">
        <f t="shared" si="61"/>
        <v>#REF!</v>
      </c>
      <c r="AH177" s="18" t="e">
        <f t="shared" si="62"/>
        <v>#REF!</v>
      </c>
      <c r="AI177" s="22" t="s">
        <v>152</v>
      </c>
      <c r="AJ177" s="18" t="e">
        <f t="shared" si="63"/>
        <v>#REF!</v>
      </c>
      <c r="AK177" s="20" t="s">
        <v>154</v>
      </c>
      <c r="AL177" s="18" t="e">
        <f t="shared" si="64"/>
        <v>#REF!</v>
      </c>
      <c r="AM177" s="18" t="e">
        <f t="shared" si="65"/>
        <v>#REF!</v>
      </c>
      <c r="AN177" s="18" t="e">
        <f t="shared" si="66"/>
        <v>#REF!</v>
      </c>
    </row>
    <row r="178" spans="12:40" x14ac:dyDescent="0.25">
      <c r="L178" s="19" t="e">
        <f>'UTT7 - DEPARTAMENTO'!#REF!</f>
        <v>#REF!</v>
      </c>
      <c r="M178" s="19" t="e">
        <f>'UTT7 - DEPARTAMENTO'!#REF!</f>
        <v>#REF!</v>
      </c>
      <c r="N178" s="22" t="s">
        <v>152</v>
      </c>
      <c r="O178" s="21" t="s">
        <v>153</v>
      </c>
      <c r="P178" s="20" t="s">
        <v>154</v>
      </c>
      <c r="Q178" s="18" t="e">
        <f t="shared" si="45"/>
        <v>#REF!</v>
      </c>
      <c r="R178" s="18" t="e">
        <f t="shared" si="46"/>
        <v>#REF!</v>
      </c>
      <c r="S178" s="18" t="e">
        <f t="shared" si="47"/>
        <v>#REF!</v>
      </c>
      <c r="T178" s="18" t="e">
        <f t="shared" si="48"/>
        <v>#REF!</v>
      </c>
      <c r="U178" s="18" t="e">
        <f t="shared" si="49"/>
        <v>#REF!</v>
      </c>
      <c r="V178" s="18" t="e">
        <f t="shared" si="50"/>
        <v>#REF!</v>
      </c>
      <c r="W178" s="18" t="e">
        <f t="shared" si="51"/>
        <v>#REF!</v>
      </c>
      <c r="X178" s="18" t="e">
        <f t="shared" si="52"/>
        <v>#REF!</v>
      </c>
      <c r="Y178" s="18" t="e">
        <f t="shared" si="53"/>
        <v>#REF!</v>
      </c>
      <c r="Z178" s="18" t="e">
        <f t="shared" si="54"/>
        <v>#REF!</v>
      </c>
      <c r="AA178" s="18" t="e">
        <f t="shared" si="55"/>
        <v>#REF!</v>
      </c>
      <c r="AB178" s="18" t="e">
        <f t="shared" si="56"/>
        <v>#REF!</v>
      </c>
      <c r="AC178" s="18" t="e">
        <f t="shared" si="57"/>
        <v>#REF!</v>
      </c>
      <c r="AD178" s="18" t="e">
        <f t="shared" si="58"/>
        <v>#REF!</v>
      </c>
      <c r="AE178" s="18" t="e">
        <f t="shared" si="59"/>
        <v>#REF!</v>
      </c>
      <c r="AF178" s="18" t="e">
        <f t="shared" si="60"/>
        <v>#REF!</v>
      </c>
      <c r="AG178" s="18" t="e">
        <f t="shared" si="61"/>
        <v>#REF!</v>
      </c>
      <c r="AH178" s="18" t="e">
        <f t="shared" si="62"/>
        <v>#REF!</v>
      </c>
      <c r="AI178" s="22" t="s">
        <v>152</v>
      </c>
      <c r="AJ178" s="18" t="e">
        <f t="shared" si="63"/>
        <v>#REF!</v>
      </c>
      <c r="AK178" s="20" t="s">
        <v>154</v>
      </c>
      <c r="AL178" s="18" t="e">
        <f t="shared" si="64"/>
        <v>#REF!</v>
      </c>
      <c r="AM178" s="18" t="e">
        <f t="shared" si="65"/>
        <v>#REF!</v>
      </c>
      <c r="AN178" s="18" t="e">
        <f t="shared" si="66"/>
        <v>#REF!</v>
      </c>
    </row>
    <row r="179" spans="12:40" x14ac:dyDescent="0.25">
      <c r="L179" s="19" t="e">
        <f>'UTT7 - DEPARTAMENTO'!#REF!</f>
        <v>#REF!</v>
      </c>
      <c r="M179" s="19" t="e">
        <f>'UTT7 - DEPARTAMENTO'!#REF!</f>
        <v>#REF!</v>
      </c>
      <c r="N179" s="22" t="s">
        <v>152</v>
      </c>
      <c r="O179" s="21" t="s">
        <v>153</v>
      </c>
      <c r="P179" s="20" t="s">
        <v>154</v>
      </c>
      <c r="Q179" s="18" t="e">
        <f t="shared" si="45"/>
        <v>#REF!</v>
      </c>
      <c r="R179" s="18" t="e">
        <f t="shared" si="46"/>
        <v>#REF!</v>
      </c>
      <c r="S179" s="18" t="e">
        <f t="shared" si="47"/>
        <v>#REF!</v>
      </c>
      <c r="T179" s="18" t="e">
        <f t="shared" si="48"/>
        <v>#REF!</v>
      </c>
      <c r="U179" s="18" t="e">
        <f t="shared" si="49"/>
        <v>#REF!</v>
      </c>
      <c r="V179" s="18" t="e">
        <f t="shared" si="50"/>
        <v>#REF!</v>
      </c>
      <c r="W179" s="18" t="e">
        <f t="shared" si="51"/>
        <v>#REF!</v>
      </c>
      <c r="X179" s="18" t="e">
        <f t="shared" si="52"/>
        <v>#REF!</v>
      </c>
      <c r="Y179" s="18" t="e">
        <f t="shared" si="53"/>
        <v>#REF!</v>
      </c>
      <c r="Z179" s="18" t="e">
        <f t="shared" si="54"/>
        <v>#REF!</v>
      </c>
      <c r="AA179" s="18" t="e">
        <f t="shared" si="55"/>
        <v>#REF!</v>
      </c>
      <c r="AB179" s="18" t="e">
        <f t="shared" si="56"/>
        <v>#REF!</v>
      </c>
      <c r="AC179" s="18" t="e">
        <f t="shared" si="57"/>
        <v>#REF!</v>
      </c>
      <c r="AD179" s="18" t="e">
        <f t="shared" si="58"/>
        <v>#REF!</v>
      </c>
      <c r="AE179" s="18" t="e">
        <f t="shared" si="59"/>
        <v>#REF!</v>
      </c>
      <c r="AF179" s="18" t="e">
        <f t="shared" si="60"/>
        <v>#REF!</v>
      </c>
      <c r="AG179" s="18" t="e">
        <f t="shared" si="61"/>
        <v>#REF!</v>
      </c>
      <c r="AH179" s="18" t="e">
        <f t="shared" si="62"/>
        <v>#REF!</v>
      </c>
      <c r="AI179" s="22" t="s">
        <v>152</v>
      </c>
      <c r="AJ179" s="18" t="e">
        <f t="shared" si="63"/>
        <v>#REF!</v>
      </c>
      <c r="AK179" s="20" t="s">
        <v>154</v>
      </c>
      <c r="AL179" s="18" t="e">
        <f t="shared" si="64"/>
        <v>#REF!</v>
      </c>
      <c r="AM179" s="18" t="e">
        <f t="shared" si="65"/>
        <v>#REF!</v>
      </c>
      <c r="AN179" s="18" t="e">
        <f t="shared" si="66"/>
        <v>#REF!</v>
      </c>
    </row>
    <row r="180" spans="12:40" x14ac:dyDescent="0.25">
      <c r="L180" s="19" t="e">
        <f>'UTT7 - DEPARTAMENTO'!#REF!</f>
        <v>#REF!</v>
      </c>
      <c r="M180" s="19" t="e">
        <f>'UTT7 - DEPARTAMENTO'!#REF!</f>
        <v>#REF!</v>
      </c>
      <c r="N180" s="22" t="s">
        <v>152</v>
      </c>
      <c r="O180" s="21" t="s">
        <v>153</v>
      </c>
      <c r="P180" s="20" t="s">
        <v>154</v>
      </c>
      <c r="Q180" s="18" t="e">
        <f t="shared" si="45"/>
        <v>#REF!</v>
      </c>
      <c r="R180" s="18" t="e">
        <f t="shared" si="46"/>
        <v>#REF!</v>
      </c>
      <c r="S180" s="18" t="e">
        <f t="shared" si="47"/>
        <v>#REF!</v>
      </c>
      <c r="T180" s="18" t="e">
        <f t="shared" si="48"/>
        <v>#REF!</v>
      </c>
      <c r="U180" s="18" t="e">
        <f t="shared" si="49"/>
        <v>#REF!</v>
      </c>
      <c r="V180" s="18" t="e">
        <f t="shared" si="50"/>
        <v>#REF!</v>
      </c>
      <c r="W180" s="18" t="e">
        <f t="shared" si="51"/>
        <v>#REF!</v>
      </c>
      <c r="X180" s="18" t="e">
        <f t="shared" si="52"/>
        <v>#REF!</v>
      </c>
      <c r="Y180" s="18" t="e">
        <f t="shared" si="53"/>
        <v>#REF!</v>
      </c>
      <c r="Z180" s="18" t="e">
        <f t="shared" si="54"/>
        <v>#REF!</v>
      </c>
      <c r="AA180" s="18" t="e">
        <f t="shared" si="55"/>
        <v>#REF!</v>
      </c>
      <c r="AB180" s="18" t="e">
        <f t="shared" si="56"/>
        <v>#REF!</v>
      </c>
      <c r="AC180" s="18" t="e">
        <f t="shared" si="57"/>
        <v>#REF!</v>
      </c>
      <c r="AD180" s="18" t="e">
        <f t="shared" si="58"/>
        <v>#REF!</v>
      </c>
      <c r="AE180" s="18" t="e">
        <f t="shared" si="59"/>
        <v>#REF!</v>
      </c>
      <c r="AF180" s="18" t="e">
        <f t="shared" si="60"/>
        <v>#REF!</v>
      </c>
      <c r="AG180" s="18" t="e">
        <f t="shared" si="61"/>
        <v>#REF!</v>
      </c>
      <c r="AH180" s="18" t="e">
        <f t="shared" si="62"/>
        <v>#REF!</v>
      </c>
      <c r="AI180" s="22" t="s">
        <v>152</v>
      </c>
      <c r="AJ180" s="18" t="e">
        <f t="shared" si="63"/>
        <v>#REF!</v>
      </c>
      <c r="AK180" s="20" t="s">
        <v>154</v>
      </c>
      <c r="AL180" s="18" t="e">
        <f t="shared" si="64"/>
        <v>#REF!</v>
      </c>
      <c r="AM180" s="18" t="e">
        <f t="shared" si="65"/>
        <v>#REF!</v>
      </c>
      <c r="AN180" s="18" t="e">
        <f t="shared" si="66"/>
        <v>#REF!</v>
      </c>
    </row>
    <row r="181" spans="12:40" x14ac:dyDescent="0.25">
      <c r="L181" s="19" t="e">
        <f>'UTT7 - DEPARTAMENTO'!#REF!</f>
        <v>#REF!</v>
      </c>
      <c r="M181" s="19" t="e">
        <f>'UTT7 - DEPARTAMENTO'!#REF!</f>
        <v>#REF!</v>
      </c>
      <c r="N181" s="22" t="s">
        <v>152</v>
      </c>
      <c r="O181" s="21" t="s">
        <v>153</v>
      </c>
      <c r="P181" s="20" t="s">
        <v>154</v>
      </c>
      <c r="Q181" s="18" t="e">
        <f t="shared" si="45"/>
        <v>#REF!</v>
      </c>
      <c r="R181" s="18" t="e">
        <f t="shared" si="46"/>
        <v>#REF!</v>
      </c>
      <c r="S181" s="18" t="e">
        <f t="shared" si="47"/>
        <v>#REF!</v>
      </c>
      <c r="T181" s="18" t="e">
        <f t="shared" si="48"/>
        <v>#REF!</v>
      </c>
      <c r="U181" s="18" t="e">
        <f t="shared" si="49"/>
        <v>#REF!</v>
      </c>
      <c r="V181" s="18" t="e">
        <f t="shared" si="50"/>
        <v>#REF!</v>
      </c>
      <c r="W181" s="18" t="e">
        <f t="shared" si="51"/>
        <v>#REF!</v>
      </c>
      <c r="X181" s="18" t="e">
        <f t="shared" si="52"/>
        <v>#REF!</v>
      </c>
      <c r="Y181" s="18" t="e">
        <f t="shared" si="53"/>
        <v>#REF!</v>
      </c>
      <c r="Z181" s="18" t="e">
        <f t="shared" si="54"/>
        <v>#REF!</v>
      </c>
      <c r="AA181" s="18" t="e">
        <f t="shared" si="55"/>
        <v>#REF!</v>
      </c>
      <c r="AB181" s="18" t="e">
        <f t="shared" si="56"/>
        <v>#REF!</v>
      </c>
      <c r="AC181" s="18" t="e">
        <f t="shared" si="57"/>
        <v>#REF!</v>
      </c>
      <c r="AD181" s="18" t="e">
        <f t="shared" si="58"/>
        <v>#REF!</v>
      </c>
      <c r="AE181" s="18" t="e">
        <f t="shared" si="59"/>
        <v>#REF!</v>
      </c>
      <c r="AF181" s="18" t="e">
        <f t="shared" si="60"/>
        <v>#REF!</v>
      </c>
      <c r="AG181" s="18" t="e">
        <f t="shared" si="61"/>
        <v>#REF!</v>
      </c>
      <c r="AH181" s="18" t="e">
        <f t="shared" si="62"/>
        <v>#REF!</v>
      </c>
      <c r="AI181" s="22" t="s">
        <v>152</v>
      </c>
      <c r="AJ181" s="18" t="e">
        <f t="shared" si="63"/>
        <v>#REF!</v>
      </c>
      <c r="AK181" s="20" t="s">
        <v>154</v>
      </c>
      <c r="AL181" s="18" t="e">
        <f t="shared" si="64"/>
        <v>#REF!</v>
      </c>
      <c r="AM181" s="18" t="e">
        <f t="shared" si="65"/>
        <v>#REF!</v>
      </c>
      <c r="AN181" s="18" t="e">
        <f t="shared" si="66"/>
        <v>#REF!</v>
      </c>
    </row>
    <row r="182" spans="12:40" x14ac:dyDescent="0.25">
      <c r="L182" s="19" t="e">
        <f>'UTT7 - DEPARTAMENTO'!#REF!</f>
        <v>#REF!</v>
      </c>
      <c r="M182" s="19" t="e">
        <f>'UTT7 - DEPARTAMENTO'!#REF!</f>
        <v>#REF!</v>
      </c>
      <c r="N182" s="22" t="s">
        <v>152</v>
      </c>
      <c r="O182" s="21" t="s">
        <v>153</v>
      </c>
      <c r="P182" s="20" t="s">
        <v>154</v>
      </c>
      <c r="Q182" s="18" t="e">
        <f t="shared" si="45"/>
        <v>#REF!</v>
      </c>
      <c r="R182" s="18" t="e">
        <f t="shared" si="46"/>
        <v>#REF!</v>
      </c>
      <c r="S182" s="18" t="e">
        <f t="shared" si="47"/>
        <v>#REF!</v>
      </c>
      <c r="T182" s="18" t="e">
        <f t="shared" si="48"/>
        <v>#REF!</v>
      </c>
      <c r="U182" s="18" t="e">
        <f t="shared" si="49"/>
        <v>#REF!</v>
      </c>
      <c r="V182" s="18" t="e">
        <f t="shared" si="50"/>
        <v>#REF!</v>
      </c>
      <c r="W182" s="18" t="e">
        <f t="shared" si="51"/>
        <v>#REF!</v>
      </c>
      <c r="X182" s="18" t="e">
        <f t="shared" si="52"/>
        <v>#REF!</v>
      </c>
      <c r="Y182" s="18" t="e">
        <f t="shared" si="53"/>
        <v>#REF!</v>
      </c>
      <c r="Z182" s="18" t="e">
        <f t="shared" si="54"/>
        <v>#REF!</v>
      </c>
      <c r="AA182" s="18" t="e">
        <f t="shared" si="55"/>
        <v>#REF!</v>
      </c>
      <c r="AB182" s="18" t="e">
        <f t="shared" si="56"/>
        <v>#REF!</v>
      </c>
      <c r="AC182" s="18" t="e">
        <f t="shared" si="57"/>
        <v>#REF!</v>
      </c>
      <c r="AD182" s="18" t="e">
        <f t="shared" si="58"/>
        <v>#REF!</v>
      </c>
      <c r="AE182" s="18" t="e">
        <f t="shared" si="59"/>
        <v>#REF!</v>
      </c>
      <c r="AF182" s="18" t="e">
        <f t="shared" si="60"/>
        <v>#REF!</v>
      </c>
      <c r="AG182" s="18" t="e">
        <f t="shared" si="61"/>
        <v>#REF!</v>
      </c>
      <c r="AH182" s="18" t="e">
        <f t="shared" si="62"/>
        <v>#REF!</v>
      </c>
      <c r="AI182" s="22" t="s">
        <v>152</v>
      </c>
      <c r="AJ182" s="18" t="e">
        <f t="shared" si="63"/>
        <v>#REF!</v>
      </c>
      <c r="AK182" s="20" t="s">
        <v>154</v>
      </c>
      <c r="AL182" s="18" t="e">
        <f t="shared" si="64"/>
        <v>#REF!</v>
      </c>
      <c r="AM182" s="18" t="e">
        <f t="shared" si="65"/>
        <v>#REF!</v>
      </c>
      <c r="AN182" s="18" t="e">
        <f t="shared" si="66"/>
        <v>#REF!</v>
      </c>
    </row>
    <row r="183" spans="12:40" x14ac:dyDescent="0.25">
      <c r="L183" s="19" t="e">
        <f>'UTT7 - DEPARTAMENTO'!#REF!</f>
        <v>#REF!</v>
      </c>
      <c r="M183" s="19" t="e">
        <f>'UTT7 - DEPARTAMENTO'!#REF!</f>
        <v>#REF!</v>
      </c>
      <c r="N183" s="22" t="s">
        <v>152</v>
      </c>
      <c r="O183" s="21" t="s">
        <v>153</v>
      </c>
      <c r="P183" s="20" t="s">
        <v>154</v>
      </c>
      <c r="Q183" s="18" t="e">
        <f t="shared" si="45"/>
        <v>#REF!</v>
      </c>
      <c r="R183" s="18" t="e">
        <f t="shared" si="46"/>
        <v>#REF!</v>
      </c>
      <c r="S183" s="18" t="e">
        <f t="shared" si="47"/>
        <v>#REF!</v>
      </c>
      <c r="T183" s="18" t="e">
        <f t="shared" si="48"/>
        <v>#REF!</v>
      </c>
      <c r="U183" s="18" t="e">
        <f t="shared" si="49"/>
        <v>#REF!</v>
      </c>
      <c r="V183" s="18" t="e">
        <f t="shared" si="50"/>
        <v>#REF!</v>
      </c>
      <c r="W183" s="18" t="e">
        <f t="shared" si="51"/>
        <v>#REF!</v>
      </c>
      <c r="X183" s="18" t="e">
        <f t="shared" si="52"/>
        <v>#REF!</v>
      </c>
      <c r="Y183" s="18" t="e">
        <f t="shared" si="53"/>
        <v>#REF!</v>
      </c>
      <c r="Z183" s="18" t="e">
        <f t="shared" si="54"/>
        <v>#REF!</v>
      </c>
      <c r="AA183" s="18" t="e">
        <f t="shared" si="55"/>
        <v>#REF!</v>
      </c>
      <c r="AB183" s="18" t="e">
        <f t="shared" si="56"/>
        <v>#REF!</v>
      </c>
      <c r="AC183" s="18" t="e">
        <f t="shared" si="57"/>
        <v>#REF!</v>
      </c>
      <c r="AD183" s="18" t="e">
        <f t="shared" si="58"/>
        <v>#REF!</v>
      </c>
      <c r="AE183" s="18" t="e">
        <f t="shared" si="59"/>
        <v>#REF!</v>
      </c>
      <c r="AF183" s="18" t="e">
        <f t="shared" si="60"/>
        <v>#REF!</v>
      </c>
      <c r="AG183" s="18" t="e">
        <f t="shared" si="61"/>
        <v>#REF!</v>
      </c>
      <c r="AH183" s="18" t="e">
        <f t="shared" si="62"/>
        <v>#REF!</v>
      </c>
      <c r="AI183" s="22" t="s">
        <v>152</v>
      </c>
      <c r="AJ183" s="18" t="e">
        <f t="shared" si="63"/>
        <v>#REF!</v>
      </c>
      <c r="AK183" s="20" t="s">
        <v>154</v>
      </c>
      <c r="AL183" s="18" t="e">
        <f t="shared" si="64"/>
        <v>#REF!</v>
      </c>
      <c r="AM183" s="18" t="e">
        <f t="shared" si="65"/>
        <v>#REF!</v>
      </c>
      <c r="AN183" s="18" t="e">
        <f t="shared" si="66"/>
        <v>#REF!</v>
      </c>
    </row>
    <row r="184" spans="12:40" x14ac:dyDescent="0.25">
      <c r="L184" s="19" t="e">
        <f>'UTT7 - DEPARTAMENTO'!#REF!</f>
        <v>#REF!</v>
      </c>
      <c r="M184" s="19" t="e">
        <f>'UTT7 - DEPARTAMENTO'!#REF!</f>
        <v>#REF!</v>
      </c>
      <c r="N184" s="22" t="s">
        <v>152</v>
      </c>
      <c r="O184" s="21" t="s">
        <v>153</v>
      </c>
      <c r="P184" s="20" t="s">
        <v>154</v>
      </c>
      <c r="Q184" s="18" t="e">
        <f t="shared" si="45"/>
        <v>#REF!</v>
      </c>
      <c r="R184" s="18" t="e">
        <f t="shared" si="46"/>
        <v>#REF!</v>
      </c>
      <c r="S184" s="18" t="e">
        <f t="shared" si="47"/>
        <v>#REF!</v>
      </c>
      <c r="T184" s="18" t="e">
        <f t="shared" si="48"/>
        <v>#REF!</v>
      </c>
      <c r="U184" s="18" t="e">
        <f t="shared" si="49"/>
        <v>#REF!</v>
      </c>
      <c r="V184" s="18" t="e">
        <f t="shared" si="50"/>
        <v>#REF!</v>
      </c>
      <c r="W184" s="18" t="e">
        <f t="shared" si="51"/>
        <v>#REF!</v>
      </c>
      <c r="X184" s="18" t="e">
        <f t="shared" si="52"/>
        <v>#REF!</v>
      </c>
      <c r="Y184" s="18" t="e">
        <f t="shared" si="53"/>
        <v>#REF!</v>
      </c>
      <c r="Z184" s="18" t="e">
        <f t="shared" si="54"/>
        <v>#REF!</v>
      </c>
      <c r="AA184" s="18" t="e">
        <f t="shared" si="55"/>
        <v>#REF!</v>
      </c>
      <c r="AB184" s="18" t="e">
        <f t="shared" si="56"/>
        <v>#REF!</v>
      </c>
      <c r="AC184" s="18" t="e">
        <f t="shared" si="57"/>
        <v>#REF!</v>
      </c>
      <c r="AD184" s="18" t="e">
        <f t="shared" si="58"/>
        <v>#REF!</v>
      </c>
      <c r="AE184" s="18" t="e">
        <f t="shared" si="59"/>
        <v>#REF!</v>
      </c>
      <c r="AF184" s="18" t="e">
        <f t="shared" si="60"/>
        <v>#REF!</v>
      </c>
      <c r="AG184" s="18" t="e">
        <f t="shared" si="61"/>
        <v>#REF!</v>
      </c>
      <c r="AH184" s="18" t="e">
        <f t="shared" si="62"/>
        <v>#REF!</v>
      </c>
      <c r="AI184" s="22" t="s">
        <v>152</v>
      </c>
      <c r="AJ184" s="18" t="e">
        <f t="shared" si="63"/>
        <v>#REF!</v>
      </c>
      <c r="AK184" s="20" t="s">
        <v>154</v>
      </c>
      <c r="AL184" s="18" t="e">
        <f t="shared" si="64"/>
        <v>#REF!</v>
      </c>
      <c r="AM184" s="18" t="e">
        <f t="shared" si="65"/>
        <v>#REF!</v>
      </c>
      <c r="AN184" s="18" t="e">
        <f t="shared" si="66"/>
        <v>#REF!</v>
      </c>
    </row>
    <row r="185" spans="12:40" x14ac:dyDescent="0.25">
      <c r="L185" s="19" t="e">
        <f>'UTT7 - DEPARTAMENTO'!#REF!</f>
        <v>#REF!</v>
      </c>
      <c r="M185" s="19" t="e">
        <f>'UTT7 - DEPARTAMENTO'!#REF!</f>
        <v>#REF!</v>
      </c>
      <c r="N185" s="22" t="s">
        <v>152</v>
      </c>
      <c r="O185" s="21" t="s">
        <v>153</v>
      </c>
      <c r="P185" s="20" t="s">
        <v>154</v>
      </c>
      <c r="Q185" s="18" t="e">
        <f t="shared" si="45"/>
        <v>#REF!</v>
      </c>
      <c r="R185" s="18" t="e">
        <f t="shared" si="46"/>
        <v>#REF!</v>
      </c>
      <c r="S185" s="18" t="e">
        <f t="shared" si="47"/>
        <v>#REF!</v>
      </c>
      <c r="T185" s="18" t="e">
        <f t="shared" si="48"/>
        <v>#REF!</v>
      </c>
      <c r="U185" s="18" t="e">
        <f t="shared" si="49"/>
        <v>#REF!</v>
      </c>
      <c r="V185" s="18" t="e">
        <f t="shared" si="50"/>
        <v>#REF!</v>
      </c>
      <c r="W185" s="18" t="e">
        <f t="shared" si="51"/>
        <v>#REF!</v>
      </c>
      <c r="X185" s="18" t="e">
        <f t="shared" si="52"/>
        <v>#REF!</v>
      </c>
      <c r="Y185" s="18" t="e">
        <f t="shared" si="53"/>
        <v>#REF!</v>
      </c>
      <c r="Z185" s="18" t="e">
        <f t="shared" si="54"/>
        <v>#REF!</v>
      </c>
      <c r="AA185" s="18" t="e">
        <f t="shared" si="55"/>
        <v>#REF!</v>
      </c>
      <c r="AB185" s="18" t="e">
        <f t="shared" si="56"/>
        <v>#REF!</v>
      </c>
      <c r="AC185" s="18" t="e">
        <f t="shared" si="57"/>
        <v>#REF!</v>
      </c>
      <c r="AD185" s="18" t="e">
        <f t="shared" si="58"/>
        <v>#REF!</v>
      </c>
      <c r="AE185" s="18" t="e">
        <f t="shared" si="59"/>
        <v>#REF!</v>
      </c>
      <c r="AF185" s="18" t="e">
        <f t="shared" si="60"/>
        <v>#REF!</v>
      </c>
      <c r="AG185" s="18" t="e">
        <f t="shared" si="61"/>
        <v>#REF!</v>
      </c>
      <c r="AH185" s="18" t="e">
        <f t="shared" si="62"/>
        <v>#REF!</v>
      </c>
      <c r="AI185" s="22" t="s">
        <v>152</v>
      </c>
      <c r="AJ185" s="18" t="e">
        <f t="shared" si="63"/>
        <v>#REF!</v>
      </c>
      <c r="AK185" s="20" t="s">
        <v>154</v>
      </c>
      <c r="AL185" s="18" t="e">
        <f t="shared" si="64"/>
        <v>#REF!</v>
      </c>
      <c r="AM185" s="18" t="e">
        <f t="shared" si="65"/>
        <v>#REF!</v>
      </c>
      <c r="AN185" s="18" t="e">
        <f t="shared" si="66"/>
        <v>#REF!</v>
      </c>
    </row>
    <row r="186" spans="12:40" x14ac:dyDescent="0.25">
      <c r="L186" s="19" t="e">
        <f>'UTT7 - DEPARTAMENTO'!#REF!</f>
        <v>#REF!</v>
      </c>
      <c r="M186" s="19" t="e">
        <f>'UTT7 - DEPARTAMENTO'!#REF!</f>
        <v>#REF!</v>
      </c>
      <c r="N186" s="22" t="s">
        <v>152</v>
      </c>
      <c r="O186" s="21" t="s">
        <v>153</v>
      </c>
      <c r="P186" s="20" t="s">
        <v>154</v>
      </c>
      <c r="Q186" s="18" t="e">
        <f t="shared" si="45"/>
        <v>#REF!</v>
      </c>
      <c r="R186" s="18" t="e">
        <f t="shared" si="46"/>
        <v>#REF!</v>
      </c>
      <c r="S186" s="18" t="e">
        <f t="shared" si="47"/>
        <v>#REF!</v>
      </c>
      <c r="T186" s="18" t="e">
        <f t="shared" si="48"/>
        <v>#REF!</v>
      </c>
      <c r="U186" s="18" t="e">
        <f t="shared" si="49"/>
        <v>#REF!</v>
      </c>
      <c r="V186" s="18" t="e">
        <f t="shared" si="50"/>
        <v>#REF!</v>
      </c>
      <c r="W186" s="18" t="e">
        <f t="shared" si="51"/>
        <v>#REF!</v>
      </c>
      <c r="X186" s="18" t="e">
        <f t="shared" si="52"/>
        <v>#REF!</v>
      </c>
      <c r="Y186" s="18" t="e">
        <f t="shared" si="53"/>
        <v>#REF!</v>
      </c>
      <c r="Z186" s="18" t="e">
        <f t="shared" si="54"/>
        <v>#REF!</v>
      </c>
      <c r="AA186" s="18" t="e">
        <f t="shared" si="55"/>
        <v>#REF!</v>
      </c>
      <c r="AB186" s="18" t="e">
        <f t="shared" si="56"/>
        <v>#REF!</v>
      </c>
      <c r="AC186" s="18" t="e">
        <f t="shared" si="57"/>
        <v>#REF!</v>
      </c>
      <c r="AD186" s="18" t="e">
        <f t="shared" si="58"/>
        <v>#REF!</v>
      </c>
      <c r="AE186" s="18" t="e">
        <f t="shared" si="59"/>
        <v>#REF!</v>
      </c>
      <c r="AF186" s="18" t="e">
        <f t="shared" si="60"/>
        <v>#REF!</v>
      </c>
      <c r="AG186" s="18" t="e">
        <f t="shared" si="61"/>
        <v>#REF!</v>
      </c>
      <c r="AH186" s="18" t="e">
        <f t="shared" si="62"/>
        <v>#REF!</v>
      </c>
      <c r="AI186" s="22" t="s">
        <v>152</v>
      </c>
      <c r="AJ186" s="18" t="e">
        <f t="shared" si="63"/>
        <v>#REF!</v>
      </c>
      <c r="AK186" s="20" t="s">
        <v>154</v>
      </c>
      <c r="AL186" s="18" t="e">
        <f t="shared" si="64"/>
        <v>#REF!</v>
      </c>
      <c r="AM186" s="18" t="e">
        <f t="shared" si="65"/>
        <v>#REF!</v>
      </c>
      <c r="AN186" s="18" t="e">
        <f t="shared" si="66"/>
        <v>#REF!</v>
      </c>
    </row>
    <row r="187" spans="12:40" x14ac:dyDescent="0.25">
      <c r="L187" s="19" t="e">
        <f>'UTT7 - DEPARTAMENTO'!#REF!</f>
        <v>#REF!</v>
      </c>
      <c r="M187" s="19" t="e">
        <f>'UTT7 - DEPARTAMENTO'!#REF!</f>
        <v>#REF!</v>
      </c>
      <c r="N187" s="22" t="s">
        <v>152</v>
      </c>
      <c r="O187" s="21" t="s">
        <v>153</v>
      </c>
      <c r="P187" s="20" t="s">
        <v>154</v>
      </c>
      <c r="Q187" s="18" t="e">
        <f t="shared" si="45"/>
        <v>#REF!</v>
      </c>
      <c r="R187" s="18" t="e">
        <f t="shared" si="46"/>
        <v>#REF!</v>
      </c>
      <c r="S187" s="18" t="e">
        <f t="shared" si="47"/>
        <v>#REF!</v>
      </c>
      <c r="T187" s="18" t="e">
        <f t="shared" si="48"/>
        <v>#REF!</v>
      </c>
      <c r="U187" s="18" t="e">
        <f t="shared" si="49"/>
        <v>#REF!</v>
      </c>
      <c r="V187" s="18" t="e">
        <f t="shared" si="50"/>
        <v>#REF!</v>
      </c>
      <c r="W187" s="18" t="e">
        <f t="shared" si="51"/>
        <v>#REF!</v>
      </c>
      <c r="X187" s="18" t="e">
        <f t="shared" si="52"/>
        <v>#REF!</v>
      </c>
      <c r="Y187" s="18" t="e">
        <f t="shared" si="53"/>
        <v>#REF!</v>
      </c>
      <c r="Z187" s="18" t="e">
        <f t="shared" si="54"/>
        <v>#REF!</v>
      </c>
      <c r="AA187" s="18" t="e">
        <f t="shared" si="55"/>
        <v>#REF!</v>
      </c>
      <c r="AB187" s="18" t="e">
        <f t="shared" si="56"/>
        <v>#REF!</v>
      </c>
      <c r="AC187" s="18" t="e">
        <f t="shared" si="57"/>
        <v>#REF!</v>
      </c>
      <c r="AD187" s="18" t="e">
        <f t="shared" si="58"/>
        <v>#REF!</v>
      </c>
      <c r="AE187" s="18" t="e">
        <f t="shared" si="59"/>
        <v>#REF!</v>
      </c>
      <c r="AF187" s="18" t="e">
        <f t="shared" si="60"/>
        <v>#REF!</v>
      </c>
      <c r="AG187" s="18" t="e">
        <f t="shared" si="61"/>
        <v>#REF!</v>
      </c>
      <c r="AH187" s="18" t="e">
        <f t="shared" si="62"/>
        <v>#REF!</v>
      </c>
      <c r="AI187" s="22" t="s">
        <v>152</v>
      </c>
      <c r="AJ187" s="18" t="e">
        <f t="shared" si="63"/>
        <v>#REF!</v>
      </c>
      <c r="AK187" s="20" t="s">
        <v>154</v>
      </c>
      <c r="AL187" s="18" t="e">
        <f t="shared" si="64"/>
        <v>#REF!</v>
      </c>
      <c r="AM187" s="18" t="e">
        <f t="shared" si="65"/>
        <v>#REF!</v>
      </c>
      <c r="AN187" s="18" t="e">
        <f t="shared" si="66"/>
        <v>#REF!</v>
      </c>
    </row>
    <row r="188" spans="12:40" x14ac:dyDescent="0.25">
      <c r="L188" s="19" t="e">
        <f>'UTT7 - DEPARTAMENTO'!#REF!</f>
        <v>#REF!</v>
      </c>
      <c r="M188" s="19" t="e">
        <f>'UTT7 - DEPARTAMENTO'!#REF!</f>
        <v>#REF!</v>
      </c>
      <c r="N188" s="22" t="s">
        <v>152</v>
      </c>
      <c r="O188" s="21" t="s">
        <v>153</v>
      </c>
      <c r="P188" s="20" t="s">
        <v>154</v>
      </c>
      <c r="Q188" s="18" t="e">
        <f t="shared" si="45"/>
        <v>#REF!</v>
      </c>
      <c r="R188" s="18" t="e">
        <f t="shared" si="46"/>
        <v>#REF!</v>
      </c>
      <c r="S188" s="18" t="e">
        <f t="shared" si="47"/>
        <v>#REF!</v>
      </c>
      <c r="T188" s="18" t="e">
        <f t="shared" si="48"/>
        <v>#REF!</v>
      </c>
      <c r="U188" s="18" t="e">
        <f t="shared" si="49"/>
        <v>#REF!</v>
      </c>
      <c r="V188" s="18" t="e">
        <f t="shared" si="50"/>
        <v>#REF!</v>
      </c>
      <c r="W188" s="18" t="e">
        <f t="shared" si="51"/>
        <v>#REF!</v>
      </c>
      <c r="X188" s="18" t="e">
        <f t="shared" si="52"/>
        <v>#REF!</v>
      </c>
      <c r="Y188" s="18" t="e">
        <f t="shared" si="53"/>
        <v>#REF!</v>
      </c>
      <c r="Z188" s="18" t="e">
        <f t="shared" si="54"/>
        <v>#REF!</v>
      </c>
      <c r="AA188" s="18" t="e">
        <f t="shared" si="55"/>
        <v>#REF!</v>
      </c>
      <c r="AB188" s="18" t="e">
        <f t="shared" si="56"/>
        <v>#REF!</v>
      </c>
      <c r="AC188" s="18" t="e">
        <f t="shared" si="57"/>
        <v>#REF!</v>
      </c>
      <c r="AD188" s="18" t="e">
        <f t="shared" si="58"/>
        <v>#REF!</v>
      </c>
      <c r="AE188" s="18" t="e">
        <f t="shared" si="59"/>
        <v>#REF!</v>
      </c>
      <c r="AF188" s="18" t="e">
        <f t="shared" si="60"/>
        <v>#REF!</v>
      </c>
      <c r="AG188" s="18" t="e">
        <f t="shared" si="61"/>
        <v>#REF!</v>
      </c>
      <c r="AH188" s="18" t="e">
        <f t="shared" si="62"/>
        <v>#REF!</v>
      </c>
      <c r="AI188" s="22" t="s">
        <v>152</v>
      </c>
      <c r="AJ188" s="18" t="e">
        <f t="shared" si="63"/>
        <v>#REF!</v>
      </c>
      <c r="AK188" s="20" t="s">
        <v>154</v>
      </c>
      <c r="AL188" s="18" t="e">
        <f t="shared" si="64"/>
        <v>#REF!</v>
      </c>
      <c r="AM188" s="18" t="e">
        <f t="shared" si="65"/>
        <v>#REF!</v>
      </c>
      <c r="AN188" s="18" t="e">
        <f t="shared" si="66"/>
        <v>#REF!</v>
      </c>
    </row>
    <row r="189" spans="12:40" x14ac:dyDescent="0.25">
      <c r="L189" s="19" t="e">
        <f>'UTT7 - DEPARTAMENTO'!#REF!</f>
        <v>#REF!</v>
      </c>
      <c r="M189" s="19" t="e">
        <f>'UTT7 - DEPARTAMENTO'!#REF!</f>
        <v>#REF!</v>
      </c>
      <c r="N189" s="22" t="s">
        <v>152</v>
      </c>
      <c r="O189" s="21" t="s">
        <v>153</v>
      </c>
      <c r="P189" s="20" t="s">
        <v>154</v>
      </c>
      <c r="Q189" s="18" t="e">
        <f t="shared" si="45"/>
        <v>#REF!</v>
      </c>
      <c r="R189" s="18" t="e">
        <f t="shared" si="46"/>
        <v>#REF!</v>
      </c>
      <c r="S189" s="18" t="e">
        <f t="shared" si="47"/>
        <v>#REF!</v>
      </c>
      <c r="T189" s="18" t="e">
        <f t="shared" si="48"/>
        <v>#REF!</v>
      </c>
      <c r="U189" s="18" t="e">
        <f t="shared" si="49"/>
        <v>#REF!</v>
      </c>
      <c r="V189" s="18" t="e">
        <f t="shared" si="50"/>
        <v>#REF!</v>
      </c>
      <c r="W189" s="18" t="e">
        <f t="shared" si="51"/>
        <v>#REF!</v>
      </c>
      <c r="X189" s="18" t="e">
        <f t="shared" si="52"/>
        <v>#REF!</v>
      </c>
      <c r="Y189" s="18" t="e">
        <f t="shared" si="53"/>
        <v>#REF!</v>
      </c>
      <c r="Z189" s="18" t="e">
        <f t="shared" si="54"/>
        <v>#REF!</v>
      </c>
      <c r="AA189" s="18" t="e">
        <f t="shared" si="55"/>
        <v>#REF!</v>
      </c>
      <c r="AB189" s="18" t="e">
        <f t="shared" si="56"/>
        <v>#REF!</v>
      </c>
      <c r="AC189" s="18" t="e">
        <f t="shared" si="57"/>
        <v>#REF!</v>
      </c>
      <c r="AD189" s="18" t="e">
        <f t="shared" si="58"/>
        <v>#REF!</v>
      </c>
      <c r="AE189" s="18" t="e">
        <f t="shared" si="59"/>
        <v>#REF!</v>
      </c>
      <c r="AF189" s="18" t="e">
        <f t="shared" si="60"/>
        <v>#REF!</v>
      </c>
      <c r="AG189" s="18" t="e">
        <f t="shared" si="61"/>
        <v>#REF!</v>
      </c>
      <c r="AH189" s="18" t="e">
        <f t="shared" si="62"/>
        <v>#REF!</v>
      </c>
      <c r="AI189" s="22" t="s">
        <v>152</v>
      </c>
      <c r="AJ189" s="18" t="e">
        <f t="shared" si="63"/>
        <v>#REF!</v>
      </c>
      <c r="AK189" s="20" t="s">
        <v>154</v>
      </c>
      <c r="AL189" s="18" t="e">
        <f t="shared" si="64"/>
        <v>#REF!</v>
      </c>
      <c r="AM189" s="18" t="e">
        <f t="shared" si="65"/>
        <v>#REF!</v>
      </c>
      <c r="AN189" s="18" t="e">
        <f t="shared" si="66"/>
        <v>#REF!</v>
      </c>
    </row>
    <row r="190" spans="12:40" x14ac:dyDescent="0.25">
      <c r="L190" s="19" t="e">
        <f>'UTT7 - DEPARTAMENTO'!#REF!</f>
        <v>#REF!</v>
      </c>
      <c r="M190" s="19" t="e">
        <f>'UTT7 - DEPARTAMENTO'!#REF!</f>
        <v>#REF!</v>
      </c>
      <c r="N190" s="22" t="s">
        <v>152</v>
      </c>
      <c r="O190" s="21" t="s">
        <v>153</v>
      </c>
      <c r="P190" s="20" t="s">
        <v>154</v>
      </c>
      <c r="Q190" s="18" t="e">
        <f t="shared" si="45"/>
        <v>#REF!</v>
      </c>
      <c r="R190" s="18" t="e">
        <f t="shared" si="46"/>
        <v>#REF!</v>
      </c>
      <c r="S190" s="18" t="e">
        <f t="shared" si="47"/>
        <v>#REF!</v>
      </c>
      <c r="T190" s="18" t="e">
        <f t="shared" si="48"/>
        <v>#REF!</v>
      </c>
      <c r="U190" s="18" t="e">
        <f t="shared" si="49"/>
        <v>#REF!</v>
      </c>
      <c r="V190" s="18" t="e">
        <f t="shared" si="50"/>
        <v>#REF!</v>
      </c>
      <c r="W190" s="18" t="e">
        <f t="shared" si="51"/>
        <v>#REF!</v>
      </c>
      <c r="X190" s="18" t="e">
        <f t="shared" si="52"/>
        <v>#REF!</v>
      </c>
      <c r="Y190" s="18" t="e">
        <f t="shared" si="53"/>
        <v>#REF!</v>
      </c>
      <c r="Z190" s="18" t="e">
        <f t="shared" si="54"/>
        <v>#REF!</v>
      </c>
      <c r="AA190" s="18" t="e">
        <f t="shared" si="55"/>
        <v>#REF!</v>
      </c>
      <c r="AB190" s="18" t="e">
        <f t="shared" si="56"/>
        <v>#REF!</v>
      </c>
      <c r="AC190" s="18" t="e">
        <f t="shared" si="57"/>
        <v>#REF!</v>
      </c>
      <c r="AD190" s="18" t="e">
        <f t="shared" si="58"/>
        <v>#REF!</v>
      </c>
      <c r="AE190" s="18" t="e">
        <f t="shared" si="59"/>
        <v>#REF!</v>
      </c>
      <c r="AF190" s="18" t="e">
        <f t="shared" si="60"/>
        <v>#REF!</v>
      </c>
      <c r="AG190" s="18" t="e">
        <f t="shared" si="61"/>
        <v>#REF!</v>
      </c>
      <c r="AH190" s="18" t="e">
        <f t="shared" si="62"/>
        <v>#REF!</v>
      </c>
      <c r="AI190" s="22" t="s">
        <v>152</v>
      </c>
      <c r="AJ190" s="18" t="e">
        <f t="shared" si="63"/>
        <v>#REF!</v>
      </c>
      <c r="AK190" s="20" t="s">
        <v>154</v>
      </c>
      <c r="AL190" s="18" t="e">
        <f t="shared" si="64"/>
        <v>#REF!</v>
      </c>
      <c r="AM190" s="18" t="e">
        <f t="shared" si="65"/>
        <v>#REF!</v>
      </c>
      <c r="AN190" s="18" t="e">
        <f t="shared" si="66"/>
        <v>#REF!</v>
      </c>
    </row>
    <row r="191" spans="12:40" x14ac:dyDescent="0.25">
      <c r="L191" s="19" t="e">
        <f>'UTT7 - DEPARTAMENTO'!#REF!</f>
        <v>#REF!</v>
      </c>
      <c r="M191" s="19" t="e">
        <f>'UTT7 - DEPARTAMENTO'!#REF!</f>
        <v>#REF!</v>
      </c>
      <c r="N191" s="22" t="s">
        <v>152</v>
      </c>
      <c r="O191" s="21" t="s">
        <v>153</v>
      </c>
      <c r="P191" s="20" t="s">
        <v>154</v>
      </c>
      <c r="Q191" s="18" t="e">
        <f t="shared" si="45"/>
        <v>#REF!</v>
      </c>
      <c r="R191" s="18" t="e">
        <f t="shared" si="46"/>
        <v>#REF!</v>
      </c>
      <c r="S191" s="18" t="e">
        <f t="shared" si="47"/>
        <v>#REF!</v>
      </c>
      <c r="T191" s="18" t="e">
        <f t="shared" si="48"/>
        <v>#REF!</v>
      </c>
      <c r="U191" s="18" t="e">
        <f t="shared" si="49"/>
        <v>#REF!</v>
      </c>
      <c r="V191" s="18" t="e">
        <f t="shared" si="50"/>
        <v>#REF!</v>
      </c>
      <c r="W191" s="18" t="e">
        <f t="shared" si="51"/>
        <v>#REF!</v>
      </c>
      <c r="X191" s="18" t="e">
        <f t="shared" si="52"/>
        <v>#REF!</v>
      </c>
      <c r="Y191" s="18" t="e">
        <f t="shared" si="53"/>
        <v>#REF!</v>
      </c>
      <c r="Z191" s="18" t="e">
        <f t="shared" si="54"/>
        <v>#REF!</v>
      </c>
      <c r="AA191" s="18" t="e">
        <f t="shared" si="55"/>
        <v>#REF!</v>
      </c>
      <c r="AB191" s="18" t="e">
        <f t="shared" si="56"/>
        <v>#REF!</v>
      </c>
      <c r="AC191" s="18" t="e">
        <f t="shared" si="57"/>
        <v>#REF!</v>
      </c>
      <c r="AD191" s="18" t="e">
        <f t="shared" si="58"/>
        <v>#REF!</v>
      </c>
      <c r="AE191" s="18" t="e">
        <f t="shared" si="59"/>
        <v>#REF!</v>
      </c>
      <c r="AF191" s="18" t="e">
        <f t="shared" si="60"/>
        <v>#REF!</v>
      </c>
      <c r="AG191" s="18" t="e">
        <f t="shared" si="61"/>
        <v>#REF!</v>
      </c>
      <c r="AH191" s="18" t="e">
        <f t="shared" si="62"/>
        <v>#REF!</v>
      </c>
      <c r="AI191" s="22" t="s">
        <v>152</v>
      </c>
      <c r="AJ191" s="18" t="e">
        <f t="shared" si="63"/>
        <v>#REF!</v>
      </c>
      <c r="AK191" s="20" t="s">
        <v>154</v>
      </c>
      <c r="AL191" s="18" t="e">
        <f t="shared" si="64"/>
        <v>#REF!</v>
      </c>
      <c r="AM191" s="18" t="e">
        <f t="shared" si="65"/>
        <v>#REF!</v>
      </c>
      <c r="AN191" s="18" t="e">
        <f t="shared" si="66"/>
        <v>#REF!</v>
      </c>
    </row>
    <row r="192" spans="12:40" x14ac:dyDescent="0.25">
      <c r="L192" s="19" t="e">
        <f>'UTT7 - DEPARTAMENTO'!#REF!</f>
        <v>#REF!</v>
      </c>
      <c r="M192" s="19" t="e">
        <f>'UTT7 - DEPARTAMENTO'!#REF!</f>
        <v>#REF!</v>
      </c>
      <c r="N192" s="22" t="s">
        <v>152</v>
      </c>
      <c r="O192" s="21" t="s">
        <v>153</v>
      </c>
      <c r="P192" s="20" t="s">
        <v>154</v>
      </c>
      <c r="Q192" s="18" t="e">
        <f t="shared" si="45"/>
        <v>#REF!</v>
      </c>
      <c r="R192" s="18" t="e">
        <f t="shared" si="46"/>
        <v>#REF!</v>
      </c>
      <c r="S192" s="18" t="e">
        <f t="shared" si="47"/>
        <v>#REF!</v>
      </c>
      <c r="T192" s="18" t="e">
        <f t="shared" si="48"/>
        <v>#REF!</v>
      </c>
      <c r="U192" s="18" t="e">
        <f t="shared" si="49"/>
        <v>#REF!</v>
      </c>
      <c r="V192" s="18" t="e">
        <f t="shared" si="50"/>
        <v>#REF!</v>
      </c>
      <c r="W192" s="18" t="e">
        <f t="shared" si="51"/>
        <v>#REF!</v>
      </c>
      <c r="X192" s="18" t="e">
        <f t="shared" si="52"/>
        <v>#REF!</v>
      </c>
      <c r="Y192" s="18" t="e">
        <f t="shared" si="53"/>
        <v>#REF!</v>
      </c>
      <c r="Z192" s="18" t="e">
        <f t="shared" si="54"/>
        <v>#REF!</v>
      </c>
      <c r="AA192" s="18" t="e">
        <f t="shared" si="55"/>
        <v>#REF!</v>
      </c>
      <c r="AB192" s="18" t="e">
        <f t="shared" si="56"/>
        <v>#REF!</v>
      </c>
      <c r="AC192" s="18" t="e">
        <f t="shared" si="57"/>
        <v>#REF!</v>
      </c>
      <c r="AD192" s="18" t="e">
        <f t="shared" si="58"/>
        <v>#REF!</v>
      </c>
      <c r="AE192" s="18" t="e">
        <f t="shared" si="59"/>
        <v>#REF!</v>
      </c>
      <c r="AF192" s="18" t="e">
        <f t="shared" si="60"/>
        <v>#REF!</v>
      </c>
      <c r="AG192" s="18" t="e">
        <f t="shared" si="61"/>
        <v>#REF!</v>
      </c>
      <c r="AH192" s="18" t="e">
        <f t="shared" si="62"/>
        <v>#REF!</v>
      </c>
      <c r="AI192" s="22" t="s">
        <v>152</v>
      </c>
      <c r="AJ192" s="18" t="e">
        <f t="shared" si="63"/>
        <v>#REF!</v>
      </c>
      <c r="AK192" s="20" t="s">
        <v>154</v>
      </c>
      <c r="AL192" s="18" t="e">
        <f t="shared" si="64"/>
        <v>#REF!</v>
      </c>
      <c r="AM192" s="18" t="e">
        <f t="shared" si="65"/>
        <v>#REF!</v>
      </c>
      <c r="AN192" s="18" t="e">
        <f t="shared" si="66"/>
        <v>#REF!</v>
      </c>
    </row>
    <row r="193" spans="12:40" x14ac:dyDescent="0.25">
      <c r="L193" s="19" t="e">
        <f>'UTT7 - DEPARTAMENTO'!#REF!</f>
        <v>#REF!</v>
      </c>
      <c r="M193" s="19" t="e">
        <f>'UTT7 - DEPARTAMENTO'!#REF!</f>
        <v>#REF!</v>
      </c>
      <c r="N193" s="22" t="s">
        <v>152</v>
      </c>
      <c r="O193" s="21" t="s">
        <v>153</v>
      </c>
      <c r="P193" s="20" t="s">
        <v>154</v>
      </c>
      <c r="Q193" s="18" t="e">
        <f t="shared" si="45"/>
        <v>#REF!</v>
      </c>
      <c r="R193" s="18" t="e">
        <f t="shared" si="46"/>
        <v>#REF!</v>
      </c>
      <c r="S193" s="18" t="e">
        <f t="shared" si="47"/>
        <v>#REF!</v>
      </c>
      <c r="T193" s="18" t="e">
        <f t="shared" si="48"/>
        <v>#REF!</v>
      </c>
      <c r="U193" s="18" t="e">
        <f t="shared" si="49"/>
        <v>#REF!</v>
      </c>
      <c r="V193" s="18" t="e">
        <f t="shared" si="50"/>
        <v>#REF!</v>
      </c>
      <c r="W193" s="18" t="e">
        <f t="shared" si="51"/>
        <v>#REF!</v>
      </c>
      <c r="X193" s="18" t="e">
        <f t="shared" si="52"/>
        <v>#REF!</v>
      </c>
      <c r="Y193" s="18" t="e">
        <f t="shared" si="53"/>
        <v>#REF!</v>
      </c>
      <c r="Z193" s="18" t="e">
        <f t="shared" si="54"/>
        <v>#REF!</v>
      </c>
      <c r="AA193" s="18" t="e">
        <f t="shared" si="55"/>
        <v>#REF!</v>
      </c>
      <c r="AB193" s="18" t="e">
        <f t="shared" si="56"/>
        <v>#REF!</v>
      </c>
      <c r="AC193" s="18" t="e">
        <f t="shared" si="57"/>
        <v>#REF!</v>
      </c>
      <c r="AD193" s="18" t="e">
        <f t="shared" si="58"/>
        <v>#REF!</v>
      </c>
      <c r="AE193" s="18" t="e">
        <f t="shared" si="59"/>
        <v>#REF!</v>
      </c>
      <c r="AF193" s="18" t="e">
        <f t="shared" si="60"/>
        <v>#REF!</v>
      </c>
      <c r="AG193" s="18" t="e">
        <f t="shared" si="61"/>
        <v>#REF!</v>
      </c>
      <c r="AH193" s="18" t="e">
        <f t="shared" si="62"/>
        <v>#REF!</v>
      </c>
      <c r="AI193" s="22" t="s">
        <v>152</v>
      </c>
      <c r="AJ193" s="18" t="e">
        <f t="shared" si="63"/>
        <v>#REF!</v>
      </c>
      <c r="AK193" s="20" t="s">
        <v>154</v>
      </c>
      <c r="AL193" s="18" t="e">
        <f t="shared" si="64"/>
        <v>#REF!</v>
      </c>
      <c r="AM193" s="18" t="e">
        <f t="shared" si="65"/>
        <v>#REF!</v>
      </c>
      <c r="AN193" s="18" t="e">
        <f t="shared" si="66"/>
        <v>#REF!</v>
      </c>
    </row>
    <row r="194" spans="12:40" x14ac:dyDescent="0.25">
      <c r="L194" s="19" t="e">
        <f>'UTT7 - DEPARTAMENTO'!#REF!</f>
        <v>#REF!</v>
      </c>
      <c r="M194" s="19" t="e">
        <f>'UTT7 - DEPARTAMENTO'!#REF!</f>
        <v>#REF!</v>
      </c>
      <c r="N194" s="22" t="s">
        <v>152</v>
      </c>
      <c r="O194" s="21" t="s">
        <v>153</v>
      </c>
      <c r="P194" s="20" t="s">
        <v>154</v>
      </c>
      <c r="Q194" s="18" t="e">
        <f t="shared" si="45"/>
        <v>#REF!</v>
      </c>
      <c r="R194" s="18" t="e">
        <f t="shared" si="46"/>
        <v>#REF!</v>
      </c>
      <c r="S194" s="18" t="e">
        <f t="shared" si="47"/>
        <v>#REF!</v>
      </c>
      <c r="T194" s="18" t="e">
        <f t="shared" si="48"/>
        <v>#REF!</v>
      </c>
      <c r="U194" s="18" t="e">
        <f t="shared" si="49"/>
        <v>#REF!</v>
      </c>
      <c r="V194" s="18" t="e">
        <f t="shared" si="50"/>
        <v>#REF!</v>
      </c>
      <c r="W194" s="18" t="e">
        <f t="shared" si="51"/>
        <v>#REF!</v>
      </c>
      <c r="X194" s="18" t="e">
        <f t="shared" si="52"/>
        <v>#REF!</v>
      </c>
      <c r="Y194" s="18" t="e">
        <f t="shared" si="53"/>
        <v>#REF!</v>
      </c>
      <c r="Z194" s="18" t="e">
        <f t="shared" si="54"/>
        <v>#REF!</v>
      </c>
      <c r="AA194" s="18" t="e">
        <f t="shared" si="55"/>
        <v>#REF!</v>
      </c>
      <c r="AB194" s="18" t="e">
        <f t="shared" si="56"/>
        <v>#REF!</v>
      </c>
      <c r="AC194" s="18" t="e">
        <f t="shared" si="57"/>
        <v>#REF!</v>
      </c>
      <c r="AD194" s="18" t="e">
        <f t="shared" si="58"/>
        <v>#REF!</v>
      </c>
      <c r="AE194" s="18" t="e">
        <f t="shared" si="59"/>
        <v>#REF!</v>
      </c>
      <c r="AF194" s="18" t="e">
        <f t="shared" si="60"/>
        <v>#REF!</v>
      </c>
      <c r="AG194" s="18" t="e">
        <f t="shared" si="61"/>
        <v>#REF!</v>
      </c>
      <c r="AH194" s="18" t="e">
        <f t="shared" si="62"/>
        <v>#REF!</v>
      </c>
      <c r="AI194" s="22" t="s">
        <v>152</v>
      </c>
      <c r="AJ194" s="18" t="e">
        <f t="shared" si="63"/>
        <v>#REF!</v>
      </c>
      <c r="AK194" s="20" t="s">
        <v>154</v>
      </c>
      <c r="AL194" s="18" t="e">
        <f t="shared" si="64"/>
        <v>#REF!</v>
      </c>
      <c r="AM194" s="18" t="e">
        <f t="shared" si="65"/>
        <v>#REF!</v>
      </c>
      <c r="AN194" s="18" t="e">
        <f t="shared" si="66"/>
        <v>#REF!</v>
      </c>
    </row>
    <row r="195" spans="12:40" x14ac:dyDescent="0.25">
      <c r="L195" s="19" t="e">
        <f>'UTT7 - DEPARTAMENTO'!#REF!</f>
        <v>#REF!</v>
      </c>
      <c r="M195" s="19" t="e">
        <f>'UTT7 - DEPARTAMENTO'!#REF!</f>
        <v>#REF!</v>
      </c>
      <c r="N195" s="22" t="s">
        <v>152</v>
      </c>
      <c r="O195" s="21" t="s">
        <v>153</v>
      </c>
      <c r="P195" s="20" t="s">
        <v>154</v>
      </c>
      <c r="Q195" s="18" t="e">
        <f t="shared" si="45"/>
        <v>#REF!</v>
      </c>
      <c r="R195" s="18" t="e">
        <f t="shared" si="46"/>
        <v>#REF!</v>
      </c>
      <c r="S195" s="18" t="e">
        <f t="shared" si="47"/>
        <v>#REF!</v>
      </c>
      <c r="T195" s="18" t="e">
        <f t="shared" si="48"/>
        <v>#REF!</v>
      </c>
      <c r="U195" s="18" t="e">
        <f t="shared" si="49"/>
        <v>#REF!</v>
      </c>
      <c r="V195" s="18" t="e">
        <f t="shared" si="50"/>
        <v>#REF!</v>
      </c>
      <c r="W195" s="18" t="e">
        <f t="shared" si="51"/>
        <v>#REF!</v>
      </c>
      <c r="X195" s="18" t="e">
        <f t="shared" si="52"/>
        <v>#REF!</v>
      </c>
      <c r="Y195" s="18" t="e">
        <f t="shared" si="53"/>
        <v>#REF!</v>
      </c>
      <c r="Z195" s="18" t="e">
        <f t="shared" si="54"/>
        <v>#REF!</v>
      </c>
      <c r="AA195" s="18" t="e">
        <f t="shared" si="55"/>
        <v>#REF!</v>
      </c>
      <c r="AB195" s="18" t="e">
        <f t="shared" si="56"/>
        <v>#REF!</v>
      </c>
      <c r="AC195" s="18" t="e">
        <f t="shared" si="57"/>
        <v>#REF!</v>
      </c>
      <c r="AD195" s="18" t="e">
        <f t="shared" si="58"/>
        <v>#REF!</v>
      </c>
      <c r="AE195" s="18" t="e">
        <f t="shared" si="59"/>
        <v>#REF!</v>
      </c>
      <c r="AF195" s="18" t="e">
        <f t="shared" si="60"/>
        <v>#REF!</v>
      </c>
      <c r="AG195" s="18" t="e">
        <f t="shared" si="61"/>
        <v>#REF!</v>
      </c>
      <c r="AH195" s="18" t="e">
        <f t="shared" si="62"/>
        <v>#REF!</v>
      </c>
      <c r="AI195" s="22" t="s">
        <v>152</v>
      </c>
      <c r="AJ195" s="18" t="e">
        <f t="shared" si="63"/>
        <v>#REF!</v>
      </c>
      <c r="AK195" s="20" t="s">
        <v>154</v>
      </c>
      <c r="AL195" s="18" t="e">
        <f t="shared" si="64"/>
        <v>#REF!</v>
      </c>
      <c r="AM195" s="18" t="e">
        <f t="shared" si="65"/>
        <v>#REF!</v>
      </c>
      <c r="AN195" s="18" t="e">
        <f t="shared" si="66"/>
        <v>#REF!</v>
      </c>
    </row>
    <row r="196" spans="12:40" x14ac:dyDescent="0.25">
      <c r="L196" s="19" t="e">
        <f>'UTT7 - DEPARTAMENTO'!#REF!</f>
        <v>#REF!</v>
      </c>
      <c r="M196" s="19" t="e">
        <f>'UTT7 - DEPARTAMENTO'!#REF!</f>
        <v>#REF!</v>
      </c>
      <c r="N196" s="22" t="s">
        <v>152</v>
      </c>
      <c r="O196" s="21" t="s">
        <v>153</v>
      </c>
      <c r="P196" s="20" t="s">
        <v>154</v>
      </c>
      <c r="Q196" s="18" t="e">
        <f t="shared" ref="Q196:Q259" si="67">IF($M196=$Q$1,IF($L196=$Q$2,1,0),0)</f>
        <v>#REF!</v>
      </c>
      <c r="R196" s="18" t="e">
        <f t="shared" ref="R196:R259" si="68">IF($M196=$Q$1,IF($L196=$R$2,1,0),0)</f>
        <v>#REF!</v>
      </c>
      <c r="S196" s="18" t="e">
        <f t="shared" ref="S196:S259" si="69">IF($M196=$Q$1,IF($L196=1,1,0)+IF($L196=3,1,0),0)</f>
        <v>#REF!</v>
      </c>
      <c r="T196" s="18" t="e">
        <f t="shared" ref="T196:T259" si="70">IF($M196=$T$1,IF($L196=$T$2,1,0),0)</f>
        <v>#REF!</v>
      </c>
      <c r="U196" s="18" t="e">
        <f t="shared" ref="U196:U259" si="71">IF($M196=$T$1,IF($L196=$U$2,1,0),0)</f>
        <v>#REF!</v>
      </c>
      <c r="V196" s="18" t="e">
        <f t="shared" ref="V196:V259" si="72">IF($M196=$T$1,IF($L196=1,1,0)+IF($L196=3,1,0),0)</f>
        <v>#REF!</v>
      </c>
      <c r="W196" s="18" t="e">
        <f t="shared" ref="W196:W259" si="73">IF($M196=$W$1,IF($L196=$W$2,1,0),0)</f>
        <v>#REF!</v>
      </c>
      <c r="X196" s="18" t="e">
        <f t="shared" ref="X196:X259" si="74">IF($M196=$W$1,IF($L196=$X$2,1,0),0)</f>
        <v>#REF!</v>
      </c>
      <c r="Y196" s="18" t="e">
        <f t="shared" ref="Y196:Y259" si="75">IF($M196=$W$1,IF($L196=1,1,0)+IF($L196=3,1,0),0)</f>
        <v>#REF!</v>
      </c>
      <c r="Z196" s="18" t="e">
        <f t="shared" ref="Z196:Z259" si="76">IF($M196=$Z$1,IF($L196=$Z$2,1,0),0)</f>
        <v>#REF!</v>
      </c>
      <c r="AA196" s="18" t="e">
        <f t="shared" ref="AA196:AA259" si="77">IF($M196=$Z$1,IF($L196=$AA$2,1,0),0)</f>
        <v>#REF!</v>
      </c>
      <c r="AB196" s="18" t="e">
        <f t="shared" ref="AB196:AB259" si="78">IF($M196=$Z$1,IF($L196=1,1,0)+IF($L196=3,1,0),0)</f>
        <v>#REF!</v>
      </c>
      <c r="AC196" s="18" t="e">
        <f t="shared" ref="AC196:AC259" si="79">IF($M196=$AC$1,IF($L196=$AC$2,1,0),0)</f>
        <v>#REF!</v>
      </c>
      <c r="AD196" s="18" t="e">
        <f t="shared" ref="AD196:AD259" si="80">IF($M196=$AC$1,IF($L196=$AD$2,1,0),0)</f>
        <v>#REF!</v>
      </c>
      <c r="AE196" s="18" t="e">
        <f t="shared" ref="AE196:AE259" si="81">IF($M196=$AC$1,IF($L196=1,1,0)+IF($L196=3,1,0),0)</f>
        <v>#REF!</v>
      </c>
      <c r="AF196" s="18" t="e">
        <f t="shared" ref="AF196:AF259" si="82">IF($M196=$AF$1,IF($L196=$AF$2,1,0),0)</f>
        <v>#REF!</v>
      </c>
      <c r="AG196" s="18" t="e">
        <f t="shared" ref="AG196:AG259" si="83">IF($M196=$AF$1,IF($L196=$AG$2,1,0),0)</f>
        <v>#REF!</v>
      </c>
      <c r="AH196" s="18" t="e">
        <f t="shared" ref="AH196:AH259" si="84">IF($M196=$AF$1,IF($L196=1,1,0)+IF($L196=3,1,0),0)</f>
        <v>#REF!</v>
      </c>
      <c r="AI196" s="22" t="s">
        <v>152</v>
      </c>
      <c r="AJ196" s="18" t="e">
        <f t="shared" ref="AJ196:AJ259" si="85">IF($M196=$AI$1,IF($L196=$AJ$2,1,0),0)</f>
        <v>#REF!</v>
      </c>
      <c r="AK196" s="20" t="s">
        <v>154</v>
      </c>
      <c r="AL196" s="18" t="e">
        <f t="shared" ref="AL196:AL259" si="86">IF($M196=$AL$1,IF($L196=$AL$2,1,0),0)</f>
        <v>#REF!</v>
      </c>
      <c r="AM196" s="18" t="e">
        <f t="shared" ref="AM196:AM259" si="87">IF($M196=$AL$1,IF($L196=$AM$2,1,0),0)</f>
        <v>#REF!</v>
      </c>
      <c r="AN196" s="18" t="e">
        <f t="shared" ref="AN196:AN259" si="88">IF($M196=$AL$1,IF($L196=$AN$2,1,0),0)</f>
        <v>#REF!</v>
      </c>
    </row>
    <row r="197" spans="12:40" x14ac:dyDescent="0.25">
      <c r="L197" s="19" t="e">
        <f>'UTT7 - DEPARTAMENTO'!#REF!</f>
        <v>#REF!</v>
      </c>
      <c r="M197" s="19" t="e">
        <f>'UTT7 - DEPARTAMENTO'!#REF!</f>
        <v>#REF!</v>
      </c>
      <c r="N197" s="22" t="s">
        <v>152</v>
      </c>
      <c r="O197" s="21" t="s">
        <v>153</v>
      </c>
      <c r="P197" s="20" t="s">
        <v>154</v>
      </c>
      <c r="Q197" s="18" t="e">
        <f t="shared" si="67"/>
        <v>#REF!</v>
      </c>
      <c r="R197" s="18" t="e">
        <f t="shared" si="68"/>
        <v>#REF!</v>
      </c>
      <c r="S197" s="18" t="e">
        <f t="shared" si="69"/>
        <v>#REF!</v>
      </c>
      <c r="T197" s="18" t="e">
        <f t="shared" si="70"/>
        <v>#REF!</v>
      </c>
      <c r="U197" s="18" t="e">
        <f t="shared" si="71"/>
        <v>#REF!</v>
      </c>
      <c r="V197" s="18" t="e">
        <f t="shared" si="72"/>
        <v>#REF!</v>
      </c>
      <c r="W197" s="18" t="e">
        <f t="shared" si="73"/>
        <v>#REF!</v>
      </c>
      <c r="X197" s="18" t="e">
        <f t="shared" si="74"/>
        <v>#REF!</v>
      </c>
      <c r="Y197" s="18" t="e">
        <f t="shared" si="75"/>
        <v>#REF!</v>
      </c>
      <c r="Z197" s="18" t="e">
        <f t="shared" si="76"/>
        <v>#REF!</v>
      </c>
      <c r="AA197" s="18" t="e">
        <f t="shared" si="77"/>
        <v>#REF!</v>
      </c>
      <c r="AB197" s="18" t="e">
        <f t="shared" si="78"/>
        <v>#REF!</v>
      </c>
      <c r="AC197" s="18" t="e">
        <f t="shared" si="79"/>
        <v>#REF!</v>
      </c>
      <c r="AD197" s="18" t="e">
        <f t="shared" si="80"/>
        <v>#REF!</v>
      </c>
      <c r="AE197" s="18" t="e">
        <f t="shared" si="81"/>
        <v>#REF!</v>
      </c>
      <c r="AF197" s="18" t="e">
        <f t="shared" si="82"/>
        <v>#REF!</v>
      </c>
      <c r="AG197" s="18" t="e">
        <f t="shared" si="83"/>
        <v>#REF!</v>
      </c>
      <c r="AH197" s="18" t="e">
        <f t="shared" si="84"/>
        <v>#REF!</v>
      </c>
      <c r="AI197" s="22" t="s">
        <v>152</v>
      </c>
      <c r="AJ197" s="18" t="e">
        <f t="shared" si="85"/>
        <v>#REF!</v>
      </c>
      <c r="AK197" s="20" t="s">
        <v>154</v>
      </c>
      <c r="AL197" s="18" t="e">
        <f t="shared" si="86"/>
        <v>#REF!</v>
      </c>
      <c r="AM197" s="18" t="e">
        <f t="shared" si="87"/>
        <v>#REF!</v>
      </c>
      <c r="AN197" s="18" t="e">
        <f t="shared" si="88"/>
        <v>#REF!</v>
      </c>
    </row>
    <row r="198" spans="12:40" x14ac:dyDescent="0.25">
      <c r="L198" s="19" t="e">
        <f>'UTT7 - DEPARTAMENTO'!#REF!</f>
        <v>#REF!</v>
      </c>
      <c r="M198" s="19" t="e">
        <f>'UTT7 - DEPARTAMENTO'!#REF!</f>
        <v>#REF!</v>
      </c>
      <c r="N198" s="22" t="s">
        <v>152</v>
      </c>
      <c r="O198" s="21" t="s">
        <v>153</v>
      </c>
      <c r="P198" s="20" t="s">
        <v>154</v>
      </c>
      <c r="Q198" s="18" t="e">
        <f t="shared" si="67"/>
        <v>#REF!</v>
      </c>
      <c r="R198" s="18" t="e">
        <f t="shared" si="68"/>
        <v>#REF!</v>
      </c>
      <c r="S198" s="18" t="e">
        <f t="shared" si="69"/>
        <v>#REF!</v>
      </c>
      <c r="T198" s="18" t="e">
        <f t="shared" si="70"/>
        <v>#REF!</v>
      </c>
      <c r="U198" s="18" t="e">
        <f t="shared" si="71"/>
        <v>#REF!</v>
      </c>
      <c r="V198" s="18" t="e">
        <f t="shared" si="72"/>
        <v>#REF!</v>
      </c>
      <c r="W198" s="18" t="e">
        <f t="shared" si="73"/>
        <v>#REF!</v>
      </c>
      <c r="X198" s="18" t="e">
        <f t="shared" si="74"/>
        <v>#REF!</v>
      </c>
      <c r="Y198" s="18" t="e">
        <f t="shared" si="75"/>
        <v>#REF!</v>
      </c>
      <c r="Z198" s="18" t="e">
        <f t="shared" si="76"/>
        <v>#REF!</v>
      </c>
      <c r="AA198" s="18" t="e">
        <f t="shared" si="77"/>
        <v>#REF!</v>
      </c>
      <c r="AB198" s="18" t="e">
        <f t="shared" si="78"/>
        <v>#REF!</v>
      </c>
      <c r="AC198" s="18" t="e">
        <f t="shared" si="79"/>
        <v>#REF!</v>
      </c>
      <c r="AD198" s="18" t="e">
        <f t="shared" si="80"/>
        <v>#REF!</v>
      </c>
      <c r="AE198" s="18" t="e">
        <f t="shared" si="81"/>
        <v>#REF!</v>
      </c>
      <c r="AF198" s="18" t="e">
        <f t="shared" si="82"/>
        <v>#REF!</v>
      </c>
      <c r="AG198" s="18" t="e">
        <f t="shared" si="83"/>
        <v>#REF!</v>
      </c>
      <c r="AH198" s="18" t="e">
        <f t="shared" si="84"/>
        <v>#REF!</v>
      </c>
      <c r="AI198" s="22" t="s">
        <v>152</v>
      </c>
      <c r="AJ198" s="18" t="e">
        <f t="shared" si="85"/>
        <v>#REF!</v>
      </c>
      <c r="AK198" s="20" t="s">
        <v>154</v>
      </c>
      <c r="AL198" s="18" t="e">
        <f t="shared" si="86"/>
        <v>#REF!</v>
      </c>
      <c r="AM198" s="18" t="e">
        <f t="shared" si="87"/>
        <v>#REF!</v>
      </c>
      <c r="AN198" s="18" t="e">
        <f t="shared" si="88"/>
        <v>#REF!</v>
      </c>
    </row>
    <row r="199" spans="12:40" x14ac:dyDescent="0.25">
      <c r="L199" s="19" t="e">
        <f>'UTT7 - DEPARTAMENTO'!#REF!</f>
        <v>#REF!</v>
      </c>
      <c r="M199" s="19" t="e">
        <f>'UTT7 - DEPARTAMENTO'!#REF!</f>
        <v>#REF!</v>
      </c>
      <c r="N199" s="22" t="s">
        <v>152</v>
      </c>
      <c r="O199" s="21" t="s">
        <v>153</v>
      </c>
      <c r="P199" s="20" t="s">
        <v>154</v>
      </c>
      <c r="Q199" s="18" t="e">
        <f t="shared" si="67"/>
        <v>#REF!</v>
      </c>
      <c r="R199" s="18" t="e">
        <f t="shared" si="68"/>
        <v>#REF!</v>
      </c>
      <c r="S199" s="18" t="e">
        <f t="shared" si="69"/>
        <v>#REF!</v>
      </c>
      <c r="T199" s="18" t="e">
        <f t="shared" si="70"/>
        <v>#REF!</v>
      </c>
      <c r="U199" s="18" t="e">
        <f t="shared" si="71"/>
        <v>#REF!</v>
      </c>
      <c r="V199" s="18" t="e">
        <f t="shared" si="72"/>
        <v>#REF!</v>
      </c>
      <c r="W199" s="18" t="e">
        <f t="shared" si="73"/>
        <v>#REF!</v>
      </c>
      <c r="X199" s="18" t="e">
        <f t="shared" si="74"/>
        <v>#REF!</v>
      </c>
      <c r="Y199" s="18" t="e">
        <f t="shared" si="75"/>
        <v>#REF!</v>
      </c>
      <c r="Z199" s="18" t="e">
        <f t="shared" si="76"/>
        <v>#REF!</v>
      </c>
      <c r="AA199" s="18" t="e">
        <f t="shared" si="77"/>
        <v>#REF!</v>
      </c>
      <c r="AB199" s="18" t="e">
        <f t="shared" si="78"/>
        <v>#REF!</v>
      </c>
      <c r="AC199" s="18" t="e">
        <f t="shared" si="79"/>
        <v>#REF!</v>
      </c>
      <c r="AD199" s="18" t="e">
        <f t="shared" si="80"/>
        <v>#REF!</v>
      </c>
      <c r="AE199" s="18" t="e">
        <f t="shared" si="81"/>
        <v>#REF!</v>
      </c>
      <c r="AF199" s="18" t="e">
        <f t="shared" si="82"/>
        <v>#REF!</v>
      </c>
      <c r="AG199" s="18" t="e">
        <f t="shared" si="83"/>
        <v>#REF!</v>
      </c>
      <c r="AH199" s="18" t="e">
        <f t="shared" si="84"/>
        <v>#REF!</v>
      </c>
      <c r="AI199" s="22" t="s">
        <v>152</v>
      </c>
      <c r="AJ199" s="18" t="e">
        <f t="shared" si="85"/>
        <v>#REF!</v>
      </c>
      <c r="AK199" s="20" t="s">
        <v>154</v>
      </c>
      <c r="AL199" s="18" t="e">
        <f t="shared" si="86"/>
        <v>#REF!</v>
      </c>
      <c r="AM199" s="18" t="e">
        <f t="shared" si="87"/>
        <v>#REF!</v>
      </c>
      <c r="AN199" s="18" t="e">
        <f t="shared" si="88"/>
        <v>#REF!</v>
      </c>
    </row>
    <row r="200" spans="12:40" x14ac:dyDescent="0.25">
      <c r="L200" s="19" t="e">
        <f>'UTT7 - DEPARTAMENTO'!#REF!</f>
        <v>#REF!</v>
      </c>
      <c r="M200" s="19" t="e">
        <f>'UTT7 - DEPARTAMENTO'!#REF!</f>
        <v>#REF!</v>
      </c>
      <c r="N200" s="22" t="s">
        <v>152</v>
      </c>
      <c r="O200" s="21" t="s">
        <v>153</v>
      </c>
      <c r="P200" s="20" t="s">
        <v>154</v>
      </c>
      <c r="Q200" s="18" t="e">
        <f t="shared" si="67"/>
        <v>#REF!</v>
      </c>
      <c r="R200" s="18" t="e">
        <f t="shared" si="68"/>
        <v>#REF!</v>
      </c>
      <c r="S200" s="18" t="e">
        <f t="shared" si="69"/>
        <v>#REF!</v>
      </c>
      <c r="T200" s="18" t="e">
        <f t="shared" si="70"/>
        <v>#REF!</v>
      </c>
      <c r="U200" s="18" t="e">
        <f t="shared" si="71"/>
        <v>#REF!</v>
      </c>
      <c r="V200" s="18" t="e">
        <f t="shared" si="72"/>
        <v>#REF!</v>
      </c>
      <c r="W200" s="18" t="e">
        <f t="shared" si="73"/>
        <v>#REF!</v>
      </c>
      <c r="X200" s="18" t="e">
        <f t="shared" si="74"/>
        <v>#REF!</v>
      </c>
      <c r="Y200" s="18" t="e">
        <f t="shared" si="75"/>
        <v>#REF!</v>
      </c>
      <c r="Z200" s="18" t="e">
        <f t="shared" si="76"/>
        <v>#REF!</v>
      </c>
      <c r="AA200" s="18" t="e">
        <f t="shared" si="77"/>
        <v>#REF!</v>
      </c>
      <c r="AB200" s="18" t="e">
        <f t="shared" si="78"/>
        <v>#REF!</v>
      </c>
      <c r="AC200" s="18" t="e">
        <f t="shared" si="79"/>
        <v>#REF!</v>
      </c>
      <c r="AD200" s="18" t="e">
        <f t="shared" si="80"/>
        <v>#REF!</v>
      </c>
      <c r="AE200" s="18" t="e">
        <f t="shared" si="81"/>
        <v>#REF!</v>
      </c>
      <c r="AF200" s="18" t="e">
        <f t="shared" si="82"/>
        <v>#REF!</v>
      </c>
      <c r="AG200" s="18" t="e">
        <f t="shared" si="83"/>
        <v>#REF!</v>
      </c>
      <c r="AH200" s="18" t="e">
        <f t="shared" si="84"/>
        <v>#REF!</v>
      </c>
      <c r="AI200" s="22" t="s">
        <v>152</v>
      </c>
      <c r="AJ200" s="18" t="e">
        <f t="shared" si="85"/>
        <v>#REF!</v>
      </c>
      <c r="AK200" s="20" t="s">
        <v>154</v>
      </c>
      <c r="AL200" s="18" t="e">
        <f t="shared" si="86"/>
        <v>#REF!</v>
      </c>
      <c r="AM200" s="18" t="e">
        <f t="shared" si="87"/>
        <v>#REF!</v>
      </c>
      <c r="AN200" s="18" t="e">
        <f t="shared" si="88"/>
        <v>#REF!</v>
      </c>
    </row>
    <row r="201" spans="12:40" x14ac:dyDescent="0.25">
      <c r="L201" s="19" t="e">
        <f>'UTT7 - DEPARTAMENTO'!#REF!</f>
        <v>#REF!</v>
      </c>
      <c r="M201" s="19" t="e">
        <f>'UTT7 - DEPARTAMENTO'!#REF!</f>
        <v>#REF!</v>
      </c>
      <c r="N201" s="22" t="s">
        <v>152</v>
      </c>
      <c r="O201" s="21" t="s">
        <v>153</v>
      </c>
      <c r="P201" s="20" t="s">
        <v>154</v>
      </c>
      <c r="Q201" s="18" t="e">
        <f t="shared" si="67"/>
        <v>#REF!</v>
      </c>
      <c r="R201" s="18" t="e">
        <f t="shared" si="68"/>
        <v>#REF!</v>
      </c>
      <c r="S201" s="18" t="e">
        <f t="shared" si="69"/>
        <v>#REF!</v>
      </c>
      <c r="T201" s="18" t="e">
        <f t="shared" si="70"/>
        <v>#REF!</v>
      </c>
      <c r="U201" s="18" t="e">
        <f t="shared" si="71"/>
        <v>#REF!</v>
      </c>
      <c r="V201" s="18" t="e">
        <f t="shared" si="72"/>
        <v>#REF!</v>
      </c>
      <c r="W201" s="18" t="e">
        <f t="shared" si="73"/>
        <v>#REF!</v>
      </c>
      <c r="X201" s="18" t="e">
        <f t="shared" si="74"/>
        <v>#REF!</v>
      </c>
      <c r="Y201" s="18" t="e">
        <f t="shared" si="75"/>
        <v>#REF!</v>
      </c>
      <c r="Z201" s="18" t="e">
        <f t="shared" si="76"/>
        <v>#REF!</v>
      </c>
      <c r="AA201" s="18" t="e">
        <f t="shared" si="77"/>
        <v>#REF!</v>
      </c>
      <c r="AB201" s="18" t="e">
        <f t="shared" si="78"/>
        <v>#REF!</v>
      </c>
      <c r="AC201" s="18" t="e">
        <f t="shared" si="79"/>
        <v>#REF!</v>
      </c>
      <c r="AD201" s="18" t="e">
        <f t="shared" si="80"/>
        <v>#REF!</v>
      </c>
      <c r="AE201" s="18" t="e">
        <f t="shared" si="81"/>
        <v>#REF!</v>
      </c>
      <c r="AF201" s="18" t="e">
        <f t="shared" si="82"/>
        <v>#REF!</v>
      </c>
      <c r="AG201" s="18" t="e">
        <f t="shared" si="83"/>
        <v>#REF!</v>
      </c>
      <c r="AH201" s="18" t="e">
        <f t="shared" si="84"/>
        <v>#REF!</v>
      </c>
      <c r="AI201" s="22" t="s">
        <v>152</v>
      </c>
      <c r="AJ201" s="18" t="e">
        <f t="shared" si="85"/>
        <v>#REF!</v>
      </c>
      <c r="AK201" s="20" t="s">
        <v>154</v>
      </c>
      <c r="AL201" s="18" t="e">
        <f t="shared" si="86"/>
        <v>#REF!</v>
      </c>
      <c r="AM201" s="18" t="e">
        <f t="shared" si="87"/>
        <v>#REF!</v>
      </c>
      <c r="AN201" s="18" t="e">
        <f t="shared" si="88"/>
        <v>#REF!</v>
      </c>
    </row>
    <row r="202" spans="12:40" x14ac:dyDescent="0.25">
      <c r="L202" s="19" t="e">
        <f>'UTT7 - DEPARTAMENTO'!#REF!</f>
        <v>#REF!</v>
      </c>
      <c r="M202" s="19" t="e">
        <f>'UTT7 - DEPARTAMENTO'!#REF!</f>
        <v>#REF!</v>
      </c>
      <c r="N202" s="22" t="s">
        <v>152</v>
      </c>
      <c r="O202" s="21" t="s">
        <v>153</v>
      </c>
      <c r="P202" s="20" t="s">
        <v>154</v>
      </c>
      <c r="Q202" s="18" t="e">
        <f t="shared" si="67"/>
        <v>#REF!</v>
      </c>
      <c r="R202" s="18" t="e">
        <f t="shared" si="68"/>
        <v>#REF!</v>
      </c>
      <c r="S202" s="18" t="e">
        <f t="shared" si="69"/>
        <v>#REF!</v>
      </c>
      <c r="T202" s="18" t="e">
        <f t="shared" si="70"/>
        <v>#REF!</v>
      </c>
      <c r="U202" s="18" t="e">
        <f t="shared" si="71"/>
        <v>#REF!</v>
      </c>
      <c r="V202" s="18" t="e">
        <f t="shared" si="72"/>
        <v>#REF!</v>
      </c>
      <c r="W202" s="18" t="e">
        <f t="shared" si="73"/>
        <v>#REF!</v>
      </c>
      <c r="X202" s="18" t="e">
        <f t="shared" si="74"/>
        <v>#REF!</v>
      </c>
      <c r="Y202" s="18" t="e">
        <f t="shared" si="75"/>
        <v>#REF!</v>
      </c>
      <c r="Z202" s="18" t="e">
        <f t="shared" si="76"/>
        <v>#REF!</v>
      </c>
      <c r="AA202" s="18" t="e">
        <f t="shared" si="77"/>
        <v>#REF!</v>
      </c>
      <c r="AB202" s="18" t="e">
        <f t="shared" si="78"/>
        <v>#REF!</v>
      </c>
      <c r="AC202" s="18" t="e">
        <f t="shared" si="79"/>
        <v>#REF!</v>
      </c>
      <c r="AD202" s="18" t="e">
        <f t="shared" si="80"/>
        <v>#REF!</v>
      </c>
      <c r="AE202" s="18" t="e">
        <f t="shared" si="81"/>
        <v>#REF!</v>
      </c>
      <c r="AF202" s="18" t="e">
        <f t="shared" si="82"/>
        <v>#REF!</v>
      </c>
      <c r="AG202" s="18" t="e">
        <f t="shared" si="83"/>
        <v>#REF!</v>
      </c>
      <c r="AH202" s="18" t="e">
        <f t="shared" si="84"/>
        <v>#REF!</v>
      </c>
      <c r="AI202" s="22" t="s">
        <v>152</v>
      </c>
      <c r="AJ202" s="18" t="e">
        <f t="shared" si="85"/>
        <v>#REF!</v>
      </c>
      <c r="AK202" s="20" t="s">
        <v>154</v>
      </c>
      <c r="AL202" s="18" t="e">
        <f t="shared" si="86"/>
        <v>#REF!</v>
      </c>
      <c r="AM202" s="18" t="e">
        <f t="shared" si="87"/>
        <v>#REF!</v>
      </c>
      <c r="AN202" s="18" t="e">
        <f t="shared" si="88"/>
        <v>#REF!</v>
      </c>
    </row>
    <row r="203" spans="12:40" x14ac:dyDescent="0.25">
      <c r="L203" s="19" t="e">
        <f>'UTT7 - DEPARTAMENTO'!#REF!</f>
        <v>#REF!</v>
      </c>
      <c r="M203" s="19" t="e">
        <f>'UTT7 - DEPARTAMENTO'!#REF!</f>
        <v>#REF!</v>
      </c>
      <c r="N203" s="22" t="s">
        <v>152</v>
      </c>
      <c r="O203" s="21" t="s">
        <v>153</v>
      </c>
      <c r="P203" s="20" t="s">
        <v>154</v>
      </c>
      <c r="Q203" s="18" t="e">
        <f t="shared" si="67"/>
        <v>#REF!</v>
      </c>
      <c r="R203" s="18" t="e">
        <f t="shared" si="68"/>
        <v>#REF!</v>
      </c>
      <c r="S203" s="18" t="e">
        <f t="shared" si="69"/>
        <v>#REF!</v>
      </c>
      <c r="T203" s="18" t="e">
        <f t="shared" si="70"/>
        <v>#REF!</v>
      </c>
      <c r="U203" s="18" t="e">
        <f t="shared" si="71"/>
        <v>#REF!</v>
      </c>
      <c r="V203" s="18" t="e">
        <f t="shared" si="72"/>
        <v>#REF!</v>
      </c>
      <c r="W203" s="18" t="e">
        <f t="shared" si="73"/>
        <v>#REF!</v>
      </c>
      <c r="X203" s="18" t="e">
        <f t="shared" si="74"/>
        <v>#REF!</v>
      </c>
      <c r="Y203" s="18" t="e">
        <f t="shared" si="75"/>
        <v>#REF!</v>
      </c>
      <c r="Z203" s="18" t="e">
        <f t="shared" si="76"/>
        <v>#REF!</v>
      </c>
      <c r="AA203" s="18" t="e">
        <f t="shared" si="77"/>
        <v>#REF!</v>
      </c>
      <c r="AB203" s="18" t="e">
        <f t="shared" si="78"/>
        <v>#REF!</v>
      </c>
      <c r="AC203" s="18" t="e">
        <f t="shared" si="79"/>
        <v>#REF!</v>
      </c>
      <c r="AD203" s="18" t="e">
        <f t="shared" si="80"/>
        <v>#REF!</v>
      </c>
      <c r="AE203" s="18" t="e">
        <f t="shared" si="81"/>
        <v>#REF!</v>
      </c>
      <c r="AF203" s="18" t="e">
        <f t="shared" si="82"/>
        <v>#REF!</v>
      </c>
      <c r="AG203" s="18" t="e">
        <f t="shared" si="83"/>
        <v>#REF!</v>
      </c>
      <c r="AH203" s="18" t="e">
        <f t="shared" si="84"/>
        <v>#REF!</v>
      </c>
      <c r="AI203" s="22" t="s">
        <v>152</v>
      </c>
      <c r="AJ203" s="18" t="e">
        <f t="shared" si="85"/>
        <v>#REF!</v>
      </c>
      <c r="AK203" s="20" t="s">
        <v>154</v>
      </c>
      <c r="AL203" s="18" t="e">
        <f t="shared" si="86"/>
        <v>#REF!</v>
      </c>
      <c r="AM203" s="18" t="e">
        <f t="shared" si="87"/>
        <v>#REF!</v>
      </c>
      <c r="AN203" s="18" t="e">
        <f t="shared" si="88"/>
        <v>#REF!</v>
      </c>
    </row>
    <row r="204" spans="12:40" x14ac:dyDescent="0.25">
      <c r="L204" s="19" t="e">
        <f>'UTT7 - DEPARTAMENTO'!#REF!</f>
        <v>#REF!</v>
      </c>
      <c r="M204" s="19" t="e">
        <f>'UTT7 - DEPARTAMENTO'!#REF!</f>
        <v>#REF!</v>
      </c>
      <c r="N204" s="22" t="s">
        <v>152</v>
      </c>
      <c r="O204" s="21" t="s">
        <v>153</v>
      </c>
      <c r="P204" s="20" t="s">
        <v>154</v>
      </c>
      <c r="Q204" s="18" t="e">
        <f t="shared" si="67"/>
        <v>#REF!</v>
      </c>
      <c r="R204" s="18" t="e">
        <f t="shared" si="68"/>
        <v>#REF!</v>
      </c>
      <c r="S204" s="18" t="e">
        <f t="shared" si="69"/>
        <v>#REF!</v>
      </c>
      <c r="T204" s="18" t="e">
        <f t="shared" si="70"/>
        <v>#REF!</v>
      </c>
      <c r="U204" s="18" t="e">
        <f t="shared" si="71"/>
        <v>#REF!</v>
      </c>
      <c r="V204" s="18" t="e">
        <f t="shared" si="72"/>
        <v>#REF!</v>
      </c>
      <c r="W204" s="18" t="e">
        <f t="shared" si="73"/>
        <v>#REF!</v>
      </c>
      <c r="X204" s="18" t="e">
        <f t="shared" si="74"/>
        <v>#REF!</v>
      </c>
      <c r="Y204" s="18" t="e">
        <f t="shared" si="75"/>
        <v>#REF!</v>
      </c>
      <c r="Z204" s="18" t="e">
        <f t="shared" si="76"/>
        <v>#REF!</v>
      </c>
      <c r="AA204" s="18" t="e">
        <f t="shared" si="77"/>
        <v>#REF!</v>
      </c>
      <c r="AB204" s="18" t="e">
        <f t="shared" si="78"/>
        <v>#REF!</v>
      </c>
      <c r="AC204" s="18" t="e">
        <f t="shared" si="79"/>
        <v>#REF!</v>
      </c>
      <c r="AD204" s="18" t="e">
        <f t="shared" si="80"/>
        <v>#REF!</v>
      </c>
      <c r="AE204" s="18" t="e">
        <f t="shared" si="81"/>
        <v>#REF!</v>
      </c>
      <c r="AF204" s="18" t="e">
        <f t="shared" si="82"/>
        <v>#REF!</v>
      </c>
      <c r="AG204" s="18" t="e">
        <f t="shared" si="83"/>
        <v>#REF!</v>
      </c>
      <c r="AH204" s="18" t="e">
        <f t="shared" si="84"/>
        <v>#REF!</v>
      </c>
      <c r="AI204" s="22" t="s">
        <v>152</v>
      </c>
      <c r="AJ204" s="18" t="e">
        <f t="shared" si="85"/>
        <v>#REF!</v>
      </c>
      <c r="AK204" s="20" t="s">
        <v>154</v>
      </c>
      <c r="AL204" s="18" t="e">
        <f t="shared" si="86"/>
        <v>#REF!</v>
      </c>
      <c r="AM204" s="18" t="e">
        <f t="shared" si="87"/>
        <v>#REF!</v>
      </c>
      <c r="AN204" s="18" t="e">
        <f t="shared" si="88"/>
        <v>#REF!</v>
      </c>
    </row>
    <row r="205" spans="12:40" x14ac:dyDescent="0.25">
      <c r="L205" s="19" t="e">
        <f>'UTT7 - DEPARTAMENTO'!#REF!</f>
        <v>#REF!</v>
      </c>
      <c r="M205" s="19" t="e">
        <f>'UTT7 - DEPARTAMENTO'!#REF!</f>
        <v>#REF!</v>
      </c>
      <c r="N205" s="22" t="s">
        <v>152</v>
      </c>
      <c r="O205" s="21" t="s">
        <v>153</v>
      </c>
      <c r="P205" s="20" t="s">
        <v>154</v>
      </c>
      <c r="Q205" s="18" t="e">
        <f t="shared" si="67"/>
        <v>#REF!</v>
      </c>
      <c r="R205" s="18" t="e">
        <f t="shared" si="68"/>
        <v>#REF!</v>
      </c>
      <c r="S205" s="18" t="e">
        <f t="shared" si="69"/>
        <v>#REF!</v>
      </c>
      <c r="T205" s="18" t="e">
        <f t="shared" si="70"/>
        <v>#REF!</v>
      </c>
      <c r="U205" s="18" t="e">
        <f t="shared" si="71"/>
        <v>#REF!</v>
      </c>
      <c r="V205" s="18" t="e">
        <f t="shared" si="72"/>
        <v>#REF!</v>
      </c>
      <c r="W205" s="18" t="e">
        <f t="shared" si="73"/>
        <v>#REF!</v>
      </c>
      <c r="X205" s="18" t="e">
        <f t="shared" si="74"/>
        <v>#REF!</v>
      </c>
      <c r="Y205" s="18" t="e">
        <f t="shared" si="75"/>
        <v>#REF!</v>
      </c>
      <c r="Z205" s="18" t="e">
        <f t="shared" si="76"/>
        <v>#REF!</v>
      </c>
      <c r="AA205" s="18" t="e">
        <f t="shared" si="77"/>
        <v>#REF!</v>
      </c>
      <c r="AB205" s="18" t="e">
        <f t="shared" si="78"/>
        <v>#REF!</v>
      </c>
      <c r="AC205" s="18" t="e">
        <f t="shared" si="79"/>
        <v>#REF!</v>
      </c>
      <c r="AD205" s="18" t="e">
        <f t="shared" si="80"/>
        <v>#REF!</v>
      </c>
      <c r="AE205" s="18" t="e">
        <f t="shared" si="81"/>
        <v>#REF!</v>
      </c>
      <c r="AF205" s="18" t="e">
        <f t="shared" si="82"/>
        <v>#REF!</v>
      </c>
      <c r="AG205" s="18" t="e">
        <f t="shared" si="83"/>
        <v>#REF!</v>
      </c>
      <c r="AH205" s="18" t="e">
        <f t="shared" si="84"/>
        <v>#REF!</v>
      </c>
      <c r="AI205" s="22" t="s">
        <v>152</v>
      </c>
      <c r="AJ205" s="18" t="e">
        <f t="shared" si="85"/>
        <v>#REF!</v>
      </c>
      <c r="AK205" s="20" t="s">
        <v>154</v>
      </c>
      <c r="AL205" s="18" t="e">
        <f t="shared" si="86"/>
        <v>#REF!</v>
      </c>
      <c r="AM205" s="18" t="e">
        <f t="shared" si="87"/>
        <v>#REF!</v>
      </c>
      <c r="AN205" s="18" t="e">
        <f t="shared" si="88"/>
        <v>#REF!</v>
      </c>
    </row>
    <row r="206" spans="12:40" x14ac:dyDescent="0.25">
      <c r="L206" s="19" t="e">
        <f>'UTT7 - DEPARTAMENTO'!#REF!</f>
        <v>#REF!</v>
      </c>
      <c r="M206" s="19" t="e">
        <f>'UTT7 - DEPARTAMENTO'!#REF!</f>
        <v>#REF!</v>
      </c>
      <c r="N206" s="22" t="s">
        <v>152</v>
      </c>
      <c r="O206" s="21" t="s">
        <v>153</v>
      </c>
      <c r="P206" s="20" t="s">
        <v>154</v>
      </c>
      <c r="Q206" s="18" t="e">
        <f t="shared" si="67"/>
        <v>#REF!</v>
      </c>
      <c r="R206" s="18" t="e">
        <f t="shared" si="68"/>
        <v>#REF!</v>
      </c>
      <c r="S206" s="18" t="e">
        <f t="shared" si="69"/>
        <v>#REF!</v>
      </c>
      <c r="T206" s="18" t="e">
        <f t="shared" si="70"/>
        <v>#REF!</v>
      </c>
      <c r="U206" s="18" t="e">
        <f t="shared" si="71"/>
        <v>#REF!</v>
      </c>
      <c r="V206" s="18" t="e">
        <f t="shared" si="72"/>
        <v>#REF!</v>
      </c>
      <c r="W206" s="18" t="e">
        <f t="shared" si="73"/>
        <v>#REF!</v>
      </c>
      <c r="X206" s="18" t="e">
        <f t="shared" si="74"/>
        <v>#REF!</v>
      </c>
      <c r="Y206" s="18" t="e">
        <f t="shared" si="75"/>
        <v>#REF!</v>
      </c>
      <c r="Z206" s="18" t="e">
        <f t="shared" si="76"/>
        <v>#REF!</v>
      </c>
      <c r="AA206" s="18" t="e">
        <f t="shared" si="77"/>
        <v>#REF!</v>
      </c>
      <c r="AB206" s="18" t="e">
        <f t="shared" si="78"/>
        <v>#REF!</v>
      </c>
      <c r="AC206" s="18" t="e">
        <f t="shared" si="79"/>
        <v>#REF!</v>
      </c>
      <c r="AD206" s="18" t="e">
        <f t="shared" si="80"/>
        <v>#REF!</v>
      </c>
      <c r="AE206" s="18" t="e">
        <f t="shared" si="81"/>
        <v>#REF!</v>
      </c>
      <c r="AF206" s="18" t="e">
        <f t="shared" si="82"/>
        <v>#REF!</v>
      </c>
      <c r="AG206" s="18" t="e">
        <f t="shared" si="83"/>
        <v>#REF!</v>
      </c>
      <c r="AH206" s="18" t="e">
        <f t="shared" si="84"/>
        <v>#REF!</v>
      </c>
      <c r="AI206" s="22" t="s">
        <v>152</v>
      </c>
      <c r="AJ206" s="18" t="e">
        <f t="shared" si="85"/>
        <v>#REF!</v>
      </c>
      <c r="AK206" s="20" t="s">
        <v>154</v>
      </c>
      <c r="AL206" s="18" t="e">
        <f t="shared" si="86"/>
        <v>#REF!</v>
      </c>
      <c r="AM206" s="18" t="e">
        <f t="shared" si="87"/>
        <v>#REF!</v>
      </c>
      <c r="AN206" s="18" t="e">
        <f t="shared" si="88"/>
        <v>#REF!</v>
      </c>
    </row>
    <row r="207" spans="12:40" x14ac:dyDescent="0.25">
      <c r="L207" s="19" t="e">
        <f>'UTT7 - DEPARTAMENTO'!#REF!</f>
        <v>#REF!</v>
      </c>
      <c r="M207" s="19" t="e">
        <f>'UTT7 - DEPARTAMENTO'!#REF!</f>
        <v>#REF!</v>
      </c>
      <c r="N207" s="22" t="s">
        <v>152</v>
      </c>
      <c r="O207" s="21" t="s">
        <v>153</v>
      </c>
      <c r="P207" s="20" t="s">
        <v>154</v>
      </c>
      <c r="Q207" s="18" t="e">
        <f t="shared" si="67"/>
        <v>#REF!</v>
      </c>
      <c r="R207" s="18" t="e">
        <f t="shared" si="68"/>
        <v>#REF!</v>
      </c>
      <c r="S207" s="18" t="e">
        <f t="shared" si="69"/>
        <v>#REF!</v>
      </c>
      <c r="T207" s="18" t="e">
        <f t="shared" si="70"/>
        <v>#REF!</v>
      </c>
      <c r="U207" s="18" t="e">
        <f t="shared" si="71"/>
        <v>#REF!</v>
      </c>
      <c r="V207" s="18" t="e">
        <f t="shared" si="72"/>
        <v>#REF!</v>
      </c>
      <c r="W207" s="18" t="e">
        <f t="shared" si="73"/>
        <v>#REF!</v>
      </c>
      <c r="X207" s="18" t="e">
        <f t="shared" si="74"/>
        <v>#REF!</v>
      </c>
      <c r="Y207" s="18" t="e">
        <f t="shared" si="75"/>
        <v>#REF!</v>
      </c>
      <c r="Z207" s="18" t="e">
        <f t="shared" si="76"/>
        <v>#REF!</v>
      </c>
      <c r="AA207" s="18" t="e">
        <f t="shared" si="77"/>
        <v>#REF!</v>
      </c>
      <c r="AB207" s="18" t="e">
        <f t="shared" si="78"/>
        <v>#REF!</v>
      </c>
      <c r="AC207" s="18" t="e">
        <f t="shared" si="79"/>
        <v>#REF!</v>
      </c>
      <c r="AD207" s="18" t="e">
        <f t="shared" si="80"/>
        <v>#REF!</v>
      </c>
      <c r="AE207" s="18" t="e">
        <f t="shared" si="81"/>
        <v>#REF!</v>
      </c>
      <c r="AF207" s="18" t="e">
        <f t="shared" si="82"/>
        <v>#REF!</v>
      </c>
      <c r="AG207" s="18" t="e">
        <f t="shared" si="83"/>
        <v>#REF!</v>
      </c>
      <c r="AH207" s="18" t="e">
        <f t="shared" si="84"/>
        <v>#REF!</v>
      </c>
      <c r="AI207" s="22" t="s">
        <v>152</v>
      </c>
      <c r="AJ207" s="18" t="e">
        <f t="shared" si="85"/>
        <v>#REF!</v>
      </c>
      <c r="AK207" s="20" t="s">
        <v>154</v>
      </c>
      <c r="AL207" s="18" t="e">
        <f t="shared" si="86"/>
        <v>#REF!</v>
      </c>
      <c r="AM207" s="18" t="e">
        <f t="shared" si="87"/>
        <v>#REF!</v>
      </c>
      <c r="AN207" s="18" t="e">
        <f t="shared" si="88"/>
        <v>#REF!</v>
      </c>
    </row>
    <row r="208" spans="12:40" x14ac:dyDescent="0.25">
      <c r="L208" s="19" t="e">
        <f>'UTT7 - DEPARTAMENTO'!#REF!</f>
        <v>#REF!</v>
      </c>
      <c r="M208" s="19" t="e">
        <f>'UTT7 - DEPARTAMENTO'!#REF!</f>
        <v>#REF!</v>
      </c>
      <c r="N208" s="22" t="s">
        <v>152</v>
      </c>
      <c r="O208" s="21" t="s">
        <v>153</v>
      </c>
      <c r="P208" s="20" t="s">
        <v>154</v>
      </c>
      <c r="Q208" s="18" t="e">
        <f t="shared" si="67"/>
        <v>#REF!</v>
      </c>
      <c r="R208" s="18" t="e">
        <f t="shared" si="68"/>
        <v>#REF!</v>
      </c>
      <c r="S208" s="18" t="e">
        <f t="shared" si="69"/>
        <v>#REF!</v>
      </c>
      <c r="T208" s="18" t="e">
        <f t="shared" si="70"/>
        <v>#REF!</v>
      </c>
      <c r="U208" s="18" t="e">
        <f t="shared" si="71"/>
        <v>#REF!</v>
      </c>
      <c r="V208" s="18" t="e">
        <f t="shared" si="72"/>
        <v>#REF!</v>
      </c>
      <c r="W208" s="18" t="e">
        <f t="shared" si="73"/>
        <v>#REF!</v>
      </c>
      <c r="X208" s="18" t="e">
        <f t="shared" si="74"/>
        <v>#REF!</v>
      </c>
      <c r="Y208" s="18" t="e">
        <f t="shared" si="75"/>
        <v>#REF!</v>
      </c>
      <c r="Z208" s="18" t="e">
        <f t="shared" si="76"/>
        <v>#REF!</v>
      </c>
      <c r="AA208" s="18" t="e">
        <f t="shared" si="77"/>
        <v>#REF!</v>
      </c>
      <c r="AB208" s="18" t="e">
        <f t="shared" si="78"/>
        <v>#REF!</v>
      </c>
      <c r="AC208" s="18" t="e">
        <f t="shared" si="79"/>
        <v>#REF!</v>
      </c>
      <c r="AD208" s="18" t="e">
        <f t="shared" si="80"/>
        <v>#REF!</v>
      </c>
      <c r="AE208" s="18" t="e">
        <f t="shared" si="81"/>
        <v>#REF!</v>
      </c>
      <c r="AF208" s="18" t="e">
        <f t="shared" si="82"/>
        <v>#REF!</v>
      </c>
      <c r="AG208" s="18" t="e">
        <f t="shared" si="83"/>
        <v>#REF!</v>
      </c>
      <c r="AH208" s="18" t="e">
        <f t="shared" si="84"/>
        <v>#REF!</v>
      </c>
      <c r="AI208" s="22" t="s">
        <v>152</v>
      </c>
      <c r="AJ208" s="18" t="e">
        <f t="shared" si="85"/>
        <v>#REF!</v>
      </c>
      <c r="AK208" s="20" t="s">
        <v>154</v>
      </c>
      <c r="AL208" s="18" t="e">
        <f t="shared" si="86"/>
        <v>#REF!</v>
      </c>
      <c r="AM208" s="18" t="e">
        <f t="shared" si="87"/>
        <v>#REF!</v>
      </c>
      <c r="AN208" s="18" t="e">
        <f t="shared" si="88"/>
        <v>#REF!</v>
      </c>
    </row>
    <row r="209" spans="12:40" x14ac:dyDescent="0.25">
      <c r="L209" s="19" t="e">
        <f>'UTT7 - DEPARTAMENTO'!#REF!</f>
        <v>#REF!</v>
      </c>
      <c r="M209" s="19" t="e">
        <f>'UTT7 - DEPARTAMENTO'!#REF!</f>
        <v>#REF!</v>
      </c>
      <c r="N209" s="22" t="s">
        <v>152</v>
      </c>
      <c r="O209" s="21" t="s">
        <v>153</v>
      </c>
      <c r="P209" s="20" t="s">
        <v>154</v>
      </c>
      <c r="Q209" s="18" t="e">
        <f t="shared" si="67"/>
        <v>#REF!</v>
      </c>
      <c r="R209" s="18" t="e">
        <f t="shared" si="68"/>
        <v>#REF!</v>
      </c>
      <c r="S209" s="18" t="e">
        <f t="shared" si="69"/>
        <v>#REF!</v>
      </c>
      <c r="T209" s="18" t="e">
        <f t="shared" si="70"/>
        <v>#REF!</v>
      </c>
      <c r="U209" s="18" t="e">
        <f t="shared" si="71"/>
        <v>#REF!</v>
      </c>
      <c r="V209" s="18" t="e">
        <f t="shared" si="72"/>
        <v>#REF!</v>
      </c>
      <c r="W209" s="18" t="e">
        <f t="shared" si="73"/>
        <v>#REF!</v>
      </c>
      <c r="X209" s="18" t="e">
        <f t="shared" si="74"/>
        <v>#REF!</v>
      </c>
      <c r="Y209" s="18" t="e">
        <f t="shared" si="75"/>
        <v>#REF!</v>
      </c>
      <c r="Z209" s="18" t="e">
        <f t="shared" si="76"/>
        <v>#REF!</v>
      </c>
      <c r="AA209" s="18" t="e">
        <f t="shared" si="77"/>
        <v>#REF!</v>
      </c>
      <c r="AB209" s="18" t="e">
        <f t="shared" si="78"/>
        <v>#REF!</v>
      </c>
      <c r="AC209" s="18" t="e">
        <f t="shared" si="79"/>
        <v>#REF!</v>
      </c>
      <c r="AD209" s="18" t="e">
        <f t="shared" si="80"/>
        <v>#REF!</v>
      </c>
      <c r="AE209" s="18" t="e">
        <f t="shared" si="81"/>
        <v>#REF!</v>
      </c>
      <c r="AF209" s="18" t="e">
        <f t="shared" si="82"/>
        <v>#REF!</v>
      </c>
      <c r="AG209" s="18" t="e">
        <f t="shared" si="83"/>
        <v>#REF!</v>
      </c>
      <c r="AH209" s="18" t="e">
        <f t="shared" si="84"/>
        <v>#REF!</v>
      </c>
      <c r="AI209" s="22" t="s">
        <v>152</v>
      </c>
      <c r="AJ209" s="18" t="e">
        <f t="shared" si="85"/>
        <v>#REF!</v>
      </c>
      <c r="AK209" s="20" t="s">
        <v>154</v>
      </c>
      <c r="AL209" s="18" t="e">
        <f t="shared" si="86"/>
        <v>#REF!</v>
      </c>
      <c r="AM209" s="18" t="e">
        <f t="shared" si="87"/>
        <v>#REF!</v>
      </c>
      <c r="AN209" s="18" t="e">
        <f t="shared" si="88"/>
        <v>#REF!</v>
      </c>
    </row>
    <row r="210" spans="12:40" x14ac:dyDescent="0.25">
      <c r="L210" s="19" t="e">
        <f>'UTT7 - DEPARTAMENTO'!#REF!</f>
        <v>#REF!</v>
      </c>
      <c r="M210" s="19" t="e">
        <f>'UTT7 - DEPARTAMENTO'!#REF!</f>
        <v>#REF!</v>
      </c>
      <c r="N210" s="22" t="s">
        <v>152</v>
      </c>
      <c r="O210" s="21" t="s">
        <v>153</v>
      </c>
      <c r="P210" s="20" t="s">
        <v>154</v>
      </c>
      <c r="Q210" s="18" t="e">
        <f t="shared" si="67"/>
        <v>#REF!</v>
      </c>
      <c r="R210" s="18" t="e">
        <f t="shared" si="68"/>
        <v>#REF!</v>
      </c>
      <c r="S210" s="18" t="e">
        <f t="shared" si="69"/>
        <v>#REF!</v>
      </c>
      <c r="T210" s="18" t="e">
        <f t="shared" si="70"/>
        <v>#REF!</v>
      </c>
      <c r="U210" s="18" t="e">
        <f t="shared" si="71"/>
        <v>#REF!</v>
      </c>
      <c r="V210" s="18" t="e">
        <f t="shared" si="72"/>
        <v>#REF!</v>
      </c>
      <c r="W210" s="18" t="e">
        <f t="shared" si="73"/>
        <v>#REF!</v>
      </c>
      <c r="X210" s="18" t="e">
        <f t="shared" si="74"/>
        <v>#REF!</v>
      </c>
      <c r="Y210" s="18" t="e">
        <f t="shared" si="75"/>
        <v>#REF!</v>
      </c>
      <c r="Z210" s="18" t="e">
        <f t="shared" si="76"/>
        <v>#REF!</v>
      </c>
      <c r="AA210" s="18" t="e">
        <f t="shared" si="77"/>
        <v>#REF!</v>
      </c>
      <c r="AB210" s="18" t="e">
        <f t="shared" si="78"/>
        <v>#REF!</v>
      </c>
      <c r="AC210" s="18" t="e">
        <f t="shared" si="79"/>
        <v>#REF!</v>
      </c>
      <c r="AD210" s="18" t="e">
        <f t="shared" si="80"/>
        <v>#REF!</v>
      </c>
      <c r="AE210" s="18" t="e">
        <f t="shared" si="81"/>
        <v>#REF!</v>
      </c>
      <c r="AF210" s="18" t="e">
        <f t="shared" si="82"/>
        <v>#REF!</v>
      </c>
      <c r="AG210" s="18" t="e">
        <f t="shared" si="83"/>
        <v>#REF!</v>
      </c>
      <c r="AH210" s="18" t="e">
        <f t="shared" si="84"/>
        <v>#REF!</v>
      </c>
      <c r="AI210" s="22" t="s">
        <v>152</v>
      </c>
      <c r="AJ210" s="18" t="e">
        <f t="shared" si="85"/>
        <v>#REF!</v>
      </c>
      <c r="AK210" s="20" t="s">
        <v>154</v>
      </c>
      <c r="AL210" s="18" t="e">
        <f t="shared" si="86"/>
        <v>#REF!</v>
      </c>
      <c r="AM210" s="18" t="e">
        <f t="shared" si="87"/>
        <v>#REF!</v>
      </c>
      <c r="AN210" s="18" t="e">
        <f t="shared" si="88"/>
        <v>#REF!</v>
      </c>
    </row>
    <row r="211" spans="12:40" x14ac:dyDescent="0.25">
      <c r="L211" s="19" t="e">
        <f>'UTT7 - DEPARTAMENTO'!#REF!</f>
        <v>#REF!</v>
      </c>
      <c r="M211" s="19" t="e">
        <f>'UTT7 - DEPARTAMENTO'!#REF!</f>
        <v>#REF!</v>
      </c>
      <c r="N211" s="22" t="s">
        <v>152</v>
      </c>
      <c r="O211" s="21" t="s">
        <v>153</v>
      </c>
      <c r="P211" s="20" t="s">
        <v>154</v>
      </c>
      <c r="Q211" s="18" t="e">
        <f t="shared" si="67"/>
        <v>#REF!</v>
      </c>
      <c r="R211" s="18" t="e">
        <f t="shared" si="68"/>
        <v>#REF!</v>
      </c>
      <c r="S211" s="18" t="e">
        <f t="shared" si="69"/>
        <v>#REF!</v>
      </c>
      <c r="T211" s="18" t="e">
        <f t="shared" si="70"/>
        <v>#REF!</v>
      </c>
      <c r="U211" s="18" t="e">
        <f t="shared" si="71"/>
        <v>#REF!</v>
      </c>
      <c r="V211" s="18" t="e">
        <f t="shared" si="72"/>
        <v>#REF!</v>
      </c>
      <c r="W211" s="18" t="e">
        <f t="shared" si="73"/>
        <v>#REF!</v>
      </c>
      <c r="X211" s="18" t="e">
        <f t="shared" si="74"/>
        <v>#REF!</v>
      </c>
      <c r="Y211" s="18" t="e">
        <f t="shared" si="75"/>
        <v>#REF!</v>
      </c>
      <c r="Z211" s="18" t="e">
        <f t="shared" si="76"/>
        <v>#REF!</v>
      </c>
      <c r="AA211" s="18" t="e">
        <f t="shared" si="77"/>
        <v>#REF!</v>
      </c>
      <c r="AB211" s="18" t="e">
        <f t="shared" si="78"/>
        <v>#REF!</v>
      </c>
      <c r="AC211" s="18" t="e">
        <f t="shared" si="79"/>
        <v>#REF!</v>
      </c>
      <c r="AD211" s="18" t="e">
        <f t="shared" si="80"/>
        <v>#REF!</v>
      </c>
      <c r="AE211" s="18" t="e">
        <f t="shared" si="81"/>
        <v>#REF!</v>
      </c>
      <c r="AF211" s="18" t="e">
        <f t="shared" si="82"/>
        <v>#REF!</v>
      </c>
      <c r="AG211" s="18" t="e">
        <f t="shared" si="83"/>
        <v>#REF!</v>
      </c>
      <c r="AH211" s="18" t="e">
        <f t="shared" si="84"/>
        <v>#REF!</v>
      </c>
      <c r="AI211" s="22" t="s">
        <v>152</v>
      </c>
      <c r="AJ211" s="18" t="e">
        <f t="shared" si="85"/>
        <v>#REF!</v>
      </c>
      <c r="AK211" s="20" t="s">
        <v>154</v>
      </c>
      <c r="AL211" s="18" t="e">
        <f t="shared" si="86"/>
        <v>#REF!</v>
      </c>
      <c r="AM211" s="18" t="e">
        <f t="shared" si="87"/>
        <v>#REF!</v>
      </c>
      <c r="AN211" s="18" t="e">
        <f t="shared" si="88"/>
        <v>#REF!</v>
      </c>
    </row>
    <row r="212" spans="12:40" x14ac:dyDescent="0.25">
      <c r="L212" s="19" t="e">
        <f>'UTT7 - DEPARTAMENTO'!#REF!</f>
        <v>#REF!</v>
      </c>
      <c r="M212" s="19" t="e">
        <f>'UTT7 - DEPARTAMENTO'!#REF!</f>
        <v>#REF!</v>
      </c>
      <c r="N212" s="22" t="s">
        <v>152</v>
      </c>
      <c r="O212" s="21" t="s">
        <v>153</v>
      </c>
      <c r="P212" s="20" t="s">
        <v>154</v>
      </c>
      <c r="Q212" s="18" t="e">
        <f t="shared" si="67"/>
        <v>#REF!</v>
      </c>
      <c r="R212" s="18" t="e">
        <f t="shared" si="68"/>
        <v>#REF!</v>
      </c>
      <c r="S212" s="18" t="e">
        <f t="shared" si="69"/>
        <v>#REF!</v>
      </c>
      <c r="T212" s="18" t="e">
        <f t="shared" si="70"/>
        <v>#REF!</v>
      </c>
      <c r="U212" s="18" t="e">
        <f t="shared" si="71"/>
        <v>#REF!</v>
      </c>
      <c r="V212" s="18" t="e">
        <f t="shared" si="72"/>
        <v>#REF!</v>
      </c>
      <c r="W212" s="18" t="e">
        <f t="shared" si="73"/>
        <v>#REF!</v>
      </c>
      <c r="X212" s="18" t="e">
        <f t="shared" si="74"/>
        <v>#REF!</v>
      </c>
      <c r="Y212" s="18" t="e">
        <f t="shared" si="75"/>
        <v>#REF!</v>
      </c>
      <c r="Z212" s="18" t="e">
        <f t="shared" si="76"/>
        <v>#REF!</v>
      </c>
      <c r="AA212" s="18" t="e">
        <f t="shared" si="77"/>
        <v>#REF!</v>
      </c>
      <c r="AB212" s="18" t="e">
        <f t="shared" si="78"/>
        <v>#REF!</v>
      </c>
      <c r="AC212" s="18" t="e">
        <f t="shared" si="79"/>
        <v>#REF!</v>
      </c>
      <c r="AD212" s="18" t="e">
        <f t="shared" si="80"/>
        <v>#REF!</v>
      </c>
      <c r="AE212" s="18" t="e">
        <f t="shared" si="81"/>
        <v>#REF!</v>
      </c>
      <c r="AF212" s="18" t="e">
        <f t="shared" si="82"/>
        <v>#REF!</v>
      </c>
      <c r="AG212" s="18" t="e">
        <f t="shared" si="83"/>
        <v>#REF!</v>
      </c>
      <c r="AH212" s="18" t="e">
        <f t="shared" si="84"/>
        <v>#REF!</v>
      </c>
      <c r="AI212" s="22" t="s">
        <v>152</v>
      </c>
      <c r="AJ212" s="18" t="e">
        <f t="shared" si="85"/>
        <v>#REF!</v>
      </c>
      <c r="AK212" s="20" t="s">
        <v>154</v>
      </c>
      <c r="AL212" s="18" t="e">
        <f t="shared" si="86"/>
        <v>#REF!</v>
      </c>
      <c r="AM212" s="18" t="e">
        <f t="shared" si="87"/>
        <v>#REF!</v>
      </c>
      <c r="AN212" s="18" t="e">
        <f t="shared" si="88"/>
        <v>#REF!</v>
      </c>
    </row>
    <row r="213" spans="12:40" x14ac:dyDescent="0.25">
      <c r="L213" s="19" t="e">
        <f>'UTT7 - DEPARTAMENTO'!#REF!</f>
        <v>#REF!</v>
      </c>
      <c r="M213" s="19" t="e">
        <f>'UTT7 - DEPARTAMENTO'!#REF!</f>
        <v>#REF!</v>
      </c>
      <c r="N213" s="22" t="s">
        <v>152</v>
      </c>
      <c r="O213" s="21" t="s">
        <v>153</v>
      </c>
      <c r="P213" s="20" t="s">
        <v>154</v>
      </c>
      <c r="Q213" s="18" t="e">
        <f t="shared" si="67"/>
        <v>#REF!</v>
      </c>
      <c r="R213" s="18" t="e">
        <f t="shared" si="68"/>
        <v>#REF!</v>
      </c>
      <c r="S213" s="18" t="e">
        <f t="shared" si="69"/>
        <v>#REF!</v>
      </c>
      <c r="T213" s="18" t="e">
        <f t="shared" si="70"/>
        <v>#REF!</v>
      </c>
      <c r="U213" s="18" t="e">
        <f t="shared" si="71"/>
        <v>#REF!</v>
      </c>
      <c r="V213" s="18" t="e">
        <f t="shared" si="72"/>
        <v>#REF!</v>
      </c>
      <c r="W213" s="18" t="e">
        <f t="shared" si="73"/>
        <v>#REF!</v>
      </c>
      <c r="X213" s="18" t="e">
        <f t="shared" si="74"/>
        <v>#REF!</v>
      </c>
      <c r="Y213" s="18" t="e">
        <f t="shared" si="75"/>
        <v>#REF!</v>
      </c>
      <c r="Z213" s="18" t="e">
        <f t="shared" si="76"/>
        <v>#REF!</v>
      </c>
      <c r="AA213" s="18" t="e">
        <f t="shared" si="77"/>
        <v>#REF!</v>
      </c>
      <c r="AB213" s="18" t="e">
        <f t="shared" si="78"/>
        <v>#REF!</v>
      </c>
      <c r="AC213" s="18" t="e">
        <f t="shared" si="79"/>
        <v>#REF!</v>
      </c>
      <c r="AD213" s="18" t="e">
        <f t="shared" si="80"/>
        <v>#REF!</v>
      </c>
      <c r="AE213" s="18" t="e">
        <f t="shared" si="81"/>
        <v>#REF!</v>
      </c>
      <c r="AF213" s="18" t="e">
        <f t="shared" si="82"/>
        <v>#REF!</v>
      </c>
      <c r="AG213" s="18" t="e">
        <f t="shared" si="83"/>
        <v>#REF!</v>
      </c>
      <c r="AH213" s="18" t="e">
        <f t="shared" si="84"/>
        <v>#REF!</v>
      </c>
      <c r="AI213" s="22" t="s">
        <v>152</v>
      </c>
      <c r="AJ213" s="18" t="e">
        <f t="shared" si="85"/>
        <v>#REF!</v>
      </c>
      <c r="AK213" s="20" t="s">
        <v>154</v>
      </c>
      <c r="AL213" s="18" t="e">
        <f t="shared" si="86"/>
        <v>#REF!</v>
      </c>
      <c r="AM213" s="18" t="e">
        <f t="shared" si="87"/>
        <v>#REF!</v>
      </c>
      <c r="AN213" s="18" t="e">
        <f t="shared" si="88"/>
        <v>#REF!</v>
      </c>
    </row>
    <row r="214" spans="12:40" x14ac:dyDescent="0.25">
      <c r="L214" s="19" t="e">
        <f>'UTT7 - DEPARTAMENTO'!#REF!</f>
        <v>#REF!</v>
      </c>
      <c r="M214" s="19" t="e">
        <f>'UTT7 - DEPARTAMENTO'!#REF!</f>
        <v>#REF!</v>
      </c>
      <c r="N214" s="22" t="s">
        <v>152</v>
      </c>
      <c r="O214" s="21" t="s">
        <v>153</v>
      </c>
      <c r="P214" s="20" t="s">
        <v>154</v>
      </c>
      <c r="Q214" s="18" t="e">
        <f t="shared" si="67"/>
        <v>#REF!</v>
      </c>
      <c r="R214" s="18" t="e">
        <f t="shared" si="68"/>
        <v>#REF!</v>
      </c>
      <c r="S214" s="18" t="e">
        <f t="shared" si="69"/>
        <v>#REF!</v>
      </c>
      <c r="T214" s="18" t="e">
        <f t="shared" si="70"/>
        <v>#REF!</v>
      </c>
      <c r="U214" s="18" t="e">
        <f t="shared" si="71"/>
        <v>#REF!</v>
      </c>
      <c r="V214" s="18" t="e">
        <f t="shared" si="72"/>
        <v>#REF!</v>
      </c>
      <c r="W214" s="18" t="e">
        <f t="shared" si="73"/>
        <v>#REF!</v>
      </c>
      <c r="X214" s="18" t="e">
        <f t="shared" si="74"/>
        <v>#REF!</v>
      </c>
      <c r="Y214" s="18" t="e">
        <f t="shared" si="75"/>
        <v>#REF!</v>
      </c>
      <c r="Z214" s="18" t="e">
        <f t="shared" si="76"/>
        <v>#REF!</v>
      </c>
      <c r="AA214" s="18" t="e">
        <f t="shared" si="77"/>
        <v>#REF!</v>
      </c>
      <c r="AB214" s="18" t="e">
        <f t="shared" si="78"/>
        <v>#REF!</v>
      </c>
      <c r="AC214" s="18" t="e">
        <f t="shared" si="79"/>
        <v>#REF!</v>
      </c>
      <c r="AD214" s="18" t="e">
        <f t="shared" si="80"/>
        <v>#REF!</v>
      </c>
      <c r="AE214" s="18" t="e">
        <f t="shared" si="81"/>
        <v>#REF!</v>
      </c>
      <c r="AF214" s="18" t="e">
        <f t="shared" si="82"/>
        <v>#REF!</v>
      </c>
      <c r="AG214" s="18" t="e">
        <f t="shared" si="83"/>
        <v>#REF!</v>
      </c>
      <c r="AH214" s="18" t="e">
        <f t="shared" si="84"/>
        <v>#REF!</v>
      </c>
      <c r="AI214" s="22" t="s">
        <v>152</v>
      </c>
      <c r="AJ214" s="18" t="e">
        <f t="shared" si="85"/>
        <v>#REF!</v>
      </c>
      <c r="AK214" s="20" t="s">
        <v>154</v>
      </c>
      <c r="AL214" s="18" t="e">
        <f t="shared" si="86"/>
        <v>#REF!</v>
      </c>
      <c r="AM214" s="18" t="e">
        <f t="shared" si="87"/>
        <v>#REF!</v>
      </c>
      <c r="AN214" s="18" t="e">
        <f t="shared" si="88"/>
        <v>#REF!</v>
      </c>
    </row>
    <row r="215" spans="12:40" x14ac:dyDescent="0.25">
      <c r="L215" s="19" t="e">
        <f>'UTT7 - DEPARTAMENTO'!#REF!</f>
        <v>#REF!</v>
      </c>
      <c r="M215" s="19" t="e">
        <f>'UTT7 - DEPARTAMENTO'!#REF!</f>
        <v>#REF!</v>
      </c>
      <c r="N215" s="22" t="s">
        <v>152</v>
      </c>
      <c r="O215" s="21" t="s">
        <v>153</v>
      </c>
      <c r="P215" s="20" t="s">
        <v>154</v>
      </c>
      <c r="Q215" s="18" t="e">
        <f t="shared" si="67"/>
        <v>#REF!</v>
      </c>
      <c r="R215" s="18" t="e">
        <f t="shared" si="68"/>
        <v>#REF!</v>
      </c>
      <c r="S215" s="18" t="e">
        <f t="shared" si="69"/>
        <v>#REF!</v>
      </c>
      <c r="T215" s="18" t="e">
        <f t="shared" si="70"/>
        <v>#REF!</v>
      </c>
      <c r="U215" s="18" t="e">
        <f t="shared" si="71"/>
        <v>#REF!</v>
      </c>
      <c r="V215" s="18" t="e">
        <f t="shared" si="72"/>
        <v>#REF!</v>
      </c>
      <c r="W215" s="18" t="e">
        <f t="shared" si="73"/>
        <v>#REF!</v>
      </c>
      <c r="X215" s="18" t="e">
        <f t="shared" si="74"/>
        <v>#REF!</v>
      </c>
      <c r="Y215" s="18" t="e">
        <f t="shared" si="75"/>
        <v>#REF!</v>
      </c>
      <c r="Z215" s="18" t="e">
        <f t="shared" si="76"/>
        <v>#REF!</v>
      </c>
      <c r="AA215" s="18" t="e">
        <f t="shared" si="77"/>
        <v>#REF!</v>
      </c>
      <c r="AB215" s="18" t="e">
        <f t="shared" si="78"/>
        <v>#REF!</v>
      </c>
      <c r="AC215" s="18" t="e">
        <f t="shared" si="79"/>
        <v>#REF!</v>
      </c>
      <c r="AD215" s="18" t="e">
        <f t="shared" si="80"/>
        <v>#REF!</v>
      </c>
      <c r="AE215" s="18" t="e">
        <f t="shared" si="81"/>
        <v>#REF!</v>
      </c>
      <c r="AF215" s="18" t="e">
        <f t="shared" si="82"/>
        <v>#REF!</v>
      </c>
      <c r="AG215" s="18" t="e">
        <f t="shared" si="83"/>
        <v>#REF!</v>
      </c>
      <c r="AH215" s="18" t="e">
        <f t="shared" si="84"/>
        <v>#REF!</v>
      </c>
      <c r="AI215" s="22" t="s">
        <v>152</v>
      </c>
      <c r="AJ215" s="18" t="e">
        <f t="shared" si="85"/>
        <v>#REF!</v>
      </c>
      <c r="AK215" s="20" t="s">
        <v>154</v>
      </c>
      <c r="AL215" s="18" t="e">
        <f t="shared" si="86"/>
        <v>#REF!</v>
      </c>
      <c r="AM215" s="18" t="e">
        <f t="shared" si="87"/>
        <v>#REF!</v>
      </c>
      <c r="AN215" s="18" t="e">
        <f t="shared" si="88"/>
        <v>#REF!</v>
      </c>
    </row>
    <row r="216" spans="12:40" x14ac:dyDescent="0.25">
      <c r="L216" s="19" t="e">
        <f>'UTT7 - DEPARTAMENTO'!#REF!</f>
        <v>#REF!</v>
      </c>
      <c r="M216" s="19" t="e">
        <f>'UTT7 - DEPARTAMENTO'!#REF!</f>
        <v>#REF!</v>
      </c>
      <c r="N216" s="22" t="s">
        <v>152</v>
      </c>
      <c r="O216" s="21" t="s">
        <v>153</v>
      </c>
      <c r="P216" s="20" t="s">
        <v>154</v>
      </c>
      <c r="Q216" s="18" t="e">
        <f t="shared" si="67"/>
        <v>#REF!</v>
      </c>
      <c r="R216" s="18" t="e">
        <f t="shared" si="68"/>
        <v>#REF!</v>
      </c>
      <c r="S216" s="18" t="e">
        <f t="shared" si="69"/>
        <v>#REF!</v>
      </c>
      <c r="T216" s="18" t="e">
        <f t="shared" si="70"/>
        <v>#REF!</v>
      </c>
      <c r="U216" s="18" t="e">
        <f t="shared" si="71"/>
        <v>#REF!</v>
      </c>
      <c r="V216" s="18" t="e">
        <f t="shared" si="72"/>
        <v>#REF!</v>
      </c>
      <c r="W216" s="18" t="e">
        <f t="shared" si="73"/>
        <v>#REF!</v>
      </c>
      <c r="X216" s="18" t="e">
        <f t="shared" si="74"/>
        <v>#REF!</v>
      </c>
      <c r="Y216" s="18" t="e">
        <f t="shared" si="75"/>
        <v>#REF!</v>
      </c>
      <c r="Z216" s="18" t="e">
        <f t="shared" si="76"/>
        <v>#REF!</v>
      </c>
      <c r="AA216" s="18" t="e">
        <f t="shared" si="77"/>
        <v>#REF!</v>
      </c>
      <c r="AB216" s="18" t="e">
        <f t="shared" si="78"/>
        <v>#REF!</v>
      </c>
      <c r="AC216" s="18" t="e">
        <f t="shared" si="79"/>
        <v>#REF!</v>
      </c>
      <c r="AD216" s="18" t="e">
        <f t="shared" si="80"/>
        <v>#REF!</v>
      </c>
      <c r="AE216" s="18" t="e">
        <f t="shared" si="81"/>
        <v>#REF!</v>
      </c>
      <c r="AF216" s="18" t="e">
        <f t="shared" si="82"/>
        <v>#REF!</v>
      </c>
      <c r="AG216" s="18" t="e">
        <f t="shared" si="83"/>
        <v>#REF!</v>
      </c>
      <c r="AH216" s="18" t="e">
        <f t="shared" si="84"/>
        <v>#REF!</v>
      </c>
      <c r="AI216" s="22" t="s">
        <v>152</v>
      </c>
      <c r="AJ216" s="18" t="e">
        <f t="shared" si="85"/>
        <v>#REF!</v>
      </c>
      <c r="AK216" s="20" t="s">
        <v>154</v>
      </c>
      <c r="AL216" s="18" t="e">
        <f t="shared" si="86"/>
        <v>#REF!</v>
      </c>
      <c r="AM216" s="18" t="e">
        <f t="shared" si="87"/>
        <v>#REF!</v>
      </c>
      <c r="AN216" s="18" t="e">
        <f t="shared" si="88"/>
        <v>#REF!</v>
      </c>
    </row>
    <row r="217" spans="12:40" x14ac:dyDescent="0.25">
      <c r="L217" s="19" t="e">
        <f>'UTT7 - DEPARTAMENTO'!#REF!</f>
        <v>#REF!</v>
      </c>
      <c r="M217" s="19" t="e">
        <f>'UTT7 - DEPARTAMENTO'!#REF!</f>
        <v>#REF!</v>
      </c>
      <c r="N217" s="22" t="s">
        <v>152</v>
      </c>
      <c r="O217" s="21" t="s">
        <v>153</v>
      </c>
      <c r="P217" s="20" t="s">
        <v>154</v>
      </c>
      <c r="Q217" s="18" t="e">
        <f t="shared" si="67"/>
        <v>#REF!</v>
      </c>
      <c r="R217" s="18" t="e">
        <f t="shared" si="68"/>
        <v>#REF!</v>
      </c>
      <c r="S217" s="18" t="e">
        <f t="shared" si="69"/>
        <v>#REF!</v>
      </c>
      <c r="T217" s="18" t="e">
        <f t="shared" si="70"/>
        <v>#REF!</v>
      </c>
      <c r="U217" s="18" t="e">
        <f t="shared" si="71"/>
        <v>#REF!</v>
      </c>
      <c r="V217" s="18" t="e">
        <f t="shared" si="72"/>
        <v>#REF!</v>
      </c>
      <c r="W217" s="18" t="e">
        <f t="shared" si="73"/>
        <v>#REF!</v>
      </c>
      <c r="X217" s="18" t="e">
        <f t="shared" si="74"/>
        <v>#REF!</v>
      </c>
      <c r="Y217" s="18" t="e">
        <f t="shared" si="75"/>
        <v>#REF!</v>
      </c>
      <c r="Z217" s="18" t="e">
        <f t="shared" si="76"/>
        <v>#REF!</v>
      </c>
      <c r="AA217" s="18" t="e">
        <f t="shared" si="77"/>
        <v>#REF!</v>
      </c>
      <c r="AB217" s="18" t="e">
        <f t="shared" si="78"/>
        <v>#REF!</v>
      </c>
      <c r="AC217" s="18" t="e">
        <f t="shared" si="79"/>
        <v>#REF!</v>
      </c>
      <c r="AD217" s="18" t="e">
        <f t="shared" si="80"/>
        <v>#REF!</v>
      </c>
      <c r="AE217" s="18" t="e">
        <f t="shared" si="81"/>
        <v>#REF!</v>
      </c>
      <c r="AF217" s="18" t="e">
        <f t="shared" si="82"/>
        <v>#REF!</v>
      </c>
      <c r="AG217" s="18" t="e">
        <f t="shared" si="83"/>
        <v>#REF!</v>
      </c>
      <c r="AH217" s="18" t="e">
        <f t="shared" si="84"/>
        <v>#REF!</v>
      </c>
      <c r="AI217" s="22" t="s">
        <v>152</v>
      </c>
      <c r="AJ217" s="18" t="e">
        <f t="shared" si="85"/>
        <v>#REF!</v>
      </c>
      <c r="AK217" s="20" t="s">
        <v>154</v>
      </c>
      <c r="AL217" s="18" t="e">
        <f t="shared" si="86"/>
        <v>#REF!</v>
      </c>
      <c r="AM217" s="18" t="e">
        <f t="shared" si="87"/>
        <v>#REF!</v>
      </c>
      <c r="AN217" s="18" t="e">
        <f t="shared" si="88"/>
        <v>#REF!</v>
      </c>
    </row>
    <row r="218" spans="12:40" x14ac:dyDescent="0.25">
      <c r="L218" s="19" t="e">
        <f>'UTT7 - DEPARTAMENTO'!#REF!</f>
        <v>#REF!</v>
      </c>
      <c r="M218" s="19" t="e">
        <f>'UTT7 - DEPARTAMENTO'!#REF!</f>
        <v>#REF!</v>
      </c>
      <c r="N218" s="22" t="s">
        <v>152</v>
      </c>
      <c r="O218" s="21" t="s">
        <v>153</v>
      </c>
      <c r="P218" s="20" t="s">
        <v>154</v>
      </c>
      <c r="Q218" s="18" t="e">
        <f t="shared" si="67"/>
        <v>#REF!</v>
      </c>
      <c r="R218" s="18" t="e">
        <f t="shared" si="68"/>
        <v>#REF!</v>
      </c>
      <c r="S218" s="18" t="e">
        <f t="shared" si="69"/>
        <v>#REF!</v>
      </c>
      <c r="T218" s="18" t="e">
        <f t="shared" si="70"/>
        <v>#REF!</v>
      </c>
      <c r="U218" s="18" t="e">
        <f t="shared" si="71"/>
        <v>#REF!</v>
      </c>
      <c r="V218" s="18" t="e">
        <f t="shared" si="72"/>
        <v>#REF!</v>
      </c>
      <c r="W218" s="18" t="e">
        <f t="shared" si="73"/>
        <v>#REF!</v>
      </c>
      <c r="X218" s="18" t="e">
        <f t="shared" si="74"/>
        <v>#REF!</v>
      </c>
      <c r="Y218" s="18" t="e">
        <f t="shared" si="75"/>
        <v>#REF!</v>
      </c>
      <c r="Z218" s="18" t="e">
        <f t="shared" si="76"/>
        <v>#REF!</v>
      </c>
      <c r="AA218" s="18" t="e">
        <f t="shared" si="77"/>
        <v>#REF!</v>
      </c>
      <c r="AB218" s="18" t="e">
        <f t="shared" si="78"/>
        <v>#REF!</v>
      </c>
      <c r="AC218" s="18" t="e">
        <f t="shared" si="79"/>
        <v>#REF!</v>
      </c>
      <c r="AD218" s="18" t="e">
        <f t="shared" si="80"/>
        <v>#REF!</v>
      </c>
      <c r="AE218" s="18" t="e">
        <f t="shared" si="81"/>
        <v>#REF!</v>
      </c>
      <c r="AF218" s="18" t="e">
        <f t="shared" si="82"/>
        <v>#REF!</v>
      </c>
      <c r="AG218" s="18" t="e">
        <f t="shared" si="83"/>
        <v>#REF!</v>
      </c>
      <c r="AH218" s="18" t="e">
        <f t="shared" si="84"/>
        <v>#REF!</v>
      </c>
      <c r="AI218" s="22" t="s">
        <v>152</v>
      </c>
      <c r="AJ218" s="18" t="e">
        <f t="shared" si="85"/>
        <v>#REF!</v>
      </c>
      <c r="AK218" s="20" t="s">
        <v>154</v>
      </c>
      <c r="AL218" s="18" t="e">
        <f t="shared" si="86"/>
        <v>#REF!</v>
      </c>
      <c r="AM218" s="18" t="e">
        <f t="shared" si="87"/>
        <v>#REF!</v>
      </c>
      <c r="AN218" s="18" t="e">
        <f t="shared" si="88"/>
        <v>#REF!</v>
      </c>
    </row>
    <row r="219" spans="12:40" x14ac:dyDescent="0.25">
      <c r="L219" s="19" t="e">
        <f>'UTT7 - DEPARTAMENTO'!#REF!</f>
        <v>#REF!</v>
      </c>
      <c r="M219" s="19" t="e">
        <f>'UTT7 - DEPARTAMENTO'!#REF!</f>
        <v>#REF!</v>
      </c>
      <c r="N219" s="22" t="s">
        <v>152</v>
      </c>
      <c r="O219" s="21" t="s">
        <v>153</v>
      </c>
      <c r="P219" s="20" t="s">
        <v>154</v>
      </c>
      <c r="Q219" s="18" t="e">
        <f t="shared" si="67"/>
        <v>#REF!</v>
      </c>
      <c r="R219" s="18" t="e">
        <f t="shared" si="68"/>
        <v>#REF!</v>
      </c>
      <c r="S219" s="18" t="e">
        <f t="shared" si="69"/>
        <v>#REF!</v>
      </c>
      <c r="T219" s="18" t="e">
        <f t="shared" si="70"/>
        <v>#REF!</v>
      </c>
      <c r="U219" s="18" t="e">
        <f t="shared" si="71"/>
        <v>#REF!</v>
      </c>
      <c r="V219" s="18" t="e">
        <f t="shared" si="72"/>
        <v>#REF!</v>
      </c>
      <c r="W219" s="18" t="e">
        <f t="shared" si="73"/>
        <v>#REF!</v>
      </c>
      <c r="X219" s="18" t="e">
        <f t="shared" si="74"/>
        <v>#REF!</v>
      </c>
      <c r="Y219" s="18" t="e">
        <f t="shared" si="75"/>
        <v>#REF!</v>
      </c>
      <c r="Z219" s="18" t="e">
        <f t="shared" si="76"/>
        <v>#REF!</v>
      </c>
      <c r="AA219" s="18" t="e">
        <f t="shared" si="77"/>
        <v>#REF!</v>
      </c>
      <c r="AB219" s="18" t="e">
        <f t="shared" si="78"/>
        <v>#REF!</v>
      </c>
      <c r="AC219" s="18" t="e">
        <f t="shared" si="79"/>
        <v>#REF!</v>
      </c>
      <c r="AD219" s="18" t="e">
        <f t="shared" si="80"/>
        <v>#REF!</v>
      </c>
      <c r="AE219" s="18" t="e">
        <f t="shared" si="81"/>
        <v>#REF!</v>
      </c>
      <c r="AF219" s="18" t="e">
        <f t="shared" si="82"/>
        <v>#REF!</v>
      </c>
      <c r="AG219" s="18" t="e">
        <f t="shared" si="83"/>
        <v>#REF!</v>
      </c>
      <c r="AH219" s="18" t="e">
        <f t="shared" si="84"/>
        <v>#REF!</v>
      </c>
      <c r="AI219" s="22" t="s">
        <v>152</v>
      </c>
      <c r="AJ219" s="18" t="e">
        <f t="shared" si="85"/>
        <v>#REF!</v>
      </c>
      <c r="AK219" s="20" t="s">
        <v>154</v>
      </c>
      <c r="AL219" s="18" t="e">
        <f t="shared" si="86"/>
        <v>#REF!</v>
      </c>
      <c r="AM219" s="18" t="e">
        <f t="shared" si="87"/>
        <v>#REF!</v>
      </c>
      <c r="AN219" s="18" t="e">
        <f t="shared" si="88"/>
        <v>#REF!</v>
      </c>
    </row>
    <row r="220" spans="12:40" x14ac:dyDescent="0.25">
      <c r="L220" s="19" t="e">
        <f>'UTT7 - DEPARTAMENTO'!#REF!</f>
        <v>#REF!</v>
      </c>
      <c r="M220" s="19" t="e">
        <f>'UTT7 - DEPARTAMENTO'!#REF!</f>
        <v>#REF!</v>
      </c>
      <c r="N220" s="22" t="s">
        <v>152</v>
      </c>
      <c r="O220" s="21" t="s">
        <v>153</v>
      </c>
      <c r="P220" s="20" t="s">
        <v>154</v>
      </c>
      <c r="Q220" s="18" t="e">
        <f t="shared" si="67"/>
        <v>#REF!</v>
      </c>
      <c r="R220" s="18" t="e">
        <f t="shared" si="68"/>
        <v>#REF!</v>
      </c>
      <c r="S220" s="18" t="e">
        <f t="shared" si="69"/>
        <v>#REF!</v>
      </c>
      <c r="T220" s="18" t="e">
        <f t="shared" si="70"/>
        <v>#REF!</v>
      </c>
      <c r="U220" s="18" t="e">
        <f t="shared" si="71"/>
        <v>#REF!</v>
      </c>
      <c r="V220" s="18" t="e">
        <f t="shared" si="72"/>
        <v>#REF!</v>
      </c>
      <c r="W220" s="18" t="e">
        <f t="shared" si="73"/>
        <v>#REF!</v>
      </c>
      <c r="X220" s="18" t="e">
        <f t="shared" si="74"/>
        <v>#REF!</v>
      </c>
      <c r="Y220" s="18" t="e">
        <f t="shared" si="75"/>
        <v>#REF!</v>
      </c>
      <c r="Z220" s="18" t="e">
        <f t="shared" si="76"/>
        <v>#REF!</v>
      </c>
      <c r="AA220" s="18" t="e">
        <f t="shared" si="77"/>
        <v>#REF!</v>
      </c>
      <c r="AB220" s="18" t="e">
        <f t="shared" si="78"/>
        <v>#REF!</v>
      </c>
      <c r="AC220" s="18" t="e">
        <f t="shared" si="79"/>
        <v>#REF!</v>
      </c>
      <c r="AD220" s="18" t="e">
        <f t="shared" si="80"/>
        <v>#REF!</v>
      </c>
      <c r="AE220" s="18" t="e">
        <f t="shared" si="81"/>
        <v>#REF!</v>
      </c>
      <c r="AF220" s="18" t="e">
        <f t="shared" si="82"/>
        <v>#REF!</v>
      </c>
      <c r="AG220" s="18" t="e">
        <f t="shared" si="83"/>
        <v>#REF!</v>
      </c>
      <c r="AH220" s="18" t="e">
        <f t="shared" si="84"/>
        <v>#REF!</v>
      </c>
      <c r="AI220" s="22" t="s">
        <v>152</v>
      </c>
      <c r="AJ220" s="18" t="e">
        <f t="shared" si="85"/>
        <v>#REF!</v>
      </c>
      <c r="AK220" s="20" t="s">
        <v>154</v>
      </c>
      <c r="AL220" s="18" t="e">
        <f t="shared" si="86"/>
        <v>#REF!</v>
      </c>
      <c r="AM220" s="18" t="e">
        <f t="shared" si="87"/>
        <v>#REF!</v>
      </c>
      <c r="AN220" s="18" t="e">
        <f t="shared" si="88"/>
        <v>#REF!</v>
      </c>
    </row>
    <row r="221" spans="12:40" x14ac:dyDescent="0.25">
      <c r="L221" s="19" t="e">
        <f>'UTT7 - DEPARTAMENTO'!#REF!</f>
        <v>#REF!</v>
      </c>
      <c r="M221" s="19" t="e">
        <f>'UTT7 - DEPARTAMENTO'!#REF!</f>
        <v>#REF!</v>
      </c>
      <c r="N221" s="22" t="s">
        <v>152</v>
      </c>
      <c r="O221" s="21" t="s">
        <v>153</v>
      </c>
      <c r="P221" s="20" t="s">
        <v>154</v>
      </c>
      <c r="Q221" s="18" t="e">
        <f t="shared" si="67"/>
        <v>#REF!</v>
      </c>
      <c r="R221" s="18" t="e">
        <f t="shared" si="68"/>
        <v>#REF!</v>
      </c>
      <c r="S221" s="18" t="e">
        <f t="shared" si="69"/>
        <v>#REF!</v>
      </c>
      <c r="T221" s="18" t="e">
        <f t="shared" si="70"/>
        <v>#REF!</v>
      </c>
      <c r="U221" s="18" t="e">
        <f t="shared" si="71"/>
        <v>#REF!</v>
      </c>
      <c r="V221" s="18" t="e">
        <f t="shared" si="72"/>
        <v>#REF!</v>
      </c>
      <c r="W221" s="18" t="e">
        <f t="shared" si="73"/>
        <v>#REF!</v>
      </c>
      <c r="X221" s="18" t="e">
        <f t="shared" si="74"/>
        <v>#REF!</v>
      </c>
      <c r="Y221" s="18" t="e">
        <f t="shared" si="75"/>
        <v>#REF!</v>
      </c>
      <c r="Z221" s="18" t="e">
        <f t="shared" si="76"/>
        <v>#REF!</v>
      </c>
      <c r="AA221" s="18" t="e">
        <f t="shared" si="77"/>
        <v>#REF!</v>
      </c>
      <c r="AB221" s="18" t="e">
        <f t="shared" si="78"/>
        <v>#REF!</v>
      </c>
      <c r="AC221" s="18" t="e">
        <f t="shared" si="79"/>
        <v>#REF!</v>
      </c>
      <c r="AD221" s="18" t="e">
        <f t="shared" si="80"/>
        <v>#REF!</v>
      </c>
      <c r="AE221" s="18" t="e">
        <f t="shared" si="81"/>
        <v>#REF!</v>
      </c>
      <c r="AF221" s="18" t="e">
        <f t="shared" si="82"/>
        <v>#REF!</v>
      </c>
      <c r="AG221" s="18" t="e">
        <f t="shared" si="83"/>
        <v>#REF!</v>
      </c>
      <c r="AH221" s="18" t="e">
        <f t="shared" si="84"/>
        <v>#REF!</v>
      </c>
      <c r="AI221" s="22" t="s">
        <v>152</v>
      </c>
      <c r="AJ221" s="18" t="e">
        <f t="shared" si="85"/>
        <v>#REF!</v>
      </c>
      <c r="AK221" s="20" t="s">
        <v>154</v>
      </c>
      <c r="AL221" s="18" t="e">
        <f t="shared" si="86"/>
        <v>#REF!</v>
      </c>
      <c r="AM221" s="18" t="e">
        <f t="shared" si="87"/>
        <v>#REF!</v>
      </c>
      <c r="AN221" s="18" t="e">
        <f t="shared" si="88"/>
        <v>#REF!</v>
      </c>
    </row>
    <row r="222" spans="12:40" x14ac:dyDescent="0.25">
      <c r="L222" s="19" t="e">
        <f>'UTT7 - DEPARTAMENTO'!#REF!</f>
        <v>#REF!</v>
      </c>
      <c r="M222" s="19" t="e">
        <f>'UTT7 - DEPARTAMENTO'!#REF!</f>
        <v>#REF!</v>
      </c>
      <c r="N222" s="22" t="s">
        <v>152</v>
      </c>
      <c r="O222" s="21" t="s">
        <v>153</v>
      </c>
      <c r="P222" s="20" t="s">
        <v>154</v>
      </c>
      <c r="Q222" s="18" t="e">
        <f t="shared" si="67"/>
        <v>#REF!</v>
      </c>
      <c r="R222" s="18" t="e">
        <f t="shared" si="68"/>
        <v>#REF!</v>
      </c>
      <c r="S222" s="18" t="e">
        <f t="shared" si="69"/>
        <v>#REF!</v>
      </c>
      <c r="T222" s="18" t="e">
        <f t="shared" si="70"/>
        <v>#REF!</v>
      </c>
      <c r="U222" s="18" t="e">
        <f t="shared" si="71"/>
        <v>#REF!</v>
      </c>
      <c r="V222" s="18" t="e">
        <f t="shared" si="72"/>
        <v>#REF!</v>
      </c>
      <c r="W222" s="18" t="e">
        <f t="shared" si="73"/>
        <v>#REF!</v>
      </c>
      <c r="X222" s="18" t="e">
        <f t="shared" si="74"/>
        <v>#REF!</v>
      </c>
      <c r="Y222" s="18" t="e">
        <f t="shared" si="75"/>
        <v>#REF!</v>
      </c>
      <c r="Z222" s="18" t="e">
        <f t="shared" si="76"/>
        <v>#REF!</v>
      </c>
      <c r="AA222" s="18" t="e">
        <f t="shared" si="77"/>
        <v>#REF!</v>
      </c>
      <c r="AB222" s="18" t="e">
        <f t="shared" si="78"/>
        <v>#REF!</v>
      </c>
      <c r="AC222" s="18" t="e">
        <f t="shared" si="79"/>
        <v>#REF!</v>
      </c>
      <c r="AD222" s="18" t="e">
        <f t="shared" si="80"/>
        <v>#REF!</v>
      </c>
      <c r="AE222" s="18" t="e">
        <f t="shared" si="81"/>
        <v>#REF!</v>
      </c>
      <c r="AF222" s="18" t="e">
        <f t="shared" si="82"/>
        <v>#REF!</v>
      </c>
      <c r="AG222" s="18" t="e">
        <f t="shared" si="83"/>
        <v>#REF!</v>
      </c>
      <c r="AH222" s="18" t="e">
        <f t="shared" si="84"/>
        <v>#REF!</v>
      </c>
      <c r="AI222" s="22" t="s">
        <v>152</v>
      </c>
      <c r="AJ222" s="18" t="e">
        <f t="shared" si="85"/>
        <v>#REF!</v>
      </c>
      <c r="AK222" s="20" t="s">
        <v>154</v>
      </c>
      <c r="AL222" s="18" t="e">
        <f t="shared" si="86"/>
        <v>#REF!</v>
      </c>
      <c r="AM222" s="18" t="e">
        <f t="shared" si="87"/>
        <v>#REF!</v>
      </c>
      <c r="AN222" s="18" t="e">
        <f t="shared" si="88"/>
        <v>#REF!</v>
      </c>
    </row>
    <row r="223" spans="12:40" x14ac:dyDescent="0.25">
      <c r="L223" s="19" t="e">
        <f>'UTT7 - DEPARTAMENTO'!#REF!</f>
        <v>#REF!</v>
      </c>
      <c r="M223" s="19" t="e">
        <f>'UTT7 - DEPARTAMENTO'!#REF!</f>
        <v>#REF!</v>
      </c>
      <c r="N223" s="22" t="s">
        <v>152</v>
      </c>
      <c r="O223" s="21" t="s">
        <v>153</v>
      </c>
      <c r="P223" s="20" t="s">
        <v>154</v>
      </c>
      <c r="Q223" s="18" t="e">
        <f t="shared" si="67"/>
        <v>#REF!</v>
      </c>
      <c r="R223" s="18" t="e">
        <f t="shared" si="68"/>
        <v>#REF!</v>
      </c>
      <c r="S223" s="18" t="e">
        <f t="shared" si="69"/>
        <v>#REF!</v>
      </c>
      <c r="T223" s="18" t="e">
        <f t="shared" si="70"/>
        <v>#REF!</v>
      </c>
      <c r="U223" s="18" t="e">
        <f t="shared" si="71"/>
        <v>#REF!</v>
      </c>
      <c r="V223" s="18" t="e">
        <f t="shared" si="72"/>
        <v>#REF!</v>
      </c>
      <c r="W223" s="18" t="e">
        <f t="shared" si="73"/>
        <v>#REF!</v>
      </c>
      <c r="X223" s="18" t="e">
        <f t="shared" si="74"/>
        <v>#REF!</v>
      </c>
      <c r="Y223" s="18" t="e">
        <f t="shared" si="75"/>
        <v>#REF!</v>
      </c>
      <c r="Z223" s="18" t="e">
        <f t="shared" si="76"/>
        <v>#REF!</v>
      </c>
      <c r="AA223" s="18" t="e">
        <f t="shared" si="77"/>
        <v>#REF!</v>
      </c>
      <c r="AB223" s="18" t="e">
        <f t="shared" si="78"/>
        <v>#REF!</v>
      </c>
      <c r="AC223" s="18" t="e">
        <f t="shared" si="79"/>
        <v>#REF!</v>
      </c>
      <c r="AD223" s="18" t="e">
        <f t="shared" si="80"/>
        <v>#REF!</v>
      </c>
      <c r="AE223" s="18" t="e">
        <f t="shared" si="81"/>
        <v>#REF!</v>
      </c>
      <c r="AF223" s="18" t="e">
        <f t="shared" si="82"/>
        <v>#REF!</v>
      </c>
      <c r="AG223" s="18" t="e">
        <f t="shared" si="83"/>
        <v>#REF!</v>
      </c>
      <c r="AH223" s="18" t="e">
        <f t="shared" si="84"/>
        <v>#REF!</v>
      </c>
      <c r="AI223" s="22" t="s">
        <v>152</v>
      </c>
      <c r="AJ223" s="18" t="e">
        <f t="shared" si="85"/>
        <v>#REF!</v>
      </c>
      <c r="AK223" s="20" t="s">
        <v>154</v>
      </c>
      <c r="AL223" s="18" t="e">
        <f t="shared" si="86"/>
        <v>#REF!</v>
      </c>
      <c r="AM223" s="18" t="e">
        <f t="shared" si="87"/>
        <v>#REF!</v>
      </c>
      <c r="AN223" s="18" t="e">
        <f t="shared" si="88"/>
        <v>#REF!</v>
      </c>
    </row>
    <row r="224" spans="12:40" x14ac:dyDescent="0.25">
      <c r="L224" s="19" t="e">
        <f>'UTT7 - DEPARTAMENTO'!#REF!</f>
        <v>#REF!</v>
      </c>
      <c r="M224" s="19" t="e">
        <f>'UTT7 - DEPARTAMENTO'!#REF!</f>
        <v>#REF!</v>
      </c>
      <c r="N224" s="22" t="s">
        <v>152</v>
      </c>
      <c r="O224" s="21" t="s">
        <v>153</v>
      </c>
      <c r="P224" s="20" t="s">
        <v>154</v>
      </c>
      <c r="Q224" s="18" t="e">
        <f t="shared" si="67"/>
        <v>#REF!</v>
      </c>
      <c r="R224" s="18" t="e">
        <f t="shared" si="68"/>
        <v>#REF!</v>
      </c>
      <c r="S224" s="18" t="e">
        <f t="shared" si="69"/>
        <v>#REF!</v>
      </c>
      <c r="T224" s="18" t="e">
        <f t="shared" si="70"/>
        <v>#REF!</v>
      </c>
      <c r="U224" s="18" t="e">
        <f t="shared" si="71"/>
        <v>#REF!</v>
      </c>
      <c r="V224" s="18" t="e">
        <f t="shared" si="72"/>
        <v>#REF!</v>
      </c>
      <c r="W224" s="18" t="e">
        <f t="shared" si="73"/>
        <v>#REF!</v>
      </c>
      <c r="X224" s="18" t="e">
        <f t="shared" si="74"/>
        <v>#REF!</v>
      </c>
      <c r="Y224" s="18" t="e">
        <f t="shared" si="75"/>
        <v>#REF!</v>
      </c>
      <c r="Z224" s="18" t="e">
        <f t="shared" si="76"/>
        <v>#REF!</v>
      </c>
      <c r="AA224" s="18" t="e">
        <f t="shared" si="77"/>
        <v>#REF!</v>
      </c>
      <c r="AB224" s="18" t="e">
        <f t="shared" si="78"/>
        <v>#REF!</v>
      </c>
      <c r="AC224" s="18" t="e">
        <f t="shared" si="79"/>
        <v>#REF!</v>
      </c>
      <c r="AD224" s="18" t="e">
        <f t="shared" si="80"/>
        <v>#REF!</v>
      </c>
      <c r="AE224" s="18" t="e">
        <f t="shared" si="81"/>
        <v>#REF!</v>
      </c>
      <c r="AF224" s="18" t="e">
        <f t="shared" si="82"/>
        <v>#REF!</v>
      </c>
      <c r="AG224" s="18" t="e">
        <f t="shared" si="83"/>
        <v>#REF!</v>
      </c>
      <c r="AH224" s="18" t="e">
        <f t="shared" si="84"/>
        <v>#REF!</v>
      </c>
      <c r="AI224" s="22" t="s">
        <v>152</v>
      </c>
      <c r="AJ224" s="18" t="e">
        <f t="shared" si="85"/>
        <v>#REF!</v>
      </c>
      <c r="AK224" s="20" t="s">
        <v>154</v>
      </c>
      <c r="AL224" s="18" t="e">
        <f t="shared" si="86"/>
        <v>#REF!</v>
      </c>
      <c r="AM224" s="18" t="e">
        <f t="shared" si="87"/>
        <v>#REF!</v>
      </c>
      <c r="AN224" s="18" t="e">
        <f t="shared" si="88"/>
        <v>#REF!</v>
      </c>
    </row>
    <row r="225" spans="12:40" x14ac:dyDescent="0.25">
      <c r="L225" s="19" t="e">
        <f>'UTT7 - DEPARTAMENTO'!#REF!</f>
        <v>#REF!</v>
      </c>
      <c r="M225" s="19" t="e">
        <f>'UTT7 - DEPARTAMENTO'!#REF!</f>
        <v>#REF!</v>
      </c>
      <c r="N225" s="22" t="s">
        <v>152</v>
      </c>
      <c r="O225" s="21" t="s">
        <v>153</v>
      </c>
      <c r="P225" s="20" t="s">
        <v>154</v>
      </c>
      <c r="Q225" s="18" t="e">
        <f t="shared" si="67"/>
        <v>#REF!</v>
      </c>
      <c r="R225" s="18" t="e">
        <f t="shared" si="68"/>
        <v>#REF!</v>
      </c>
      <c r="S225" s="18" t="e">
        <f t="shared" si="69"/>
        <v>#REF!</v>
      </c>
      <c r="T225" s="18" t="e">
        <f t="shared" si="70"/>
        <v>#REF!</v>
      </c>
      <c r="U225" s="18" t="e">
        <f t="shared" si="71"/>
        <v>#REF!</v>
      </c>
      <c r="V225" s="18" t="e">
        <f t="shared" si="72"/>
        <v>#REF!</v>
      </c>
      <c r="W225" s="18" t="e">
        <f t="shared" si="73"/>
        <v>#REF!</v>
      </c>
      <c r="X225" s="18" t="e">
        <f t="shared" si="74"/>
        <v>#REF!</v>
      </c>
      <c r="Y225" s="18" t="e">
        <f t="shared" si="75"/>
        <v>#REF!</v>
      </c>
      <c r="Z225" s="18" t="e">
        <f t="shared" si="76"/>
        <v>#REF!</v>
      </c>
      <c r="AA225" s="18" t="e">
        <f t="shared" si="77"/>
        <v>#REF!</v>
      </c>
      <c r="AB225" s="18" t="e">
        <f t="shared" si="78"/>
        <v>#REF!</v>
      </c>
      <c r="AC225" s="18" t="e">
        <f t="shared" si="79"/>
        <v>#REF!</v>
      </c>
      <c r="AD225" s="18" t="e">
        <f t="shared" si="80"/>
        <v>#REF!</v>
      </c>
      <c r="AE225" s="18" t="e">
        <f t="shared" si="81"/>
        <v>#REF!</v>
      </c>
      <c r="AF225" s="18" t="e">
        <f t="shared" si="82"/>
        <v>#REF!</v>
      </c>
      <c r="AG225" s="18" t="e">
        <f t="shared" si="83"/>
        <v>#REF!</v>
      </c>
      <c r="AH225" s="18" t="e">
        <f t="shared" si="84"/>
        <v>#REF!</v>
      </c>
      <c r="AI225" s="22" t="s">
        <v>152</v>
      </c>
      <c r="AJ225" s="18" t="e">
        <f t="shared" si="85"/>
        <v>#REF!</v>
      </c>
      <c r="AK225" s="20" t="s">
        <v>154</v>
      </c>
      <c r="AL225" s="18" t="e">
        <f t="shared" si="86"/>
        <v>#REF!</v>
      </c>
      <c r="AM225" s="18" t="e">
        <f t="shared" si="87"/>
        <v>#REF!</v>
      </c>
      <c r="AN225" s="18" t="e">
        <f t="shared" si="88"/>
        <v>#REF!</v>
      </c>
    </row>
    <row r="226" spans="12:40" x14ac:dyDescent="0.25">
      <c r="L226" s="19" t="e">
        <f>'UTT7 - DEPARTAMENTO'!#REF!</f>
        <v>#REF!</v>
      </c>
      <c r="M226" s="19" t="e">
        <f>'UTT7 - DEPARTAMENTO'!#REF!</f>
        <v>#REF!</v>
      </c>
      <c r="N226" s="22" t="s">
        <v>152</v>
      </c>
      <c r="O226" s="21" t="s">
        <v>153</v>
      </c>
      <c r="P226" s="20" t="s">
        <v>154</v>
      </c>
      <c r="Q226" s="18" t="e">
        <f t="shared" si="67"/>
        <v>#REF!</v>
      </c>
      <c r="R226" s="18" t="e">
        <f t="shared" si="68"/>
        <v>#REF!</v>
      </c>
      <c r="S226" s="18" t="e">
        <f t="shared" si="69"/>
        <v>#REF!</v>
      </c>
      <c r="T226" s="18" t="e">
        <f t="shared" si="70"/>
        <v>#REF!</v>
      </c>
      <c r="U226" s="18" t="e">
        <f t="shared" si="71"/>
        <v>#REF!</v>
      </c>
      <c r="V226" s="18" t="e">
        <f t="shared" si="72"/>
        <v>#REF!</v>
      </c>
      <c r="W226" s="18" t="e">
        <f t="shared" si="73"/>
        <v>#REF!</v>
      </c>
      <c r="X226" s="18" t="e">
        <f t="shared" si="74"/>
        <v>#REF!</v>
      </c>
      <c r="Y226" s="18" t="e">
        <f t="shared" si="75"/>
        <v>#REF!</v>
      </c>
      <c r="Z226" s="18" t="e">
        <f t="shared" si="76"/>
        <v>#REF!</v>
      </c>
      <c r="AA226" s="18" t="e">
        <f t="shared" si="77"/>
        <v>#REF!</v>
      </c>
      <c r="AB226" s="18" t="e">
        <f t="shared" si="78"/>
        <v>#REF!</v>
      </c>
      <c r="AC226" s="18" t="e">
        <f t="shared" si="79"/>
        <v>#REF!</v>
      </c>
      <c r="AD226" s="18" t="e">
        <f t="shared" si="80"/>
        <v>#REF!</v>
      </c>
      <c r="AE226" s="18" t="e">
        <f t="shared" si="81"/>
        <v>#REF!</v>
      </c>
      <c r="AF226" s="18" t="e">
        <f t="shared" si="82"/>
        <v>#REF!</v>
      </c>
      <c r="AG226" s="18" t="e">
        <f t="shared" si="83"/>
        <v>#REF!</v>
      </c>
      <c r="AH226" s="18" t="e">
        <f t="shared" si="84"/>
        <v>#REF!</v>
      </c>
      <c r="AI226" s="22" t="s">
        <v>152</v>
      </c>
      <c r="AJ226" s="18" t="e">
        <f t="shared" si="85"/>
        <v>#REF!</v>
      </c>
      <c r="AK226" s="20" t="s">
        <v>154</v>
      </c>
      <c r="AL226" s="18" t="e">
        <f t="shared" si="86"/>
        <v>#REF!</v>
      </c>
      <c r="AM226" s="18" t="e">
        <f t="shared" si="87"/>
        <v>#REF!</v>
      </c>
      <c r="AN226" s="18" t="e">
        <f t="shared" si="88"/>
        <v>#REF!</v>
      </c>
    </row>
    <row r="227" spans="12:40" x14ac:dyDescent="0.25">
      <c r="L227" s="19" t="e">
        <f>'UTT7 - DEPARTAMENTO'!#REF!</f>
        <v>#REF!</v>
      </c>
      <c r="M227" s="19" t="e">
        <f>'UTT7 - DEPARTAMENTO'!#REF!</f>
        <v>#REF!</v>
      </c>
      <c r="N227" s="22" t="s">
        <v>152</v>
      </c>
      <c r="O227" s="21" t="s">
        <v>153</v>
      </c>
      <c r="P227" s="20" t="s">
        <v>154</v>
      </c>
      <c r="Q227" s="18" t="e">
        <f t="shared" si="67"/>
        <v>#REF!</v>
      </c>
      <c r="R227" s="18" t="e">
        <f t="shared" si="68"/>
        <v>#REF!</v>
      </c>
      <c r="S227" s="18" t="e">
        <f t="shared" si="69"/>
        <v>#REF!</v>
      </c>
      <c r="T227" s="18" t="e">
        <f t="shared" si="70"/>
        <v>#REF!</v>
      </c>
      <c r="U227" s="18" t="e">
        <f t="shared" si="71"/>
        <v>#REF!</v>
      </c>
      <c r="V227" s="18" t="e">
        <f t="shared" si="72"/>
        <v>#REF!</v>
      </c>
      <c r="W227" s="18" t="e">
        <f t="shared" si="73"/>
        <v>#REF!</v>
      </c>
      <c r="X227" s="18" t="e">
        <f t="shared" si="74"/>
        <v>#REF!</v>
      </c>
      <c r="Y227" s="18" t="e">
        <f t="shared" si="75"/>
        <v>#REF!</v>
      </c>
      <c r="Z227" s="18" t="e">
        <f t="shared" si="76"/>
        <v>#REF!</v>
      </c>
      <c r="AA227" s="18" t="e">
        <f t="shared" si="77"/>
        <v>#REF!</v>
      </c>
      <c r="AB227" s="18" t="e">
        <f t="shared" si="78"/>
        <v>#REF!</v>
      </c>
      <c r="AC227" s="18" t="e">
        <f t="shared" si="79"/>
        <v>#REF!</v>
      </c>
      <c r="AD227" s="18" t="e">
        <f t="shared" si="80"/>
        <v>#REF!</v>
      </c>
      <c r="AE227" s="18" t="e">
        <f t="shared" si="81"/>
        <v>#REF!</v>
      </c>
      <c r="AF227" s="18" t="e">
        <f t="shared" si="82"/>
        <v>#REF!</v>
      </c>
      <c r="AG227" s="18" t="e">
        <f t="shared" si="83"/>
        <v>#REF!</v>
      </c>
      <c r="AH227" s="18" t="e">
        <f t="shared" si="84"/>
        <v>#REF!</v>
      </c>
      <c r="AI227" s="22" t="s">
        <v>152</v>
      </c>
      <c r="AJ227" s="18" t="e">
        <f t="shared" si="85"/>
        <v>#REF!</v>
      </c>
      <c r="AK227" s="20" t="s">
        <v>154</v>
      </c>
      <c r="AL227" s="18" t="e">
        <f t="shared" si="86"/>
        <v>#REF!</v>
      </c>
      <c r="AM227" s="18" t="e">
        <f t="shared" si="87"/>
        <v>#REF!</v>
      </c>
      <c r="AN227" s="18" t="e">
        <f t="shared" si="88"/>
        <v>#REF!</v>
      </c>
    </row>
    <row r="228" spans="12:40" x14ac:dyDescent="0.25">
      <c r="L228" s="19" t="e">
        <f>'UTT7 - DEPARTAMENTO'!#REF!</f>
        <v>#REF!</v>
      </c>
      <c r="M228" s="19" t="e">
        <f>'UTT7 - DEPARTAMENTO'!#REF!</f>
        <v>#REF!</v>
      </c>
      <c r="N228" s="22" t="s">
        <v>152</v>
      </c>
      <c r="O228" s="21" t="s">
        <v>153</v>
      </c>
      <c r="P228" s="20" t="s">
        <v>154</v>
      </c>
      <c r="Q228" s="18" t="e">
        <f t="shared" si="67"/>
        <v>#REF!</v>
      </c>
      <c r="R228" s="18" t="e">
        <f t="shared" si="68"/>
        <v>#REF!</v>
      </c>
      <c r="S228" s="18" t="e">
        <f t="shared" si="69"/>
        <v>#REF!</v>
      </c>
      <c r="T228" s="18" t="e">
        <f t="shared" si="70"/>
        <v>#REF!</v>
      </c>
      <c r="U228" s="18" t="e">
        <f t="shared" si="71"/>
        <v>#REF!</v>
      </c>
      <c r="V228" s="18" t="e">
        <f t="shared" si="72"/>
        <v>#REF!</v>
      </c>
      <c r="W228" s="18" t="e">
        <f t="shared" si="73"/>
        <v>#REF!</v>
      </c>
      <c r="X228" s="18" t="e">
        <f t="shared" si="74"/>
        <v>#REF!</v>
      </c>
      <c r="Y228" s="18" t="e">
        <f t="shared" si="75"/>
        <v>#REF!</v>
      </c>
      <c r="Z228" s="18" t="e">
        <f t="shared" si="76"/>
        <v>#REF!</v>
      </c>
      <c r="AA228" s="18" t="e">
        <f t="shared" si="77"/>
        <v>#REF!</v>
      </c>
      <c r="AB228" s="18" t="e">
        <f t="shared" si="78"/>
        <v>#REF!</v>
      </c>
      <c r="AC228" s="18" t="e">
        <f t="shared" si="79"/>
        <v>#REF!</v>
      </c>
      <c r="AD228" s="18" t="e">
        <f t="shared" si="80"/>
        <v>#REF!</v>
      </c>
      <c r="AE228" s="18" t="e">
        <f t="shared" si="81"/>
        <v>#REF!</v>
      </c>
      <c r="AF228" s="18" t="e">
        <f t="shared" si="82"/>
        <v>#REF!</v>
      </c>
      <c r="AG228" s="18" t="e">
        <f t="shared" si="83"/>
        <v>#REF!</v>
      </c>
      <c r="AH228" s="18" t="e">
        <f t="shared" si="84"/>
        <v>#REF!</v>
      </c>
      <c r="AI228" s="22" t="s">
        <v>152</v>
      </c>
      <c r="AJ228" s="18" t="e">
        <f t="shared" si="85"/>
        <v>#REF!</v>
      </c>
      <c r="AK228" s="20" t="s">
        <v>154</v>
      </c>
      <c r="AL228" s="18" t="e">
        <f t="shared" si="86"/>
        <v>#REF!</v>
      </c>
      <c r="AM228" s="18" t="e">
        <f t="shared" si="87"/>
        <v>#REF!</v>
      </c>
      <c r="AN228" s="18" t="e">
        <f t="shared" si="88"/>
        <v>#REF!</v>
      </c>
    </row>
    <row r="229" spans="12:40" x14ac:dyDescent="0.25">
      <c r="L229" s="19" t="e">
        <f>'UTT7 - DEPARTAMENTO'!#REF!</f>
        <v>#REF!</v>
      </c>
      <c r="M229" s="19" t="e">
        <f>'UTT7 - DEPARTAMENTO'!#REF!</f>
        <v>#REF!</v>
      </c>
      <c r="N229" s="22" t="s">
        <v>152</v>
      </c>
      <c r="O229" s="21" t="s">
        <v>153</v>
      </c>
      <c r="P229" s="20" t="s">
        <v>154</v>
      </c>
      <c r="Q229" s="18" t="e">
        <f t="shared" si="67"/>
        <v>#REF!</v>
      </c>
      <c r="R229" s="18" t="e">
        <f t="shared" si="68"/>
        <v>#REF!</v>
      </c>
      <c r="S229" s="18" t="e">
        <f t="shared" si="69"/>
        <v>#REF!</v>
      </c>
      <c r="T229" s="18" t="e">
        <f t="shared" si="70"/>
        <v>#REF!</v>
      </c>
      <c r="U229" s="18" t="e">
        <f t="shared" si="71"/>
        <v>#REF!</v>
      </c>
      <c r="V229" s="18" t="e">
        <f t="shared" si="72"/>
        <v>#REF!</v>
      </c>
      <c r="W229" s="18" t="e">
        <f t="shared" si="73"/>
        <v>#REF!</v>
      </c>
      <c r="X229" s="18" t="e">
        <f t="shared" si="74"/>
        <v>#REF!</v>
      </c>
      <c r="Y229" s="18" t="e">
        <f t="shared" si="75"/>
        <v>#REF!</v>
      </c>
      <c r="Z229" s="18" t="e">
        <f t="shared" si="76"/>
        <v>#REF!</v>
      </c>
      <c r="AA229" s="18" t="e">
        <f t="shared" si="77"/>
        <v>#REF!</v>
      </c>
      <c r="AB229" s="18" t="e">
        <f t="shared" si="78"/>
        <v>#REF!</v>
      </c>
      <c r="AC229" s="18" t="e">
        <f t="shared" si="79"/>
        <v>#REF!</v>
      </c>
      <c r="AD229" s="18" t="e">
        <f t="shared" si="80"/>
        <v>#REF!</v>
      </c>
      <c r="AE229" s="18" t="e">
        <f t="shared" si="81"/>
        <v>#REF!</v>
      </c>
      <c r="AF229" s="18" t="e">
        <f t="shared" si="82"/>
        <v>#REF!</v>
      </c>
      <c r="AG229" s="18" t="e">
        <f t="shared" si="83"/>
        <v>#REF!</v>
      </c>
      <c r="AH229" s="18" t="e">
        <f t="shared" si="84"/>
        <v>#REF!</v>
      </c>
      <c r="AI229" s="22" t="s">
        <v>152</v>
      </c>
      <c r="AJ229" s="18" t="e">
        <f t="shared" si="85"/>
        <v>#REF!</v>
      </c>
      <c r="AK229" s="20" t="s">
        <v>154</v>
      </c>
      <c r="AL229" s="18" t="e">
        <f t="shared" si="86"/>
        <v>#REF!</v>
      </c>
      <c r="AM229" s="18" t="e">
        <f t="shared" si="87"/>
        <v>#REF!</v>
      </c>
      <c r="AN229" s="18" t="e">
        <f t="shared" si="88"/>
        <v>#REF!</v>
      </c>
    </row>
    <row r="230" spans="12:40" x14ac:dyDescent="0.25">
      <c r="L230" s="19" t="e">
        <f>'UTT7 - DEPARTAMENTO'!#REF!</f>
        <v>#REF!</v>
      </c>
      <c r="M230" s="19" t="e">
        <f>'UTT7 - DEPARTAMENTO'!#REF!</f>
        <v>#REF!</v>
      </c>
      <c r="N230" s="22" t="s">
        <v>152</v>
      </c>
      <c r="O230" s="21" t="s">
        <v>153</v>
      </c>
      <c r="P230" s="20" t="s">
        <v>154</v>
      </c>
      <c r="Q230" s="18" t="e">
        <f t="shared" si="67"/>
        <v>#REF!</v>
      </c>
      <c r="R230" s="18" t="e">
        <f t="shared" si="68"/>
        <v>#REF!</v>
      </c>
      <c r="S230" s="18" t="e">
        <f t="shared" si="69"/>
        <v>#REF!</v>
      </c>
      <c r="T230" s="18" t="e">
        <f t="shared" si="70"/>
        <v>#REF!</v>
      </c>
      <c r="U230" s="18" t="e">
        <f t="shared" si="71"/>
        <v>#REF!</v>
      </c>
      <c r="V230" s="18" t="e">
        <f t="shared" si="72"/>
        <v>#REF!</v>
      </c>
      <c r="W230" s="18" t="e">
        <f t="shared" si="73"/>
        <v>#REF!</v>
      </c>
      <c r="X230" s="18" t="e">
        <f t="shared" si="74"/>
        <v>#REF!</v>
      </c>
      <c r="Y230" s="18" t="e">
        <f t="shared" si="75"/>
        <v>#REF!</v>
      </c>
      <c r="Z230" s="18" t="e">
        <f t="shared" si="76"/>
        <v>#REF!</v>
      </c>
      <c r="AA230" s="18" t="e">
        <f t="shared" si="77"/>
        <v>#REF!</v>
      </c>
      <c r="AB230" s="18" t="e">
        <f t="shared" si="78"/>
        <v>#REF!</v>
      </c>
      <c r="AC230" s="18" t="e">
        <f t="shared" si="79"/>
        <v>#REF!</v>
      </c>
      <c r="AD230" s="18" t="e">
        <f t="shared" si="80"/>
        <v>#REF!</v>
      </c>
      <c r="AE230" s="18" t="e">
        <f t="shared" si="81"/>
        <v>#REF!</v>
      </c>
      <c r="AF230" s="18" t="e">
        <f t="shared" si="82"/>
        <v>#REF!</v>
      </c>
      <c r="AG230" s="18" t="e">
        <f t="shared" si="83"/>
        <v>#REF!</v>
      </c>
      <c r="AH230" s="18" t="e">
        <f t="shared" si="84"/>
        <v>#REF!</v>
      </c>
      <c r="AI230" s="22" t="s">
        <v>152</v>
      </c>
      <c r="AJ230" s="18" t="e">
        <f t="shared" si="85"/>
        <v>#REF!</v>
      </c>
      <c r="AK230" s="20" t="s">
        <v>154</v>
      </c>
      <c r="AL230" s="18" t="e">
        <f t="shared" si="86"/>
        <v>#REF!</v>
      </c>
      <c r="AM230" s="18" t="e">
        <f t="shared" si="87"/>
        <v>#REF!</v>
      </c>
      <c r="AN230" s="18" t="e">
        <f t="shared" si="88"/>
        <v>#REF!</v>
      </c>
    </row>
    <row r="231" spans="12:40" x14ac:dyDescent="0.25">
      <c r="L231" s="19" t="e">
        <f>'UTT7 - DEPARTAMENTO'!#REF!</f>
        <v>#REF!</v>
      </c>
      <c r="M231" s="19" t="e">
        <f>'UTT7 - DEPARTAMENTO'!#REF!</f>
        <v>#REF!</v>
      </c>
      <c r="N231" s="22" t="s">
        <v>152</v>
      </c>
      <c r="O231" s="21" t="s">
        <v>153</v>
      </c>
      <c r="P231" s="20" t="s">
        <v>154</v>
      </c>
      <c r="Q231" s="18" t="e">
        <f t="shared" si="67"/>
        <v>#REF!</v>
      </c>
      <c r="R231" s="18" t="e">
        <f t="shared" si="68"/>
        <v>#REF!</v>
      </c>
      <c r="S231" s="18" t="e">
        <f t="shared" si="69"/>
        <v>#REF!</v>
      </c>
      <c r="T231" s="18" t="e">
        <f t="shared" si="70"/>
        <v>#REF!</v>
      </c>
      <c r="U231" s="18" t="e">
        <f t="shared" si="71"/>
        <v>#REF!</v>
      </c>
      <c r="V231" s="18" t="e">
        <f t="shared" si="72"/>
        <v>#REF!</v>
      </c>
      <c r="W231" s="18" t="e">
        <f t="shared" si="73"/>
        <v>#REF!</v>
      </c>
      <c r="X231" s="18" t="e">
        <f t="shared" si="74"/>
        <v>#REF!</v>
      </c>
      <c r="Y231" s="18" t="e">
        <f t="shared" si="75"/>
        <v>#REF!</v>
      </c>
      <c r="Z231" s="18" t="e">
        <f t="shared" si="76"/>
        <v>#REF!</v>
      </c>
      <c r="AA231" s="18" t="e">
        <f t="shared" si="77"/>
        <v>#REF!</v>
      </c>
      <c r="AB231" s="18" t="e">
        <f t="shared" si="78"/>
        <v>#REF!</v>
      </c>
      <c r="AC231" s="18" t="e">
        <f t="shared" si="79"/>
        <v>#REF!</v>
      </c>
      <c r="AD231" s="18" t="e">
        <f t="shared" si="80"/>
        <v>#REF!</v>
      </c>
      <c r="AE231" s="18" t="e">
        <f t="shared" si="81"/>
        <v>#REF!</v>
      </c>
      <c r="AF231" s="18" t="e">
        <f t="shared" si="82"/>
        <v>#REF!</v>
      </c>
      <c r="AG231" s="18" t="e">
        <f t="shared" si="83"/>
        <v>#REF!</v>
      </c>
      <c r="AH231" s="18" t="e">
        <f t="shared" si="84"/>
        <v>#REF!</v>
      </c>
      <c r="AI231" s="22" t="s">
        <v>152</v>
      </c>
      <c r="AJ231" s="18" t="e">
        <f t="shared" si="85"/>
        <v>#REF!</v>
      </c>
      <c r="AK231" s="20" t="s">
        <v>154</v>
      </c>
      <c r="AL231" s="18" t="e">
        <f t="shared" si="86"/>
        <v>#REF!</v>
      </c>
      <c r="AM231" s="18" t="e">
        <f t="shared" si="87"/>
        <v>#REF!</v>
      </c>
      <c r="AN231" s="18" t="e">
        <f t="shared" si="88"/>
        <v>#REF!</v>
      </c>
    </row>
    <row r="232" spans="12:40" x14ac:dyDescent="0.25">
      <c r="L232" s="19" t="e">
        <f>'UTT7 - DEPARTAMENTO'!#REF!</f>
        <v>#REF!</v>
      </c>
      <c r="M232" s="19" t="e">
        <f>'UTT7 - DEPARTAMENTO'!#REF!</f>
        <v>#REF!</v>
      </c>
      <c r="N232" s="22" t="s">
        <v>152</v>
      </c>
      <c r="O232" s="21" t="s">
        <v>153</v>
      </c>
      <c r="P232" s="20" t="s">
        <v>154</v>
      </c>
      <c r="Q232" s="18" t="e">
        <f t="shared" si="67"/>
        <v>#REF!</v>
      </c>
      <c r="R232" s="18" t="e">
        <f t="shared" si="68"/>
        <v>#REF!</v>
      </c>
      <c r="S232" s="18" t="e">
        <f t="shared" si="69"/>
        <v>#REF!</v>
      </c>
      <c r="T232" s="18" t="e">
        <f t="shared" si="70"/>
        <v>#REF!</v>
      </c>
      <c r="U232" s="18" t="e">
        <f t="shared" si="71"/>
        <v>#REF!</v>
      </c>
      <c r="V232" s="18" t="e">
        <f t="shared" si="72"/>
        <v>#REF!</v>
      </c>
      <c r="W232" s="18" t="e">
        <f t="shared" si="73"/>
        <v>#REF!</v>
      </c>
      <c r="X232" s="18" t="e">
        <f t="shared" si="74"/>
        <v>#REF!</v>
      </c>
      <c r="Y232" s="18" t="e">
        <f t="shared" si="75"/>
        <v>#REF!</v>
      </c>
      <c r="Z232" s="18" t="e">
        <f t="shared" si="76"/>
        <v>#REF!</v>
      </c>
      <c r="AA232" s="18" t="e">
        <f t="shared" si="77"/>
        <v>#REF!</v>
      </c>
      <c r="AB232" s="18" t="e">
        <f t="shared" si="78"/>
        <v>#REF!</v>
      </c>
      <c r="AC232" s="18" t="e">
        <f t="shared" si="79"/>
        <v>#REF!</v>
      </c>
      <c r="AD232" s="18" t="e">
        <f t="shared" si="80"/>
        <v>#REF!</v>
      </c>
      <c r="AE232" s="18" t="e">
        <f t="shared" si="81"/>
        <v>#REF!</v>
      </c>
      <c r="AF232" s="18" t="e">
        <f t="shared" si="82"/>
        <v>#REF!</v>
      </c>
      <c r="AG232" s="18" t="e">
        <f t="shared" si="83"/>
        <v>#REF!</v>
      </c>
      <c r="AH232" s="18" t="e">
        <f t="shared" si="84"/>
        <v>#REF!</v>
      </c>
      <c r="AI232" s="22" t="s">
        <v>152</v>
      </c>
      <c r="AJ232" s="18" t="e">
        <f t="shared" si="85"/>
        <v>#REF!</v>
      </c>
      <c r="AK232" s="20" t="s">
        <v>154</v>
      </c>
      <c r="AL232" s="18" t="e">
        <f t="shared" si="86"/>
        <v>#REF!</v>
      </c>
      <c r="AM232" s="18" t="e">
        <f t="shared" si="87"/>
        <v>#REF!</v>
      </c>
      <c r="AN232" s="18" t="e">
        <f t="shared" si="88"/>
        <v>#REF!</v>
      </c>
    </row>
    <row r="233" spans="12:40" x14ac:dyDescent="0.25">
      <c r="L233" s="19" t="e">
        <f>'UTT7 - DEPARTAMENTO'!#REF!</f>
        <v>#REF!</v>
      </c>
      <c r="M233" s="19" t="e">
        <f>'UTT7 - DEPARTAMENTO'!#REF!</f>
        <v>#REF!</v>
      </c>
      <c r="N233" s="22" t="s">
        <v>152</v>
      </c>
      <c r="O233" s="21" t="s">
        <v>153</v>
      </c>
      <c r="P233" s="20" t="s">
        <v>154</v>
      </c>
      <c r="Q233" s="18" t="e">
        <f t="shared" si="67"/>
        <v>#REF!</v>
      </c>
      <c r="R233" s="18" t="e">
        <f t="shared" si="68"/>
        <v>#REF!</v>
      </c>
      <c r="S233" s="18" t="e">
        <f t="shared" si="69"/>
        <v>#REF!</v>
      </c>
      <c r="T233" s="18" t="e">
        <f t="shared" si="70"/>
        <v>#REF!</v>
      </c>
      <c r="U233" s="18" t="e">
        <f t="shared" si="71"/>
        <v>#REF!</v>
      </c>
      <c r="V233" s="18" t="e">
        <f t="shared" si="72"/>
        <v>#REF!</v>
      </c>
      <c r="W233" s="18" t="e">
        <f t="shared" si="73"/>
        <v>#REF!</v>
      </c>
      <c r="X233" s="18" t="e">
        <f t="shared" si="74"/>
        <v>#REF!</v>
      </c>
      <c r="Y233" s="18" t="e">
        <f t="shared" si="75"/>
        <v>#REF!</v>
      </c>
      <c r="Z233" s="18" t="e">
        <f t="shared" si="76"/>
        <v>#REF!</v>
      </c>
      <c r="AA233" s="18" t="e">
        <f t="shared" si="77"/>
        <v>#REF!</v>
      </c>
      <c r="AB233" s="18" t="e">
        <f t="shared" si="78"/>
        <v>#REF!</v>
      </c>
      <c r="AC233" s="18" t="e">
        <f t="shared" si="79"/>
        <v>#REF!</v>
      </c>
      <c r="AD233" s="18" t="e">
        <f t="shared" si="80"/>
        <v>#REF!</v>
      </c>
      <c r="AE233" s="18" t="e">
        <f t="shared" si="81"/>
        <v>#REF!</v>
      </c>
      <c r="AF233" s="18" t="e">
        <f t="shared" si="82"/>
        <v>#REF!</v>
      </c>
      <c r="AG233" s="18" t="e">
        <f t="shared" si="83"/>
        <v>#REF!</v>
      </c>
      <c r="AH233" s="18" t="e">
        <f t="shared" si="84"/>
        <v>#REF!</v>
      </c>
      <c r="AI233" s="22" t="s">
        <v>152</v>
      </c>
      <c r="AJ233" s="18" t="e">
        <f t="shared" si="85"/>
        <v>#REF!</v>
      </c>
      <c r="AK233" s="20" t="s">
        <v>154</v>
      </c>
      <c r="AL233" s="18" t="e">
        <f t="shared" si="86"/>
        <v>#REF!</v>
      </c>
      <c r="AM233" s="18" t="e">
        <f t="shared" si="87"/>
        <v>#REF!</v>
      </c>
      <c r="AN233" s="18" t="e">
        <f t="shared" si="88"/>
        <v>#REF!</v>
      </c>
    </row>
    <row r="234" spans="12:40" x14ac:dyDescent="0.25">
      <c r="L234" s="19" t="e">
        <f>'UTT7 - DEPARTAMENTO'!#REF!</f>
        <v>#REF!</v>
      </c>
      <c r="M234" s="19" t="e">
        <f>'UTT7 - DEPARTAMENTO'!#REF!</f>
        <v>#REF!</v>
      </c>
      <c r="N234" s="22" t="s">
        <v>152</v>
      </c>
      <c r="O234" s="21" t="s">
        <v>153</v>
      </c>
      <c r="P234" s="20" t="s">
        <v>154</v>
      </c>
      <c r="Q234" s="18" t="e">
        <f t="shared" si="67"/>
        <v>#REF!</v>
      </c>
      <c r="R234" s="18" t="e">
        <f t="shared" si="68"/>
        <v>#REF!</v>
      </c>
      <c r="S234" s="18" t="e">
        <f t="shared" si="69"/>
        <v>#REF!</v>
      </c>
      <c r="T234" s="18" t="e">
        <f t="shared" si="70"/>
        <v>#REF!</v>
      </c>
      <c r="U234" s="18" t="e">
        <f t="shared" si="71"/>
        <v>#REF!</v>
      </c>
      <c r="V234" s="18" t="e">
        <f t="shared" si="72"/>
        <v>#REF!</v>
      </c>
      <c r="W234" s="18" t="e">
        <f t="shared" si="73"/>
        <v>#REF!</v>
      </c>
      <c r="X234" s="18" t="e">
        <f t="shared" si="74"/>
        <v>#REF!</v>
      </c>
      <c r="Y234" s="18" t="e">
        <f t="shared" si="75"/>
        <v>#REF!</v>
      </c>
      <c r="Z234" s="18" t="e">
        <f t="shared" si="76"/>
        <v>#REF!</v>
      </c>
      <c r="AA234" s="18" t="e">
        <f t="shared" si="77"/>
        <v>#REF!</v>
      </c>
      <c r="AB234" s="18" t="e">
        <f t="shared" si="78"/>
        <v>#REF!</v>
      </c>
      <c r="AC234" s="18" t="e">
        <f t="shared" si="79"/>
        <v>#REF!</v>
      </c>
      <c r="AD234" s="18" t="e">
        <f t="shared" si="80"/>
        <v>#REF!</v>
      </c>
      <c r="AE234" s="18" t="e">
        <f t="shared" si="81"/>
        <v>#REF!</v>
      </c>
      <c r="AF234" s="18" t="e">
        <f t="shared" si="82"/>
        <v>#REF!</v>
      </c>
      <c r="AG234" s="18" t="e">
        <f t="shared" si="83"/>
        <v>#REF!</v>
      </c>
      <c r="AH234" s="18" t="e">
        <f t="shared" si="84"/>
        <v>#REF!</v>
      </c>
      <c r="AI234" s="22" t="s">
        <v>152</v>
      </c>
      <c r="AJ234" s="18" t="e">
        <f t="shared" si="85"/>
        <v>#REF!</v>
      </c>
      <c r="AK234" s="20" t="s">
        <v>154</v>
      </c>
      <c r="AL234" s="18" t="e">
        <f t="shared" si="86"/>
        <v>#REF!</v>
      </c>
      <c r="AM234" s="18" t="e">
        <f t="shared" si="87"/>
        <v>#REF!</v>
      </c>
      <c r="AN234" s="18" t="e">
        <f t="shared" si="88"/>
        <v>#REF!</v>
      </c>
    </row>
    <row r="235" spans="12:40" x14ac:dyDescent="0.25">
      <c r="L235" s="19" t="e">
        <f>'UTT7 - DEPARTAMENTO'!#REF!</f>
        <v>#REF!</v>
      </c>
      <c r="M235" s="19" t="e">
        <f>'UTT7 - DEPARTAMENTO'!#REF!</f>
        <v>#REF!</v>
      </c>
      <c r="N235" s="22" t="s">
        <v>152</v>
      </c>
      <c r="O235" s="21" t="s">
        <v>153</v>
      </c>
      <c r="P235" s="20" t="s">
        <v>154</v>
      </c>
      <c r="Q235" s="18" t="e">
        <f t="shared" si="67"/>
        <v>#REF!</v>
      </c>
      <c r="R235" s="18" t="e">
        <f t="shared" si="68"/>
        <v>#REF!</v>
      </c>
      <c r="S235" s="18" t="e">
        <f t="shared" si="69"/>
        <v>#REF!</v>
      </c>
      <c r="T235" s="18" t="e">
        <f t="shared" si="70"/>
        <v>#REF!</v>
      </c>
      <c r="U235" s="18" t="e">
        <f t="shared" si="71"/>
        <v>#REF!</v>
      </c>
      <c r="V235" s="18" t="e">
        <f t="shared" si="72"/>
        <v>#REF!</v>
      </c>
      <c r="W235" s="18" t="e">
        <f t="shared" si="73"/>
        <v>#REF!</v>
      </c>
      <c r="X235" s="18" t="e">
        <f t="shared" si="74"/>
        <v>#REF!</v>
      </c>
      <c r="Y235" s="18" t="e">
        <f t="shared" si="75"/>
        <v>#REF!</v>
      </c>
      <c r="Z235" s="18" t="e">
        <f t="shared" si="76"/>
        <v>#REF!</v>
      </c>
      <c r="AA235" s="18" t="e">
        <f t="shared" si="77"/>
        <v>#REF!</v>
      </c>
      <c r="AB235" s="18" t="e">
        <f t="shared" si="78"/>
        <v>#REF!</v>
      </c>
      <c r="AC235" s="18" t="e">
        <f t="shared" si="79"/>
        <v>#REF!</v>
      </c>
      <c r="AD235" s="18" t="e">
        <f t="shared" si="80"/>
        <v>#REF!</v>
      </c>
      <c r="AE235" s="18" t="e">
        <f t="shared" si="81"/>
        <v>#REF!</v>
      </c>
      <c r="AF235" s="18" t="e">
        <f t="shared" si="82"/>
        <v>#REF!</v>
      </c>
      <c r="AG235" s="18" t="e">
        <f t="shared" si="83"/>
        <v>#REF!</v>
      </c>
      <c r="AH235" s="18" t="e">
        <f t="shared" si="84"/>
        <v>#REF!</v>
      </c>
      <c r="AI235" s="22" t="s">
        <v>152</v>
      </c>
      <c r="AJ235" s="18" t="e">
        <f t="shared" si="85"/>
        <v>#REF!</v>
      </c>
      <c r="AK235" s="20" t="s">
        <v>154</v>
      </c>
      <c r="AL235" s="18" t="e">
        <f t="shared" si="86"/>
        <v>#REF!</v>
      </c>
      <c r="AM235" s="18" t="e">
        <f t="shared" si="87"/>
        <v>#REF!</v>
      </c>
      <c r="AN235" s="18" t="e">
        <f t="shared" si="88"/>
        <v>#REF!</v>
      </c>
    </row>
    <row r="236" spans="12:40" x14ac:dyDescent="0.25">
      <c r="L236" s="19" t="e">
        <f>'UTT7 - DEPARTAMENTO'!#REF!</f>
        <v>#REF!</v>
      </c>
      <c r="M236" s="19" t="e">
        <f>'UTT7 - DEPARTAMENTO'!#REF!</f>
        <v>#REF!</v>
      </c>
      <c r="N236" s="22" t="s">
        <v>152</v>
      </c>
      <c r="O236" s="21" t="s">
        <v>153</v>
      </c>
      <c r="P236" s="20" t="s">
        <v>154</v>
      </c>
      <c r="Q236" s="18" t="e">
        <f t="shared" si="67"/>
        <v>#REF!</v>
      </c>
      <c r="R236" s="18" t="e">
        <f t="shared" si="68"/>
        <v>#REF!</v>
      </c>
      <c r="S236" s="18" t="e">
        <f t="shared" si="69"/>
        <v>#REF!</v>
      </c>
      <c r="T236" s="18" t="e">
        <f t="shared" si="70"/>
        <v>#REF!</v>
      </c>
      <c r="U236" s="18" t="e">
        <f t="shared" si="71"/>
        <v>#REF!</v>
      </c>
      <c r="V236" s="18" t="e">
        <f t="shared" si="72"/>
        <v>#REF!</v>
      </c>
      <c r="W236" s="18" t="e">
        <f t="shared" si="73"/>
        <v>#REF!</v>
      </c>
      <c r="X236" s="18" t="e">
        <f t="shared" si="74"/>
        <v>#REF!</v>
      </c>
      <c r="Y236" s="18" t="e">
        <f t="shared" si="75"/>
        <v>#REF!</v>
      </c>
      <c r="Z236" s="18" t="e">
        <f t="shared" si="76"/>
        <v>#REF!</v>
      </c>
      <c r="AA236" s="18" t="e">
        <f t="shared" si="77"/>
        <v>#REF!</v>
      </c>
      <c r="AB236" s="18" t="e">
        <f t="shared" si="78"/>
        <v>#REF!</v>
      </c>
      <c r="AC236" s="18" t="e">
        <f t="shared" si="79"/>
        <v>#REF!</v>
      </c>
      <c r="AD236" s="18" t="e">
        <f t="shared" si="80"/>
        <v>#REF!</v>
      </c>
      <c r="AE236" s="18" t="e">
        <f t="shared" si="81"/>
        <v>#REF!</v>
      </c>
      <c r="AF236" s="18" t="e">
        <f t="shared" si="82"/>
        <v>#REF!</v>
      </c>
      <c r="AG236" s="18" t="e">
        <f t="shared" si="83"/>
        <v>#REF!</v>
      </c>
      <c r="AH236" s="18" t="e">
        <f t="shared" si="84"/>
        <v>#REF!</v>
      </c>
      <c r="AI236" s="22" t="s">
        <v>152</v>
      </c>
      <c r="AJ236" s="18" t="e">
        <f t="shared" si="85"/>
        <v>#REF!</v>
      </c>
      <c r="AK236" s="20" t="s">
        <v>154</v>
      </c>
      <c r="AL236" s="18" t="e">
        <f t="shared" si="86"/>
        <v>#REF!</v>
      </c>
      <c r="AM236" s="18" t="e">
        <f t="shared" si="87"/>
        <v>#REF!</v>
      </c>
      <c r="AN236" s="18" t="e">
        <f t="shared" si="88"/>
        <v>#REF!</v>
      </c>
    </row>
    <row r="237" spans="12:40" x14ac:dyDescent="0.25">
      <c r="L237" s="19" t="e">
        <f>'UTT7 - DEPARTAMENTO'!#REF!</f>
        <v>#REF!</v>
      </c>
      <c r="M237" s="19" t="e">
        <f>'UTT7 - DEPARTAMENTO'!#REF!</f>
        <v>#REF!</v>
      </c>
      <c r="N237" s="22" t="s">
        <v>152</v>
      </c>
      <c r="O237" s="21" t="s">
        <v>153</v>
      </c>
      <c r="P237" s="20" t="s">
        <v>154</v>
      </c>
      <c r="Q237" s="18" t="e">
        <f t="shared" si="67"/>
        <v>#REF!</v>
      </c>
      <c r="R237" s="18" t="e">
        <f t="shared" si="68"/>
        <v>#REF!</v>
      </c>
      <c r="S237" s="18" t="e">
        <f t="shared" si="69"/>
        <v>#REF!</v>
      </c>
      <c r="T237" s="18" t="e">
        <f t="shared" si="70"/>
        <v>#REF!</v>
      </c>
      <c r="U237" s="18" t="e">
        <f t="shared" si="71"/>
        <v>#REF!</v>
      </c>
      <c r="V237" s="18" t="e">
        <f t="shared" si="72"/>
        <v>#REF!</v>
      </c>
      <c r="W237" s="18" t="e">
        <f t="shared" si="73"/>
        <v>#REF!</v>
      </c>
      <c r="X237" s="18" t="e">
        <f t="shared" si="74"/>
        <v>#REF!</v>
      </c>
      <c r="Y237" s="18" t="e">
        <f t="shared" si="75"/>
        <v>#REF!</v>
      </c>
      <c r="Z237" s="18" t="e">
        <f t="shared" si="76"/>
        <v>#REF!</v>
      </c>
      <c r="AA237" s="18" t="e">
        <f t="shared" si="77"/>
        <v>#REF!</v>
      </c>
      <c r="AB237" s="18" t="e">
        <f t="shared" si="78"/>
        <v>#REF!</v>
      </c>
      <c r="AC237" s="18" t="e">
        <f t="shared" si="79"/>
        <v>#REF!</v>
      </c>
      <c r="AD237" s="18" t="e">
        <f t="shared" si="80"/>
        <v>#REF!</v>
      </c>
      <c r="AE237" s="18" t="e">
        <f t="shared" si="81"/>
        <v>#REF!</v>
      </c>
      <c r="AF237" s="18" t="e">
        <f t="shared" si="82"/>
        <v>#REF!</v>
      </c>
      <c r="AG237" s="18" t="e">
        <f t="shared" si="83"/>
        <v>#REF!</v>
      </c>
      <c r="AH237" s="18" t="e">
        <f t="shared" si="84"/>
        <v>#REF!</v>
      </c>
      <c r="AI237" s="22" t="s">
        <v>152</v>
      </c>
      <c r="AJ237" s="18" t="e">
        <f t="shared" si="85"/>
        <v>#REF!</v>
      </c>
      <c r="AK237" s="20" t="s">
        <v>154</v>
      </c>
      <c r="AL237" s="18" t="e">
        <f t="shared" si="86"/>
        <v>#REF!</v>
      </c>
      <c r="AM237" s="18" t="e">
        <f t="shared" si="87"/>
        <v>#REF!</v>
      </c>
      <c r="AN237" s="18" t="e">
        <f t="shared" si="88"/>
        <v>#REF!</v>
      </c>
    </row>
    <row r="238" spans="12:40" x14ac:dyDescent="0.25">
      <c r="L238" s="19" t="e">
        <f>'UTT7 - DEPARTAMENTO'!#REF!</f>
        <v>#REF!</v>
      </c>
      <c r="M238" s="19" t="e">
        <f>'UTT7 - DEPARTAMENTO'!#REF!</f>
        <v>#REF!</v>
      </c>
      <c r="N238" s="22" t="s">
        <v>152</v>
      </c>
      <c r="O238" s="21" t="s">
        <v>153</v>
      </c>
      <c r="P238" s="20" t="s">
        <v>154</v>
      </c>
      <c r="Q238" s="18" t="e">
        <f t="shared" si="67"/>
        <v>#REF!</v>
      </c>
      <c r="R238" s="18" t="e">
        <f t="shared" si="68"/>
        <v>#REF!</v>
      </c>
      <c r="S238" s="18" t="e">
        <f t="shared" si="69"/>
        <v>#REF!</v>
      </c>
      <c r="T238" s="18" t="e">
        <f t="shared" si="70"/>
        <v>#REF!</v>
      </c>
      <c r="U238" s="18" t="e">
        <f t="shared" si="71"/>
        <v>#REF!</v>
      </c>
      <c r="V238" s="18" t="e">
        <f t="shared" si="72"/>
        <v>#REF!</v>
      </c>
      <c r="W238" s="18" t="e">
        <f t="shared" si="73"/>
        <v>#REF!</v>
      </c>
      <c r="X238" s="18" t="e">
        <f t="shared" si="74"/>
        <v>#REF!</v>
      </c>
      <c r="Y238" s="18" t="e">
        <f t="shared" si="75"/>
        <v>#REF!</v>
      </c>
      <c r="Z238" s="18" t="e">
        <f t="shared" si="76"/>
        <v>#REF!</v>
      </c>
      <c r="AA238" s="18" t="e">
        <f t="shared" si="77"/>
        <v>#REF!</v>
      </c>
      <c r="AB238" s="18" t="e">
        <f t="shared" si="78"/>
        <v>#REF!</v>
      </c>
      <c r="AC238" s="18" t="e">
        <f t="shared" si="79"/>
        <v>#REF!</v>
      </c>
      <c r="AD238" s="18" t="e">
        <f t="shared" si="80"/>
        <v>#REF!</v>
      </c>
      <c r="AE238" s="18" t="e">
        <f t="shared" si="81"/>
        <v>#REF!</v>
      </c>
      <c r="AF238" s="18" t="e">
        <f t="shared" si="82"/>
        <v>#REF!</v>
      </c>
      <c r="AG238" s="18" t="e">
        <f t="shared" si="83"/>
        <v>#REF!</v>
      </c>
      <c r="AH238" s="18" t="e">
        <f t="shared" si="84"/>
        <v>#REF!</v>
      </c>
      <c r="AI238" s="22" t="s">
        <v>152</v>
      </c>
      <c r="AJ238" s="18" t="e">
        <f t="shared" si="85"/>
        <v>#REF!</v>
      </c>
      <c r="AK238" s="20" t="s">
        <v>154</v>
      </c>
      <c r="AL238" s="18" t="e">
        <f t="shared" si="86"/>
        <v>#REF!</v>
      </c>
      <c r="AM238" s="18" t="e">
        <f t="shared" si="87"/>
        <v>#REF!</v>
      </c>
      <c r="AN238" s="18" t="e">
        <f t="shared" si="88"/>
        <v>#REF!</v>
      </c>
    </row>
    <row r="239" spans="12:40" x14ac:dyDescent="0.25">
      <c r="L239" s="19" t="e">
        <f>'UTT7 - DEPARTAMENTO'!#REF!</f>
        <v>#REF!</v>
      </c>
      <c r="M239" s="19" t="e">
        <f>'UTT7 - DEPARTAMENTO'!#REF!</f>
        <v>#REF!</v>
      </c>
      <c r="N239" s="22" t="s">
        <v>152</v>
      </c>
      <c r="O239" s="21" t="s">
        <v>153</v>
      </c>
      <c r="P239" s="20" t="s">
        <v>154</v>
      </c>
      <c r="Q239" s="18" t="e">
        <f t="shared" si="67"/>
        <v>#REF!</v>
      </c>
      <c r="R239" s="18" t="e">
        <f t="shared" si="68"/>
        <v>#REF!</v>
      </c>
      <c r="S239" s="18" t="e">
        <f t="shared" si="69"/>
        <v>#REF!</v>
      </c>
      <c r="T239" s="18" t="e">
        <f t="shared" si="70"/>
        <v>#REF!</v>
      </c>
      <c r="U239" s="18" t="e">
        <f t="shared" si="71"/>
        <v>#REF!</v>
      </c>
      <c r="V239" s="18" t="e">
        <f t="shared" si="72"/>
        <v>#REF!</v>
      </c>
      <c r="W239" s="18" t="e">
        <f t="shared" si="73"/>
        <v>#REF!</v>
      </c>
      <c r="X239" s="18" t="e">
        <f t="shared" si="74"/>
        <v>#REF!</v>
      </c>
      <c r="Y239" s="18" t="e">
        <f t="shared" si="75"/>
        <v>#REF!</v>
      </c>
      <c r="Z239" s="18" t="e">
        <f t="shared" si="76"/>
        <v>#REF!</v>
      </c>
      <c r="AA239" s="18" t="e">
        <f t="shared" si="77"/>
        <v>#REF!</v>
      </c>
      <c r="AB239" s="18" t="e">
        <f t="shared" si="78"/>
        <v>#REF!</v>
      </c>
      <c r="AC239" s="18" t="e">
        <f t="shared" si="79"/>
        <v>#REF!</v>
      </c>
      <c r="AD239" s="18" t="e">
        <f t="shared" si="80"/>
        <v>#REF!</v>
      </c>
      <c r="AE239" s="18" t="e">
        <f t="shared" si="81"/>
        <v>#REF!</v>
      </c>
      <c r="AF239" s="18" t="e">
        <f t="shared" si="82"/>
        <v>#REF!</v>
      </c>
      <c r="AG239" s="18" t="e">
        <f t="shared" si="83"/>
        <v>#REF!</v>
      </c>
      <c r="AH239" s="18" t="e">
        <f t="shared" si="84"/>
        <v>#REF!</v>
      </c>
      <c r="AI239" s="22" t="s">
        <v>152</v>
      </c>
      <c r="AJ239" s="18" t="e">
        <f t="shared" si="85"/>
        <v>#REF!</v>
      </c>
      <c r="AK239" s="20" t="s">
        <v>154</v>
      </c>
      <c r="AL239" s="18" t="e">
        <f t="shared" si="86"/>
        <v>#REF!</v>
      </c>
      <c r="AM239" s="18" t="e">
        <f t="shared" si="87"/>
        <v>#REF!</v>
      </c>
      <c r="AN239" s="18" t="e">
        <f t="shared" si="88"/>
        <v>#REF!</v>
      </c>
    </row>
    <row r="240" spans="12:40" x14ac:dyDescent="0.25">
      <c r="L240" s="19" t="e">
        <f>'UTT7 - DEPARTAMENTO'!#REF!</f>
        <v>#REF!</v>
      </c>
      <c r="M240" s="19" t="e">
        <f>'UTT7 - DEPARTAMENTO'!#REF!</f>
        <v>#REF!</v>
      </c>
      <c r="N240" s="22" t="s">
        <v>152</v>
      </c>
      <c r="O240" s="21" t="s">
        <v>153</v>
      </c>
      <c r="P240" s="20" t="s">
        <v>154</v>
      </c>
      <c r="Q240" s="18" t="e">
        <f t="shared" si="67"/>
        <v>#REF!</v>
      </c>
      <c r="R240" s="18" t="e">
        <f t="shared" si="68"/>
        <v>#REF!</v>
      </c>
      <c r="S240" s="18" t="e">
        <f t="shared" si="69"/>
        <v>#REF!</v>
      </c>
      <c r="T240" s="18" t="e">
        <f t="shared" si="70"/>
        <v>#REF!</v>
      </c>
      <c r="U240" s="18" t="e">
        <f t="shared" si="71"/>
        <v>#REF!</v>
      </c>
      <c r="V240" s="18" t="e">
        <f t="shared" si="72"/>
        <v>#REF!</v>
      </c>
      <c r="W240" s="18" t="e">
        <f t="shared" si="73"/>
        <v>#REF!</v>
      </c>
      <c r="X240" s="18" t="e">
        <f t="shared" si="74"/>
        <v>#REF!</v>
      </c>
      <c r="Y240" s="18" t="e">
        <f t="shared" si="75"/>
        <v>#REF!</v>
      </c>
      <c r="Z240" s="18" t="e">
        <f t="shared" si="76"/>
        <v>#REF!</v>
      </c>
      <c r="AA240" s="18" t="e">
        <f t="shared" si="77"/>
        <v>#REF!</v>
      </c>
      <c r="AB240" s="18" t="e">
        <f t="shared" si="78"/>
        <v>#REF!</v>
      </c>
      <c r="AC240" s="18" t="e">
        <f t="shared" si="79"/>
        <v>#REF!</v>
      </c>
      <c r="AD240" s="18" t="e">
        <f t="shared" si="80"/>
        <v>#REF!</v>
      </c>
      <c r="AE240" s="18" t="e">
        <f t="shared" si="81"/>
        <v>#REF!</v>
      </c>
      <c r="AF240" s="18" t="e">
        <f t="shared" si="82"/>
        <v>#REF!</v>
      </c>
      <c r="AG240" s="18" t="e">
        <f t="shared" si="83"/>
        <v>#REF!</v>
      </c>
      <c r="AH240" s="18" t="e">
        <f t="shared" si="84"/>
        <v>#REF!</v>
      </c>
      <c r="AI240" s="22" t="s">
        <v>152</v>
      </c>
      <c r="AJ240" s="18" t="e">
        <f t="shared" si="85"/>
        <v>#REF!</v>
      </c>
      <c r="AK240" s="20" t="s">
        <v>154</v>
      </c>
      <c r="AL240" s="18" t="e">
        <f t="shared" si="86"/>
        <v>#REF!</v>
      </c>
      <c r="AM240" s="18" t="e">
        <f t="shared" si="87"/>
        <v>#REF!</v>
      </c>
      <c r="AN240" s="18" t="e">
        <f t="shared" si="88"/>
        <v>#REF!</v>
      </c>
    </row>
    <row r="241" spans="12:40" x14ac:dyDescent="0.25">
      <c r="L241" s="19" t="e">
        <f>'UTT7 - DEPARTAMENTO'!#REF!</f>
        <v>#REF!</v>
      </c>
      <c r="M241" s="19" t="e">
        <f>'UTT7 - DEPARTAMENTO'!#REF!</f>
        <v>#REF!</v>
      </c>
      <c r="N241" s="22" t="s">
        <v>152</v>
      </c>
      <c r="O241" s="21" t="s">
        <v>153</v>
      </c>
      <c r="P241" s="20" t="s">
        <v>154</v>
      </c>
      <c r="Q241" s="18" t="e">
        <f t="shared" si="67"/>
        <v>#REF!</v>
      </c>
      <c r="R241" s="18" t="e">
        <f t="shared" si="68"/>
        <v>#REF!</v>
      </c>
      <c r="S241" s="18" t="e">
        <f t="shared" si="69"/>
        <v>#REF!</v>
      </c>
      <c r="T241" s="18" t="e">
        <f t="shared" si="70"/>
        <v>#REF!</v>
      </c>
      <c r="U241" s="18" t="e">
        <f t="shared" si="71"/>
        <v>#REF!</v>
      </c>
      <c r="V241" s="18" t="e">
        <f t="shared" si="72"/>
        <v>#REF!</v>
      </c>
      <c r="W241" s="18" t="e">
        <f t="shared" si="73"/>
        <v>#REF!</v>
      </c>
      <c r="X241" s="18" t="e">
        <f t="shared" si="74"/>
        <v>#REF!</v>
      </c>
      <c r="Y241" s="18" t="e">
        <f t="shared" si="75"/>
        <v>#REF!</v>
      </c>
      <c r="Z241" s="18" t="e">
        <f t="shared" si="76"/>
        <v>#REF!</v>
      </c>
      <c r="AA241" s="18" t="e">
        <f t="shared" si="77"/>
        <v>#REF!</v>
      </c>
      <c r="AB241" s="18" t="e">
        <f t="shared" si="78"/>
        <v>#REF!</v>
      </c>
      <c r="AC241" s="18" t="e">
        <f t="shared" si="79"/>
        <v>#REF!</v>
      </c>
      <c r="AD241" s="18" t="e">
        <f t="shared" si="80"/>
        <v>#REF!</v>
      </c>
      <c r="AE241" s="18" t="e">
        <f t="shared" si="81"/>
        <v>#REF!</v>
      </c>
      <c r="AF241" s="18" t="e">
        <f t="shared" si="82"/>
        <v>#REF!</v>
      </c>
      <c r="AG241" s="18" t="e">
        <f t="shared" si="83"/>
        <v>#REF!</v>
      </c>
      <c r="AH241" s="18" t="e">
        <f t="shared" si="84"/>
        <v>#REF!</v>
      </c>
      <c r="AI241" s="22" t="s">
        <v>152</v>
      </c>
      <c r="AJ241" s="18" t="e">
        <f t="shared" si="85"/>
        <v>#REF!</v>
      </c>
      <c r="AK241" s="20" t="s">
        <v>154</v>
      </c>
      <c r="AL241" s="18" t="e">
        <f t="shared" si="86"/>
        <v>#REF!</v>
      </c>
      <c r="AM241" s="18" t="e">
        <f t="shared" si="87"/>
        <v>#REF!</v>
      </c>
      <c r="AN241" s="18" t="e">
        <f t="shared" si="88"/>
        <v>#REF!</v>
      </c>
    </row>
    <row r="242" spans="12:40" x14ac:dyDescent="0.25">
      <c r="L242" s="19" t="e">
        <f>'UTT7 - DEPARTAMENTO'!#REF!</f>
        <v>#REF!</v>
      </c>
      <c r="M242" s="19" t="e">
        <f>'UTT7 - DEPARTAMENTO'!#REF!</f>
        <v>#REF!</v>
      </c>
      <c r="N242" s="22" t="s">
        <v>152</v>
      </c>
      <c r="O242" s="21" t="s">
        <v>153</v>
      </c>
      <c r="P242" s="20" t="s">
        <v>154</v>
      </c>
      <c r="Q242" s="18" t="e">
        <f t="shared" si="67"/>
        <v>#REF!</v>
      </c>
      <c r="R242" s="18" t="e">
        <f t="shared" si="68"/>
        <v>#REF!</v>
      </c>
      <c r="S242" s="18" t="e">
        <f t="shared" si="69"/>
        <v>#REF!</v>
      </c>
      <c r="T242" s="18" t="e">
        <f t="shared" si="70"/>
        <v>#REF!</v>
      </c>
      <c r="U242" s="18" t="e">
        <f t="shared" si="71"/>
        <v>#REF!</v>
      </c>
      <c r="V242" s="18" t="e">
        <f t="shared" si="72"/>
        <v>#REF!</v>
      </c>
      <c r="W242" s="18" t="e">
        <f t="shared" si="73"/>
        <v>#REF!</v>
      </c>
      <c r="X242" s="18" t="e">
        <f t="shared" si="74"/>
        <v>#REF!</v>
      </c>
      <c r="Y242" s="18" t="e">
        <f t="shared" si="75"/>
        <v>#REF!</v>
      </c>
      <c r="Z242" s="18" t="e">
        <f t="shared" si="76"/>
        <v>#REF!</v>
      </c>
      <c r="AA242" s="18" t="e">
        <f t="shared" si="77"/>
        <v>#REF!</v>
      </c>
      <c r="AB242" s="18" t="e">
        <f t="shared" si="78"/>
        <v>#REF!</v>
      </c>
      <c r="AC242" s="18" t="e">
        <f t="shared" si="79"/>
        <v>#REF!</v>
      </c>
      <c r="AD242" s="18" t="e">
        <f t="shared" si="80"/>
        <v>#REF!</v>
      </c>
      <c r="AE242" s="18" t="e">
        <f t="shared" si="81"/>
        <v>#REF!</v>
      </c>
      <c r="AF242" s="18" t="e">
        <f t="shared" si="82"/>
        <v>#REF!</v>
      </c>
      <c r="AG242" s="18" t="e">
        <f t="shared" si="83"/>
        <v>#REF!</v>
      </c>
      <c r="AH242" s="18" t="e">
        <f t="shared" si="84"/>
        <v>#REF!</v>
      </c>
      <c r="AI242" s="22" t="s">
        <v>152</v>
      </c>
      <c r="AJ242" s="18" t="e">
        <f t="shared" si="85"/>
        <v>#REF!</v>
      </c>
      <c r="AK242" s="20" t="s">
        <v>154</v>
      </c>
      <c r="AL242" s="18" t="e">
        <f t="shared" si="86"/>
        <v>#REF!</v>
      </c>
      <c r="AM242" s="18" t="e">
        <f t="shared" si="87"/>
        <v>#REF!</v>
      </c>
      <c r="AN242" s="18" t="e">
        <f t="shared" si="88"/>
        <v>#REF!</v>
      </c>
    </row>
    <row r="243" spans="12:40" x14ac:dyDescent="0.25">
      <c r="L243" s="19" t="e">
        <f>'UTT7 - DEPARTAMENTO'!#REF!</f>
        <v>#REF!</v>
      </c>
      <c r="M243" s="19" t="e">
        <f>'UTT7 - DEPARTAMENTO'!#REF!</f>
        <v>#REF!</v>
      </c>
      <c r="N243" s="22" t="s">
        <v>152</v>
      </c>
      <c r="O243" s="21" t="s">
        <v>153</v>
      </c>
      <c r="P243" s="20" t="s">
        <v>154</v>
      </c>
      <c r="Q243" s="18" t="e">
        <f t="shared" si="67"/>
        <v>#REF!</v>
      </c>
      <c r="R243" s="18" t="e">
        <f t="shared" si="68"/>
        <v>#REF!</v>
      </c>
      <c r="S243" s="18" t="e">
        <f t="shared" si="69"/>
        <v>#REF!</v>
      </c>
      <c r="T243" s="18" t="e">
        <f t="shared" si="70"/>
        <v>#REF!</v>
      </c>
      <c r="U243" s="18" t="e">
        <f t="shared" si="71"/>
        <v>#REF!</v>
      </c>
      <c r="V243" s="18" t="e">
        <f t="shared" si="72"/>
        <v>#REF!</v>
      </c>
      <c r="W243" s="18" t="e">
        <f t="shared" si="73"/>
        <v>#REF!</v>
      </c>
      <c r="X243" s="18" t="e">
        <f t="shared" si="74"/>
        <v>#REF!</v>
      </c>
      <c r="Y243" s="18" t="e">
        <f t="shared" si="75"/>
        <v>#REF!</v>
      </c>
      <c r="Z243" s="18" t="e">
        <f t="shared" si="76"/>
        <v>#REF!</v>
      </c>
      <c r="AA243" s="18" t="e">
        <f t="shared" si="77"/>
        <v>#REF!</v>
      </c>
      <c r="AB243" s="18" t="e">
        <f t="shared" si="78"/>
        <v>#REF!</v>
      </c>
      <c r="AC243" s="18" t="e">
        <f t="shared" si="79"/>
        <v>#REF!</v>
      </c>
      <c r="AD243" s="18" t="e">
        <f t="shared" si="80"/>
        <v>#REF!</v>
      </c>
      <c r="AE243" s="18" t="e">
        <f t="shared" si="81"/>
        <v>#REF!</v>
      </c>
      <c r="AF243" s="18" t="e">
        <f t="shared" si="82"/>
        <v>#REF!</v>
      </c>
      <c r="AG243" s="18" t="e">
        <f t="shared" si="83"/>
        <v>#REF!</v>
      </c>
      <c r="AH243" s="18" t="e">
        <f t="shared" si="84"/>
        <v>#REF!</v>
      </c>
      <c r="AI243" s="22" t="s">
        <v>152</v>
      </c>
      <c r="AJ243" s="18" t="e">
        <f t="shared" si="85"/>
        <v>#REF!</v>
      </c>
      <c r="AK243" s="20" t="s">
        <v>154</v>
      </c>
      <c r="AL243" s="18" t="e">
        <f t="shared" si="86"/>
        <v>#REF!</v>
      </c>
      <c r="AM243" s="18" t="e">
        <f t="shared" si="87"/>
        <v>#REF!</v>
      </c>
      <c r="AN243" s="18" t="e">
        <f t="shared" si="88"/>
        <v>#REF!</v>
      </c>
    </row>
    <row r="244" spans="12:40" x14ac:dyDescent="0.25">
      <c r="L244" s="19" t="e">
        <f>'UTT7 - DEPARTAMENTO'!#REF!</f>
        <v>#REF!</v>
      </c>
      <c r="M244" s="19" t="e">
        <f>'UTT7 - DEPARTAMENTO'!#REF!</f>
        <v>#REF!</v>
      </c>
      <c r="N244" s="22" t="s">
        <v>152</v>
      </c>
      <c r="O244" s="21" t="s">
        <v>153</v>
      </c>
      <c r="P244" s="20" t="s">
        <v>154</v>
      </c>
      <c r="Q244" s="18" t="e">
        <f t="shared" si="67"/>
        <v>#REF!</v>
      </c>
      <c r="R244" s="18" t="e">
        <f t="shared" si="68"/>
        <v>#REF!</v>
      </c>
      <c r="S244" s="18" t="e">
        <f t="shared" si="69"/>
        <v>#REF!</v>
      </c>
      <c r="T244" s="18" t="e">
        <f t="shared" si="70"/>
        <v>#REF!</v>
      </c>
      <c r="U244" s="18" t="e">
        <f t="shared" si="71"/>
        <v>#REF!</v>
      </c>
      <c r="V244" s="18" t="e">
        <f t="shared" si="72"/>
        <v>#REF!</v>
      </c>
      <c r="W244" s="18" t="e">
        <f t="shared" si="73"/>
        <v>#REF!</v>
      </c>
      <c r="X244" s="18" t="e">
        <f t="shared" si="74"/>
        <v>#REF!</v>
      </c>
      <c r="Y244" s="18" t="e">
        <f t="shared" si="75"/>
        <v>#REF!</v>
      </c>
      <c r="Z244" s="18" t="e">
        <f t="shared" si="76"/>
        <v>#REF!</v>
      </c>
      <c r="AA244" s="18" t="e">
        <f t="shared" si="77"/>
        <v>#REF!</v>
      </c>
      <c r="AB244" s="18" t="e">
        <f t="shared" si="78"/>
        <v>#REF!</v>
      </c>
      <c r="AC244" s="18" t="e">
        <f t="shared" si="79"/>
        <v>#REF!</v>
      </c>
      <c r="AD244" s="18" t="e">
        <f t="shared" si="80"/>
        <v>#REF!</v>
      </c>
      <c r="AE244" s="18" t="e">
        <f t="shared" si="81"/>
        <v>#REF!</v>
      </c>
      <c r="AF244" s="18" t="e">
        <f t="shared" si="82"/>
        <v>#REF!</v>
      </c>
      <c r="AG244" s="18" t="e">
        <f t="shared" si="83"/>
        <v>#REF!</v>
      </c>
      <c r="AH244" s="18" t="e">
        <f t="shared" si="84"/>
        <v>#REF!</v>
      </c>
      <c r="AI244" s="22" t="s">
        <v>152</v>
      </c>
      <c r="AJ244" s="18" t="e">
        <f t="shared" si="85"/>
        <v>#REF!</v>
      </c>
      <c r="AK244" s="20" t="s">
        <v>154</v>
      </c>
      <c r="AL244" s="18" t="e">
        <f t="shared" si="86"/>
        <v>#REF!</v>
      </c>
      <c r="AM244" s="18" t="e">
        <f t="shared" si="87"/>
        <v>#REF!</v>
      </c>
      <c r="AN244" s="18" t="e">
        <f t="shared" si="88"/>
        <v>#REF!</v>
      </c>
    </row>
    <row r="245" spans="12:40" x14ac:dyDescent="0.25">
      <c r="L245" s="19" t="e">
        <f>'UTT7 - DEPARTAMENTO'!#REF!</f>
        <v>#REF!</v>
      </c>
      <c r="M245" s="19" t="e">
        <f>'UTT7 - DEPARTAMENTO'!#REF!</f>
        <v>#REF!</v>
      </c>
      <c r="N245" s="22" t="s">
        <v>152</v>
      </c>
      <c r="O245" s="21" t="s">
        <v>153</v>
      </c>
      <c r="P245" s="20" t="s">
        <v>154</v>
      </c>
      <c r="Q245" s="18" t="e">
        <f t="shared" si="67"/>
        <v>#REF!</v>
      </c>
      <c r="R245" s="18" t="e">
        <f t="shared" si="68"/>
        <v>#REF!</v>
      </c>
      <c r="S245" s="18" t="e">
        <f t="shared" si="69"/>
        <v>#REF!</v>
      </c>
      <c r="T245" s="18" t="e">
        <f t="shared" si="70"/>
        <v>#REF!</v>
      </c>
      <c r="U245" s="18" t="e">
        <f t="shared" si="71"/>
        <v>#REF!</v>
      </c>
      <c r="V245" s="18" t="e">
        <f t="shared" si="72"/>
        <v>#REF!</v>
      </c>
      <c r="W245" s="18" t="e">
        <f t="shared" si="73"/>
        <v>#REF!</v>
      </c>
      <c r="X245" s="18" t="e">
        <f t="shared" si="74"/>
        <v>#REF!</v>
      </c>
      <c r="Y245" s="18" t="e">
        <f t="shared" si="75"/>
        <v>#REF!</v>
      </c>
      <c r="Z245" s="18" t="e">
        <f t="shared" si="76"/>
        <v>#REF!</v>
      </c>
      <c r="AA245" s="18" t="e">
        <f t="shared" si="77"/>
        <v>#REF!</v>
      </c>
      <c r="AB245" s="18" t="e">
        <f t="shared" si="78"/>
        <v>#REF!</v>
      </c>
      <c r="AC245" s="18" t="e">
        <f t="shared" si="79"/>
        <v>#REF!</v>
      </c>
      <c r="AD245" s="18" t="e">
        <f t="shared" si="80"/>
        <v>#REF!</v>
      </c>
      <c r="AE245" s="18" t="e">
        <f t="shared" si="81"/>
        <v>#REF!</v>
      </c>
      <c r="AF245" s="18" t="e">
        <f t="shared" si="82"/>
        <v>#REF!</v>
      </c>
      <c r="AG245" s="18" t="e">
        <f t="shared" si="83"/>
        <v>#REF!</v>
      </c>
      <c r="AH245" s="18" t="e">
        <f t="shared" si="84"/>
        <v>#REF!</v>
      </c>
      <c r="AI245" s="22" t="s">
        <v>152</v>
      </c>
      <c r="AJ245" s="18" t="e">
        <f t="shared" si="85"/>
        <v>#REF!</v>
      </c>
      <c r="AK245" s="20" t="s">
        <v>154</v>
      </c>
      <c r="AL245" s="18" t="e">
        <f t="shared" si="86"/>
        <v>#REF!</v>
      </c>
      <c r="AM245" s="18" t="e">
        <f t="shared" si="87"/>
        <v>#REF!</v>
      </c>
      <c r="AN245" s="18" t="e">
        <f t="shared" si="88"/>
        <v>#REF!</v>
      </c>
    </row>
    <row r="246" spans="12:40" x14ac:dyDescent="0.25">
      <c r="L246" s="19" t="e">
        <f>'UTT7 - DEPARTAMENTO'!#REF!</f>
        <v>#REF!</v>
      </c>
      <c r="M246" s="19" t="e">
        <f>'UTT7 - DEPARTAMENTO'!#REF!</f>
        <v>#REF!</v>
      </c>
      <c r="N246" s="22" t="s">
        <v>152</v>
      </c>
      <c r="O246" s="21" t="s">
        <v>153</v>
      </c>
      <c r="P246" s="20" t="s">
        <v>154</v>
      </c>
      <c r="Q246" s="18" t="e">
        <f t="shared" si="67"/>
        <v>#REF!</v>
      </c>
      <c r="R246" s="18" t="e">
        <f t="shared" si="68"/>
        <v>#REF!</v>
      </c>
      <c r="S246" s="18" t="e">
        <f t="shared" si="69"/>
        <v>#REF!</v>
      </c>
      <c r="T246" s="18" t="e">
        <f t="shared" si="70"/>
        <v>#REF!</v>
      </c>
      <c r="U246" s="18" t="e">
        <f t="shared" si="71"/>
        <v>#REF!</v>
      </c>
      <c r="V246" s="18" t="e">
        <f t="shared" si="72"/>
        <v>#REF!</v>
      </c>
      <c r="W246" s="18" t="e">
        <f t="shared" si="73"/>
        <v>#REF!</v>
      </c>
      <c r="X246" s="18" t="e">
        <f t="shared" si="74"/>
        <v>#REF!</v>
      </c>
      <c r="Y246" s="18" t="e">
        <f t="shared" si="75"/>
        <v>#REF!</v>
      </c>
      <c r="Z246" s="18" t="e">
        <f t="shared" si="76"/>
        <v>#REF!</v>
      </c>
      <c r="AA246" s="18" t="e">
        <f t="shared" si="77"/>
        <v>#REF!</v>
      </c>
      <c r="AB246" s="18" t="e">
        <f t="shared" si="78"/>
        <v>#REF!</v>
      </c>
      <c r="AC246" s="18" t="e">
        <f t="shared" si="79"/>
        <v>#REF!</v>
      </c>
      <c r="AD246" s="18" t="e">
        <f t="shared" si="80"/>
        <v>#REF!</v>
      </c>
      <c r="AE246" s="18" t="e">
        <f t="shared" si="81"/>
        <v>#REF!</v>
      </c>
      <c r="AF246" s="18" t="e">
        <f t="shared" si="82"/>
        <v>#REF!</v>
      </c>
      <c r="AG246" s="18" t="e">
        <f t="shared" si="83"/>
        <v>#REF!</v>
      </c>
      <c r="AH246" s="18" t="e">
        <f t="shared" si="84"/>
        <v>#REF!</v>
      </c>
      <c r="AI246" s="22" t="s">
        <v>152</v>
      </c>
      <c r="AJ246" s="18" t="e">
        <f t="shared" si="85"/>
        <v>#REF!</v>
      </c>
      <c r="AK246" s="20" t="s">
        <v>154</v>
      </c>
      <c r="AL246" s="18" t="e">
        <f t="shared" si="86"/>
        <v>#REF!</v>
      </c>
      <c r="AM246" s="18" t="e">
        <f t="shared" si="87"/>
        <v>#REF!</v>
      </c>
      <c r="AN246" s="18" t="e">
        <f t="shared" si="88"/>
        <v>#REF!</v>
      </c>
    </row>
    <row r="247" spans="12:40" x14ac:dyDescent="0.25">
      <c r="L247" s="19" t="e">
        <f>'UTT7 - DEPARTAMENTO'!#REF!</f>
        <v>#REF!</v>
      </c>
      <c r="M247" s="19" t="e">
        <f>'UTT7 - DEPARTAMENTO'!#REF!</f>
        <v>#REF!</v>
      </c>
      <c r="N247" s="22" t="s">
        <v>152</v>
      </c>
      <c r="O247" s="21" t="s">
        <v>153</v>
      </c>
      <c r="P247" s="20" t="s">
        <v>154</v>
      </c>
      <c r="Q247" s="18" t="e">
        <f t="shared" si="67"/>
        <v>#REF!</v>
      </c>
      <c r="R247" s="18" t="e">
        <f t="shared" si="68"/>
        <v>#REF!</v>
      </c>
      <c r="S247" s="18" t="e">
        <f t="shared" si="69"/>
        <v>#REF!</v>
      </c>
      <c r="T247" s="18" t="e">
        <f t="shared" si="70"/>
        <v>#REF!</v>
      </c>
      <c r="U247" s="18" t="e">
        <f t="shared" si="71"/>
        <v>#REF!</v>
      </c>
      <c r="V247" s="18" t="e">
        <f t="shared" si="72"/>
        <v>#REF!</v>
      </c>
      <c r="W247" s="18" t="e">
        <f t="shared" si="73"/>
        <v>#REF!</v>
      </c>
      <c r="X247" s="18" t="e">
        <f t="shared" si="74"/>
        <v>#REF!</v>
      </c>
      <c r="Y247" s="18" t="e">
        <f t="shared" si="75"/>
        <v>#REF!</v>
      </c>
      <c r="Z247" s="18" t="e">
        <f t="shared" si="76"/>
        <v>#REF!</v>
      </c>
      <c r="AA247" s="18" t="e">
        <f t="shared" si="77"/>
        <v>#REF!</v>
      </c>
      <c r="AB247" s="18" t="e">
        <f t="shared" si="78"/>
        <v>#REF!</v>
      </c>
      <c r="AC247" s="18" t="e">
        <f t="shared" si="79"/>
        <v>#REF!</v>
      </c>
      <c r="AD247" s="18" t="e">
        <f t="shared" si="80"/>
        <v>#REF!</v>
      </c>
      <c r="AE247" s="18" t="e">
        <f t="shared" si="81"/>
        <v>#REF!</v>
      </c>
      <c r="AF247" s="18" t="e">
        <f t="shared" si="82"/>
        <v>#REF!</v>
      </c>
      <c r="AG247" s="18" t="e">
        <f t="shared" si="83"/>
        <v>#REF!</v>
      </c>
      <c r="AH247" s="18" t="e">
        <f t="shared" si="84"/>
        <v>#REF!</v>
      </c>
      <c r="AI247" s="22" t="s">
        <v>152</v>
      </c>
      <c r="AJ247" s="18" t="e">
        <f t="shared" si="85"/>
        <v>#REF!</v>
      </c>
      <c r="AK247" s="20" t="s">
        <v>154</v>
      </c>
      <c r="AL247" s="18" t="e">
        <f t="shared" si="86"/>
        <v>#REF!</v>
      </c>
      <c r="AM247" s="18" t="e">
        <f t="shared" si="87"/>
        <v>#REF!</v>
      </c>
      <c r="AN247" s="18" t="e">
        <f t="shared" si="88"/>
        <v>#REF!</v>
      </c>
    </row>
    <row r="248" spans="12:40" x14ac:dyDescent="0.25">
      <c r="L248" s="19" t="e">
        <f>'UTT7 - DEPARTAMENTO'!#REF!</f>
        <v>#REF!</v>
      </c>
      <c r="M248" s="19" t="e">
        <f>'UTT7 - DEPARTAMENTO'!#REF!</f>
        <v>#REF!</v>
      </c>
      <c r="N248" s="22" t="s">
        <v>152</v>
      </c>
      <c r="O248" s="21" t="s">
        <v>153</v>
      </c>
      <c r="P248" s="20" t="s">
        <v>154</v>
      </c>
      <c r="Q248" s="18" t="e">
        <f t="shared" si="67"/>
        <v>#REF!</v>
      </c>
      <c r="R248" s="18" t="e">
        <f t="shared" si="68"/>
        <v>#REF!</v>
      </c>
      <c r="S248" s="18" t="e">
        <f t="shared" si="69"/>
        <v>#REF!</v>
      </c>
      <c r="T248" s="18" t="e">
        <f t="shared" si="70"/>
        <v>#REF!</v>
      </c>
      <c r="U248" s="18" t="e">
        <f t="shared" si="71"/>
        <v>#REF!</v>
      </c>
      <c r="V248" s="18" t="e">
        <f t="shared" si="72"/>
        <v>#REF!</v>
      </c>
      <c r="W248" s="18" t="e">
        <f t="shared" si="73"/>
        <v>#REF!</v>
      </c>
      <c r="X248" s="18" t="e">
        <f t="shared" si="74"/>
        <v>#REF!</v>
      </c>
      <c r="Y248" s="18" t="e">
        <f t="shared" si="75"/>
        <v>#REF!</v>
      </c>
      <c r="Z248" s="18" t="e">
        <f t="shared" si="76"/>
        <v>#REF!</v>
      </c>
      <c r="AA248" s="18" t="e">
        <f t="shared" si="77"/>
        <v>#REF!</v>
      </c>
      <c r="AB248" s="18" t="e">
        <f t="shared" si="78"/>
        <v>#REF!</v>
      </c>
      <c r="AC248" s="18" t="e">
        <f t="shared" si="79"/>
        <v>#REF!</v>
      </c>
      <c r="AD248" s="18" t="e">
        <f t="shared" si="80"/>
        <v>#REF!</v>
      </c>
      <c r="AE248" s="18" t="e">
        <f t="shared" si="81"/>
        <v>#REF!</v>
      </c>
      <c r="AF248" s="18" t="e">
        <f t="shared" si="82"/>
        <v>#REF!</v>
      </c>
      <c r="AG248" s="18" t="e">
        <f t="shared" si="83"/>
        <v>#REF!</v>
      </c>
      <c r="AH248" s="18" t="e">
        <f t="shared" si="84"/>
        <v>#REF!</v>
      </c>
      <c r="AI248" s="22" t="s">
        <v>152</v>
      </c>
      <c r="AJ248" s="18" t="e">
        <f t="shared" si="85"/>
        <v>#REF!</v>
      </c>
      <c r="AK248" s="20" t="s">
        <v>154</v>
      </c>
      <c r="AL248" s="18" t="e">
        <f t="shared" si="86"/>
        <v>#REF!</v>
      </c>
      <c r="AM248" s="18" t="e">
        <f t="shared" si="87"/>
        <v>#REF!</v>
      </c>
      <c r="AN248" s="18" t="e">
        <f t="shared" si="88"/>
        <v>#REF!</v>
      </c>
    </row>
    <row r="249" spans="12:40" x14ac:dyDescent="0.25">
      <c r="L249" s="19" t="e">
        <f>'UTT7 - DEPARTAMENTO'!#REF!</f>
        <v>#REF!</v>
      </c>
      <c r="M249" s="19" t="e">
        <f>'UTT7 - DEPARTAMENTO'!#REF!</f>
        <v>#REF!</v>
      </c>
      <c r="N249" s="22" t="s">
        <v>152</v>
      </c>
      <c r="O249" s="21" t="s">
        <v>153</v>
      </c>
      <c r="P249" s="20" t="s">
        <v>154</v>
      </c>
      <c r="Q249" s="18" t="e">
        <f t="shared" si="67"/>
        <v>#REF!</v>
      </c>
      <c r="R249" s="18" t="e">
        <f t="shared" si="68"/>
        <v>#REF!</v>
      </c>
      <c r="S249" s="18" t="e">
        <f t="shared" si="69"/>
        <v>#REF!</v>
      </c>
      <c r="T249" s="18" t="e">
        <f t="shared" si="70"/>
        <v>#REF!</v>
      </c>
      <c r="U249" s="18" t="e">
        <f t="shared" si="71"/>
        <v>#REF!</v>
      </c>
      <c r="V249" s="18" t="e">
        <f t="shared" si="72"/>
        <v>#REF!</v>
      </c>
      <c r="W249" s="18" t="e">
        <f t="shared" si="73"/>
        <v>#REF!</v>
      </c>
      <c r="X249" s="18" t="e">
        <f t="shared" si="74"/>
        <v>#REF!</v>
      </c>
      <c r="Y249" s="18" t="e">
        <f t="shared" si="75"/>
        <v>#REF!</v>
      </c>
      <c r="Z249" s="18" t="e">
        <f t="shared" si="76"/>
        <v>#REF!</v>
      </c>
      <c r="AA249" s="18" t="e">
        <f t="shared" si="77"/>
        <v>#REF!</v>
      </c>
      <c r="AB249" s="18" t="e">
        <f t="shared" si="78"/>
        <v>#REF!</v>
      </c>
      <c r="AC249" s="18" t="e">
        <f t="shared" si="79"/>
        <v>#REF!</v>
      </c>
      <c r="AD249" s="18" t="e">
        <f t="shared" si="80"/>
        <v>#REF!</v>
      </c>
      <c r="AE249" s="18" t="e">
        <f t="shared" si="81"/>
        <v>#REF!</v>
      </c>
      <c r="AF249" s="18" t="e">
        <f t="shared" si="82"/>
        <v>#REF!</v>
      </c>
      <c r="AG249" s="18" t="e">
        <f t="shared" si="83"/>
        <v>#REF!</v>
      </c>
      <c r="AH249" s="18" t="e">
        <f t="shared" si="84"/>
        <v>#REF!</v>
      </c>
      <c r="AI249" s="22" t="s">
        <v>152</v>
      </c>
      <c r="AJ249" s="18" t="e">
        <f t="shared" si="85"/>
        <v>#REF!</v>
      </c>
      <c r="AK249" s="20" t="s">
        <v>154</v>
      </c>
      <c r="AL249" s="18" t="e">
        <f t="shared" si="86"/>
        <v>#REF!</v>
      </c>
      <c r="AM249" s="18" t="e">
        <f t="shared" si="87"/>
        <v>#REF!</v>
      </c>
      <c r="AN249" s="18" t="e">
        <f t="shared" si="88"/>
        <v>#REF!</v>
      </c>
    </row>
    <row r="250" spans="12:40" x14ac:dyDescent="0.25">
      <c r="L250" s="19" t="e">
        <f>'UTT7 - DEPARTAMENTO'!#REF!</f>
        <v>#REF!</v>
      </c>
      <c r="M250" s="19" t="e">
        <f>'UTT7 - DEPARTAMENTO'!#REF!</f>
        <v>#REF!</v>
      </c>
      <c r="N250" s="22" t="s">
        <v>152</v>
      </c>
      <c r="O250" s="21" t="s">
        <v>153</v>
      </c>
      <c r="P250" s="20" t="s">
        <v>154</v>
      </c>
      <c r="Q250" s="18" t="e">
        <f t="shared" si="67"/>
        <v>#REF!</v>
      </c>
      <c r="R250" s="18" t="e">
        <f t="shared" si="68"/>
        <v>#REF!</v>
      </c>
      <c r="S250" s="18" t="e">
        <f t="shared" si="69"/>
        <v>#REF!</v>
      </c>
      <c r="T250" s="18" t="e">
        <f t="shared" si="70"/>
        <v>#REF!</v>
      </c>
      <c r="U250" s="18" t="e">
        <f t="shared" si="71"/>
        <v>#REF!</v>
      </c>
      <c r="V250" s="18" t="e">
        <f t="shared" si="72"/>
        <v>#REF!</v>
      </c>
      <c r="W250" s="18" t="e">
        <f t="shared" si="73"/>
        <v>#REF!</v>
      </c>
      <c r="X250" s="18" t="e">
        <f t="shared" si="74"/>
        <v>#REF!</v>
      </c>
      <c r="Y250" s="18" t="e">
        <f t="shared" si="75"/>
        <v>#REF!</v>
      </c>
      <c r="Z250" s="18" t="e">
        <f t="shared" si="76"/>
        <v>#REF!</v>
      </c>
      <c r="AA250" s="18" t="e">
        <f t="shared" si="77"/>
        <v>#REF!</v>
      </c>
      <c r="AB250" s="18" t="e">
        <f t="shared" si="78"/>
        <v>#REF!</v>
      </c>
      <c r="AC250" s="18" t="e">
        <f t="shared" si="79"/>
        <v>#REF!</v>
      </c>
      <c r="AD250" s="18" t="e">
        <f t="shared" si="80"/>
        <v>#REF!</v>
      </c>
      <c r="AE250" s="18" t="e">
        <f t="shared" si="81"/>
        <v>#REF!</v>
      </c>
      <c r="AF250" s="18" t="e">
        <f t="shared" si="82"/>
        <v>#REF!</v>
      </c>
      <c r="AG250" s="18" t="e">
        <f t="shared" si="83"/>
        <v>#REF!</v>
      </c>
      <c r="AH250" s="18" t="e">
        <f t="shared" si="84"/>
        <v>#REF!</v>
      </c>
      <c r="AI250" s="22" t="s">
        <v>152</v>
      </c>
      <c r="AJ250" s="18" t="e">
        <f t="shared" si="85"/>
        <v>#REF!</v>
      </c>
      <c r="AK250" s="20" t="s">
        <v>154</v>
      </c>
      <c r="AL250" s="18" t="e">
        <f t="shared" si="86"/>
        <v>#REF!</v>
      </c>
      <c r="AM250" s="18" t="e">
        <f t="shared" si="87"/>
        <v>#REF!</v>
      </c>
      <c r="AN250" s="18" t="e">
        <f t="shared" si="88"/>
        <v>#REF!</v>
      </c>
    </row>
    <row r="251" spans="12:40" x14ac:dyDescent="0.25">
      <c r="L251" s="19" t="e">
        <f>'UTT7 - DEPARTAMENTO'!#REF!</f>
        <v>#REF!</v>
      </c>
      <c r="M251" s="19" t="e">
        <f>'UTT7 - DEPARTAMENTO'!#REF!</f>
        <v>#REF!</v>
      </c>
      <c r="N251" s="22" t="s">
        <v>152</v>
      </c>
      <c r="O251" s="21" t="s">
        <v>153</v>
      </c>
      <c r="P251" s="20" t="s">
        <v>154</v>
      </c>
      <c r="Q251" s="18" t="e">
        <f t="shared" si="67"/>
        <v>#REF!</v>
      </c>
      <c r="R251" s="18" t="e">
        <f t="shared" si="68"/>
        <v>#REF!</v>
      </c>
      <c r="S251" s="18" t="e">
        <f t="shared" si="69"/>
        <v>#REF!</v>
      </c>
      <c r="T251" s="18" t="e">
        <f t="shared" si="70"/>
        <v>#REF!</v>
      </c>
      <c r="U251" s="18" t="e">
        <f t="shared" si="71"/>
        <v>#REF!</v>
      </c>
      <c r="V251" s="18" t="e">
        <f t="shared" si="72"/>
        <v>#REF!</v>
      </c>
      <c r="W251" s="18" t="e">
        <f t="shared" si="73"/>
        <v>#REF!</v>
      </c>
      <c r="X251" s="18" t="e">
        <f t="shared" si="74"/>
        <v>#REF!</v>
      </c>
      <c r="Y251" s="18" t="e">
        <f t="shared" si="75"/>
        <v>#REF!</v>
      </c>
      <c r="Z251" s="18" t="e">
        <f t="shared" si="76"/>
        <v>#REF!</v>
      </c>
      <c r="AA251" s="18" t="e">
        <f t="shared" si="77"/>
        <v>#REF!</v>
      </c>
      <c r="AB251" s="18" t="e">
        <f t="shared" si="78"/>
        <v>#REF!</v>
      </c>
      <c r="AC251" s="18" t="e">
        <f t="shared" si="79"/>
        <v>#REF!</v>
      </c>
      <c r="AD251" s="18" t="e">
        <f t="shared" si="80"/>
        <v>#REF!</v>
      </c>
      <c r="AE251" s="18" t="e">
        <f t="shared" si="81"/>
        <v>#REF!</v>
      </c>
      <c r="AF251" s="18" t="e">
        <f t="shared" si="82"/>
        <v>#REF!</v>
      </c>
      <c r="AG251" s="18" t="e">
        <f t="shared" si="83"/>
        <v>#REF!</v>
      </c>
      <c r="AH251" s="18" t="e">
        <f t="shared" si="84"/>
        <v>#REF!</v>
      </c>
      <c r="AI251" s="22" t="s">
        <v>152</v>
      </c>
      <c r="AJ251" s="18" t="e">
        <f t="shared" si="85"/>
        <v>#REF!</v>
      </c>
      <c r="AK251" s="20" t="s">
        <v>154</v>
      </c>
      <c r="AL251" s="18" t="e">
        <f t="shared" si="86"/>
        <v>#REF!</v>
      </c>
      <c r="AM251" s="18" t="e">
        <f t="shared" si="87"/>
        <v>#REF!</v>
      </c>
      <c r="AN251" s="18" t="e">
        <f t="shared" si="88"/>
        <v>#REF!</v>
      </c>
    </row>
    <row r="252" spans="12:40" x14ac:dyDescent="0.25">
      <c r="L252" s="19" t="e">
        <f>'UTT7 - DEPARTAMENTO'!#REF!</f>
        <v>#REF!</v>
      </c>
      <c r="M252" s="19" t="e">
        <f>'UTT7 - DEPARTAMENTO'!#REF!</f>
        <v>#REF!</v>
      </c>
      <c r="N252" s="22" t="s">
        <v>152</v>
      </c>
      <c r="O252" s="21" t="s">
        <v>153</v>
      </c>
      <c r="P252" s="20" t="s">
        <v>154</v>
      </c>
      <c r="Q252" s="18" t="e">
        <f t="shared" si="67"/>
        <v>#REF!</v>
      </c>
      <c r="R252" s="18" t="e">
        <f t="shared" si="68"/>
        <v>#REF!</v>
      </c>
      <c r="S252" s="18" t="e">
        <f t="shared" si="69"/>
        <v>#REF!</v>
      </c>
      <c r="T252" s="18" t="e">
        <f t="shared" si="70"/>
        <v>#REF!</v>
      </c>
      <c r="U252" s="18" t="e">
        <f t="shared" si="71"/>
        <v>#REF!</v>
      </c>
      <c r="V252" s="18" t="e">
        <f t="shared" si="72"/>
        <v>#REF!</v>
      </c>
      <c r="W252" s="18" t="e">
        <f t="shared" si="73"/>
        <v>#REF!</v>
      </c>
      <c r="X252" s="18" t="e">
        <f t="shared" si="74"/>
        <v>#REF!</v>
      </c>
      <c r="Y252" s="18" t="e">
        <f t="shared" si="75"/>
        <v>#REF!</v>
      </c>
      <c r="Z252" s="18" t="e">
        <f t="shared" si="76"/>
        <v>#REF!</v>
      </c>
      <c r="AA252" s="18" t="e">
        <f t="shared" si="77"/>
        <v>#REF!</v>
      </c>
      <c r="AB252" s="18" t="e">
        <f t="shared" si="78"/>
        <v>#REF!</v>
      </c>
      <c r="AC252" s="18" t="e">
        <f t="shared" si="79"/>
        <v>#REF!</v>
      </c>
      <c r="AD252" s="18" t="e">
        <f t="shared" si="80"/>
        <v>#REF!</v>
      </c>
      <c r="AE252" s="18" t="e">
        <f t="shared" si="81"/>
        <v>#REF!</v>
      </c>
      <c r="AF252" s="18" t="e">
        <f t="shared" si="82"/>
        <v>#REF!</v>
      </c>
      <c r="AG252" s="18" t="e">
        <f t="shared" si="83"/>
        <v>#REF!</v>
      </c>
      <c r="AH252" s="18" t="e">
        <f t="shared" si="84"/>
        <v>#REF!</v>
      </c>
      <c r="AI252" s="22" t="s">
        <v>152</v>
      </c>
      <c r="AJ252" s="18" t="e">
        <f t="shared" si="85"/>
        <v>#REF!</v>
      </c>
      <c r="AK252" s="20" t="s">
        <v>154</v>
      </c>
      <c r="AL252" s="18" t="e">
        <f t="shared" si="86"/>
        <v>#REF!</v>
      </c>
      <c r="AM252" s="18" t="e">
        <f t="shared" si="87"/>
        <v>#REF!</v>
      </c>
      <c r="AN252" s="18" t="e">
        <f t="shared" si="88"/>
        <v>#REF!</v>
      </c>
    </row>
    <row r="253" spans="12:40" x14ac:dyDescent="0.25">
      <c r="L253" s="19" t="e">
        <f>'UTT7 - DEPARTAMENTO'!#REF!</f>
        <v>#REF!</v>
      </c>
      <c r="M253" s="19" t="e">
        <f>'UTT7 - DEPARTAMENTO'!#REF!</f>
        <v>#REF!</v>
      </c>
      <c r="N253" s="22" t="s">
        <v>152</v>
      </c>
      <c r="O253" s="21" t="s">
        <v>153</v>
      </c>
      <c r="P253" s="20" t="s">
        <v>154</v>
      </c>
      <c r="Q253" s="18" t="e">
        <f t="shared" si="67"/>
        <v>#REF!</v>
      </c>
      <c r="R253" s="18" t="e">
        <f t="shared" si="68"/>
        <v>#REF!</v>
      </c>
      <c r="S253" s="18" t="e">
        <f t="shared" si="69"/>
        <v>#REF!</v>
      </c>
      <c r="T253" s="18" t="e">
        <f t="shared" si="70"/>
        <v>#REF!</v>
      </c>
      <c r="U253" s="18" t="e">
        <f t="shared" si="71"/>
        <v>#REF!</v>
      </c>
      <c r="V253" s="18" t="e">
        <f t="shared" si="72"/>
        <v>#REF!</v>
      </c>
      <c r="W253" s="18" t="e">
        <f t="shared" si="73"/>
        <v>#REF!</v>
      </c>
      <c r="X253" s="18" t="e">
        <f t="shared" si="74"/>
        <v>#REF!</v>
      </c>
      <c r="Y253" s="18" t="e">
        <f t="shared" si="75"/>
        <v>#REF!</v>
      </c>
      <c r="Z253" s="18" t="e">
        <f t="shared" si="76"/>
        <v>#REF!</v>
      </c>
      <c r="AA253" s="18" t="e">
        <f t="shared" si="77"/>
        <v>#REF!</v>
      </c>
      <c r="AB253" s="18" t="e">
        <f t="shared" si="78"/>
        <v>#REF!</v>
      </c>
      <c r="AC253" s="18" t="e">
        <f t="shared" si="79"/>
        <v>#REF!</v>
      </c>
      <c r="AD253" s="18" t="e">
        <f t="shared" si="80"/>
        <v>#REF!</v>
      </c>
      <c r="AE253" s="18" t="e">
        <f t="shared" si="81"/>
        <v>#REF!</v>
      </c>
      <c r="AF253" s="18" t="e">
        <f t="shared" si="82"/>
        <v>#REF!</v>
      </c>
      <c r="AG253" s="18" t="e">
        <f t="shared" si="83"/>
        <v>#REF!</v>
      </c>
      <c r="AH253" s="18" t="e">
        <f t="shared" si="84"/>
        <v>#REF!</v>
      </c>
      <c r="AI253" s="22" t="s">
        <v>152</v>
      </c>
      <c r="AJ253" s="18" t="e">
        <f t="shared" si="85"/>
        <v>#REF!</v>
      </c>
      <c r="AK253" s="20" t="s">
        <v>154</v>
      </c>
      <c r="AL253" s="18" t="e">
        <f t="shared" si="86"/>
        <v>#REF!</v>
      </c>
      <c r="AM253" s="18" t="e">
        <f t="shared" si="87"/>
        <v>#REF!</v>
      </c>
      <c r="AN253" s="18" t="e">
        <f t="shared" si="88"/>
        <v>#REF!</v>
      </c>
    </row>
    <row r="254" spans="12:40" x14ac:dyDescent="0.25">
      <c r="L254" s="19" t="e">
        <f>'UTT7 - DEPARTAMENTO'!#REF!</f>
        <v>#REF!</v>
      </c>
      <c r="M254" s="19" t="e">
        <f>'UTT7 - DEPARTAMENTO'!#REF!</f>
        <v>#REF!</v>
      </c>
      <c r="N254" s="22" t="s">
        <v>152</v>
      </c>
      <c r="O254" s="21" t="s">
        <v>153</v>
      </c>
      <c r="P254" s="20" t="s">
        <v>154</v>
      </c>
      <c r="Q254" s="18" t="e">
        <f t="shared" si="67"/>
        <v>#REF!</v>
      </c>
      <c r="R254" s="18" t="e">
        <f t="shared" si="68"/>
        <v>#REF!</v>
      </c>
      <c r="S254" s="18" t="e">
        <f t="shared" si="69"/>
        <v>#REF!</v>
      </c>
      <c r="T254" s="18" t="e">
        <f t="shared" si="70"/>
        <v>#REF!</v>
      </c>
      <c r="U254" s="18" t="e">
        <f t="shared" si="71"/>
        <v>#REF!</v>
      </c>
      <c r="V254" s="18" t="e">
        <f t="shared" si="72"/>
        <v>#REF!</v>
      </c>
      <c r="W254" s="18" t="e">
        <f t="shared" si="73"/>
        <v>#REF!</v>
      </c>
      <c r="X254" s="18" t="e">
        <f t="shared" si="74"/>
        <v>#REF!</v>
      </c>
      <c r="Y254" s="18" t="e">
        <f t="shared" si="75"/>
        <v>#REF!</v>
      </c>
      <c r="Z254" s="18" t="e">
        <f t="shared" si="76"/>
        <v>#REF!</v>
      </c>
      <c r="AA254" s="18" t="e">
        <f t="shared" si="77"/>
        <v>#REF!</v>
      </c>
      <c r="AB254" s="18" t="e">
        <f t="shared" si="78"/>
        <v>#REF!</v>
      </c>
      <c r="AC254" s="18" t="e">
        <f t="shared" si="79"/>
        <v>#REF!</v>
      </c>
      <c r="AD254" s="18" t="e">
        <f t="shared" si="80"/>
        <v>#REF!</v>
      </c>
      <c r="AE254" s="18" t="e">
        <f t="shared" si="81"/>
        <v>#REF!</v>
      </c>
      <c r="AF254" s="18" t="e">
        <f t="shared" si="82"/>
        <v>#REF!</v>
      </c>
      <c r="AG254" s="18" t="e">
        <f t="shared" si="83"/>
        <v>#REF!</v>
      </c>
      <c r="AH254" s="18" t="e">
        <f t="shared" si="84"/>
        <v>#REF!</v>
      </c>
      <c r="AI254" s="22" t="s">
        <v>152</v>
      </c>
      <c r="AJ254" s="18" t="e">
        <f t="shared" si="85"/>
        <v>#REF!</v>
      </c>
      <c r="AK254" s="20" t="s">
        <v>154</v>
      </c>
      <c r="AL254" s="18" t="e">
        <f t="shared" si="86"/>
        <v>#REF!</v>
      </c>
      <c r="AM254" s="18" t="e">
        <f t="shared" si="87"/>
        <v>#REF!</v>
      </c>
      <c r="AN254" s="18" t="e">
        <f t="shared" si="88"/>
        <v>#REF!</v>
      </c>
    </row>
    <row r="255" spans="12:40" x14ac:dyDescent="0.25">
      <c r="L255" s="19" t="e">
        <f>'UTT7 - DEPARTAMENTO'!#REF!</f>
        <v>#REF!</v>
      </c>
      <c r="M255" s="19" t="e">
        <f>'UTT7 - DEPARTAMENTO'!#REF!</f>
        <v>#REF!</v>
      </c>
      <c r="N255" s="22" t="s">
        <v>152</v>
      </c>
      <c r="O255" s="21" t="s">
        <v>153</v>
      </c>
      <c r="P255" s="20" t="s">
        <v>154</v>
      </c>
      <c r="Q255" s="18" t="e">
        <f t="shared" si="67"/>
        <v>#REF!</v>
      </c>
      <c r="R255" s="18" t="e">
        <f t="shared" si="68"/>
        <v>#REF!</v>
      </c>
      <c r="S255" s="18" t="e">
        <f t="shared" si="69"/>
        <v>#REF!</v>
      </c>
      <c r="T255" s="18" t="e">
        <f t="shared" si="70"/>
        <v>#REF!</v>
      </c>
      <c r="U255" s="18" t="e">
        <f t="shared" si="71"/>
        <v>#REF!</v>
      </c>
      <c r="V255" s="18" t="e">
        <f t="shared" si="72"/>
        <v>#REF!</v>
      </c>
      <c r="W255" s="18" t="e">
        <f t="shared" si="73"/>
        <v>#REF!</v>
      </c>
      <c r="X255" s="18" t="e">
        <f t="shared" si="74"/>
        <v>#REF!</v>
      </c>
      <c r="Y255" s="18" t="e">
        <f t="shared" si="75"/>
        <v>#REF!</v>
      </c>
      <c r="Z255" s="18" t="e">
        <f t="shared" si="76"/>
        <v>#REF!</v>
      </c>
      <c r="AA255" s="18" t="e">
        <f t="shared" si="77"/>
        <v>#REF!</v>
      </c>
      <c r="AB255" s="18" t="e">
        <f t="shared" si="78"/>
        <v>#REF!</v>
      </c>
      <c r="AC255" s="18" t="e">
        <f t="shared" si="79"/>
        <v>#REF!</v>
      </c>
      <c r="AD255" s="18" t="e">
        <f t="shared" si="80"/>
        <v>#REF!</v>
      </c>
      <c r="AE255" s="18" t="e">
        <f t="shared" si="81"/>
        <v>#REF!</v>
      </c>
      <c r="AF255" s="18" t="e">
        <f t="shared" si="82"/>
        <v>#REF!</v>
      </c>
      <c r="AG255" s="18" t="e">
        <f t="shared" si="83"/>
        <v>#REF!</v>
      </c>
      <c r="AH255" s="18" t="e">
        <f t="shared" si="84"/>
        <v>#REF!</v>
      </c>
      <c r="AI255" s="22" t="s">
        <v>152</v>
      </c>
      <c r="AJ255" s="18" t="e">
        <f t="shared" si="85"/>
        <v>#REF!</v>
      </c>
      <c r="AK255" s="20" t="s">
        <v>154</v>
      </c>
      <c r="AL255" s="18" t="e">
        <f t="shared" si="86"/>
        <v>#REF!</v>
      </c>
      <c r="AM255" s="18" t="e">
        <f t="shared" si="87"/>
        <v>#REF!</v>
      </c>
      <c r="AN255" s="18" t="e">
        <f t="shared" si="88"/>
        <v>#REF!</v>
      </c>
    </row>
    <row r="256" spans="12:40" x14ac:dyDescent="0.25">
      <c r="L256" s="19" t="e">
        <f>'UTT7 - DEPARTAMENTO'!#REF!</f>
        <v>#REF!</v>
      </c>
      <c r="M256" s="19" t="e">
        <f>'UTT7 - DEPARTAMENTO'!#REF!</f>
        <v>#REF!</v>
      </c>
      <c r="N256" s="22" t="s">
        <v>152</v>
      </c>
      <c r="O256" s="21" t="s">
        <v>153</v>
      </c>
      <c r="P256" s="20" t="s">
        <v>154</v>
      </c>
      <c r="Q256" s="18" t="e">
        <f t="shared" si="67"/>
        <v>#REF!</v>
      </c>
      <c r="R256" s="18" t="e">
        <f t="shared" si="68"/>
        <v>#REF!</v>
      </c>
      <c r="S256" s="18" t="e">
        <f t="shared" si="69"/>
        <v>#REF!</v>
      </c>
      <c r="T256" s="18" t="e">
        <f t="shared" si="70"/>
        <v>#REF!</v>
      </c>
      <c r="U256" s="18" t="e">
        <f t="shared" si="71"/>
        <v>#REF!</v>
      </c>
      <c r="V256" s="18" t="e">
        <f t="shared" si="72"/>
        <v>#REF!</v>
      </c>
      <c r="W256" s="18" t="e">
        <f t="shared" si="73"/>
        <v>#REF!</v>
      </c>
      <c r="X256" s="18" t="e">
        <f t="shared" si="74"/>
        <v>#REF!</v>
      </c>
      <c r="Y256" s="18" t="e">
        <f t="shared" si="75"/>
        <v>#REF!</v>
      </c>
      <c r="Z256" s="18" t="e">
        <f t="shared" si="76"/>
        <v>#REF!</v>
      </c>
      <c r="AA256" s="18" t="e">
        <f t="shared" si="77"/>
        <v>#REF!</v>
      </c>
      <c r="AB256" s="18" t="e">
        <f t="shared" si="78"/>
        <v>#REF!</v>
      </c>
      <c r="AC256" s="18" t="e">
        <f t="shared" si="79"/>
        <v>#REF!</v>
      </c>
      <c r="AD256" s="18" t="e">
        <f t="shared" si="80"/>
        <v>#REF!</v>
      </c>
      <c r="AE256" s="18" t="e">
        <f t="shared" si="81"/>
        <v>#REF!</v>
      </c>
      <c r="AF256" s="18" t="e">
        <f t="shared" si="82"/>
        <v>#REF!</v>
      </c>
      <c r="AG256" s="18" t="e">
        <f t="shared" si="83"/>
        <v>#REF!</v>
      </c>
      <c r="AH256" s="18" t="e">
        <f t="shared" si="84"/>
        <v>#REF!</v>
      </c>
      <c r="AI256" s="22" t="s">
        <v>152</v>
      </c>
      <c r="AJ256" s="18" t="e">
        <f t="shared" si="85"/>
        <v>#REF!</v>
      </c>
      <c r="AK256" s="20" t="s">
        <v>154</v>
      </c>
      <c r="AL256" s="18" t="e">
        <f t="shared" si="86"/>
        <v>#REF!</v>
      </c>
      <c r="AM256" s="18" t="e">
        <f t="shared" si="87"/>
        <v>#REF!</v>
      </c>
      <c r="AN256" s="18" t="e">
        <f t="shared" si="88"/>
        <v>#REF!</v>
      </c>
    </row>
    <row r="257" spans="12:40" x14ac:dyDescent="0.25">
      <c r="L257" s="19" t="e">
        <f>'UTT7 - DEPARTAMENTO'!#REF!</f>
        <v>#REF!</v>
      </c>
      <c r="M257" s="19" t="e">
        <f>'UTT7 - DEPARTAMENTO'!#REF!</f>
        <v>#REF!</v>
      </c>
      <c r="N257" s="22" t="s">
        <v>152</v>
      </c>
      <c r="O257" s="21" t="s">
        <v>153</v>
      </c>
      <c r="P257" s="20" t="s">
        <v>154</v>
      </c>
      <c r="Q257" s="18" t="e">
        <f t="shared" si="67"/>
        <v>#REF!</v>
      </c>
      <c r="R257" s="18" t="e">
        <f t="shared" si="68"/>
        <v>#REF!</v>
      </c>
      <c r="S257" s="18" t="e">
        <f t="shared" si="69"/>
        <v>#REF!</v>
      </c>
      <c r="T257" s="18" t="e">
        <f t="shared" si="70"/>
        <v>#REF!</v>
      </c>
      <c r="U257" s="18" t="e">
        <f t="shared" si="71"/>
        <v>#REF!</v>
      </c>
      <c r="V257" s="18" t="e">
        <f t="shared" si="72"/>
        <v>#REF!</v>
      </c>
      <c r="W257" s="18" t="e">
        <f t="shared" si="73"/>
        <v>#REF!</v>
      </c>
      <c r="X257" s="18" t="e">
        <f t="shared" si="74"/>
        <v>#REF!</v>
      </c>
      <c r="Y257" s="18" t="e">
        <f t="shared" si="75"/>
        <v>#REF!</v>
      </c>
      <c r="Z257" s="18" t="e">
        <f t="shared" si="76"/>
        <v>#REF!</v>
      </c>
      <c r="AA257" s="18" t="e">
        <f t="shared" si="77"/>
        <v>#REF!</v>
      </c>
      <c r="AB257" s="18" t="e">
        <f t="shared" si="78"/>
        <v>#REF!</v>
      </c>
      <c r="AC257" s="18" t="e">
        <f t="shared" si="79"/>
        <v>#REF!</v>
      </c>
      <c r="AD257" s="18" t="e">
        <f t="shared" si="80"/>
        <v>#REF!</v>
      </c>
      <c r="AE257" s="18" t="e">
        <f t="shared" si="81"/>
        <v>#REF!</v>
      </c>
      <c r="AF257" s="18" t="e">
        <f t="shared" si="82"/>
        <v>#REF!</v>
      </c>
      <c r="AG257" s="18" t="e">
        <f t="shared" si="83"/>
        <v>#REF!</v>
      </c>
      <c r="AH257" s="18" t="e">
        <f t="shared" si="84"/>
        <v>#REF!</v>
      </c>
      <c r="AI257" s="22" t="s">
        <v>152</v>
      </c>
      <c r="AJ257" s="18" t="e">
        <f t="shared" si="85"/>
        <v>#REF!</v>
      </c>
      <c r="AK257" s="20" t="s">
        <v>154</v>
      </c>
      <c r="AL257" s="18" t="e">
        <f t="shared" si="86"/>
        <v>#REF!</v>
      </c>
      <c r="AM257" s="18" t="e">
        <f t="shared" si="87"/>
        <v>#REF!</v>
      </c>
      <c r="AN257" s="18" t="e">
        <f t="shared" si="88"/>
        <v>#REF!</v>
      </c>
    </row>
    <row r="258" spans="12:40" x14ac:dyDescent="0.25">
      <c r="L258" s="19" t="e">
        <f>'UTT7 - DEPARTAMENTO'!#REF!</f>
        <v>#REF!</v>
      </c>
      <c r="M258" s="19" t="e">
        <f>'UTT7 - DEPARTAMENTO'!#REF!</f>
        <v>#REF!</v>
      </c>
      <c r="N258" s="22" t="s">
        <v>152</v>
      </c>
      <c r="O258" s="21" t="s">
        <v>153</v>
      </c>
      <c r="P258" s="20" t="s">
        <v>154</v>
      </c>
      <c r="Q258" s="18" t="e">
        <f t="shared" si="67"/>
        <v>#REF!</v>
      </c>
      <c r="R258" s="18" t="e">
        <f t="shared" si="68"/>
        <v>#REF!</v>
      </c>
      <c r="S258" s="18" t="e">
        <f t="shared" si="69"/>
        <v>#REF!</v>
      </c>
      <c r="T258" s="18" t="e">
        <f t="shared" si="70"/>
        <v>#REF!</v>
      </c>
      <c r="U258" s="18" t="e">
        <f t="shared" si="71"/>
        <v>#REF!</v>
      </c>
      <c r="V258" s="18" t="e">
        <f t="shared" si="72"/>
        <v>#REF!</v>
      </c>
      <c r="W258" s="18" t="e">
        <f t="shared" si="73"/>
        <v>#REF!</v>
      </c>
      <c r="X258" s="18" t="e">
        <f t="shared" si="74"/>
        <v>#REF!</v>
      </c>
      <c r="Y258" s="18" t="e">
        <f t="shared" si="75"/>
        <v>#REF!</v>
      </c>
      <c r="Z258" s="18" t="e">
        <f t="shared" si="76"/>
        <v>#REF!</v>
      </c>
      <c r="AA258" s="18" t="e">
        <f t="shared" si="77"/>
        <v>#REF!</v>
      </c>
      <c r="AB258" s="18" t="e">
        <f t="shared" si="78"/>
        <v>#REF!</v>
      </c>
      <c r="AC258" s="18" t="e">
        <f t="shared" si="79"/>
        <v>#REF!</v>
      </c>
      <c r="AD258" s="18" t="e">
        <f t="shared" si="80"/>
        <v>#REF!</v>
      </c>
      <c r="AE258" s="18" t="e">
        <f t="shared" si="81"/>
        <v>#REF!</v>
      </c>
      <c r="AF258" s="18" t="e">
        <f t="shared" si="82"/>
        <v>#REF!</v>
      </c>
      <c r="AG258" s="18" t="e">
        <f t="shared" si="83"/>
        <v>#REF!</v>
      </c>
      <c r="AH258" s="18" t="e">
        <f t="shared" si="84"/>
        <v>#REF!</v>
      </c>
      <c r="AI258" s="22" t="s">
        <v>152</v>
      </c>
      <c r="AJ258" s="18" t="e">
        <f t="shared" si="85"/>
        <v>#REF!</v>
      </c>
      <c r="AK258" s="20" t="s">
        <v>154</v>
      </c>
      <c r="AL258" s="18" t="e">
        <f t="shared" si="86"/>
        <v>#REF!</v>
      </c>
      <c r="AM258" s="18" t="e">
        <f t="shared" si="87"/>
        <v>#REF!</v>
      </c>
      <c r="AN258" s="18" t="e">
        <f t="shared" si="88"/>
        <v>#REF!</v>
      </c>
    </row>
    <row r="259" spans="12:40" x14ac:dyDescent="0.25">
      <c r="L259" s="19" t="e">
        <f>'UTT7 - DEPARTAMENTO'!#REF!</f>
        <v>#REF!</v>
      </c>
      <c r="M259" s="19" t="e">
        <f>'UTT7 - DEPARTAMENTO'!#REF!</f>
        <v>#REF!</v>
      </c>
      <c r="N259" s="22" t="s">
        <v>152</v>
      </c>
      <c r="O259" s="21" t="s">
        <v>153</v>
      </c>
      <c r="P259" s="20" t="s">
        <v>154</v>
      </c>
      <c r="Q259" s="18" t="e">
        <f t="shared" si="67"/>
        <v>#REF!</v>
      </c>
      <c r="R259" s="18" t="e">
        <f t="shared" si="68"/>
        <v>#REF!</v>
      </c>
      <c r="S259" s="18" t="e">
        <f t="shared" si="69"/>
        <v>#REF!</v>
      </c>
      <c r="T259" s="18" t="e">
        <f t="shared" si="70"/>
        <v>#REF!</v>
      </c>
      <c r="U259" s="18" t="e">
        <f t="shared" si="71"/>
        <v>#REF!</v>
      </c>
      <c r="V259" s="18" t="e">
        <f t="shared" si="72"/>
        <v>#REF!</v>
      </c>
      <c r="W259" s="18" t="e">
        <f t="shared" si="73"/>
        <v>#REF!</v>
      </c>
      <c r="X259" s="18" t="e">
        <f t="shared" si="74"/>
        <v>#REF!</v>
      </c>
      <c r="Y259" s="18" t="e">
        <f t="shared" si="75"/>
        <v>#REF!</v>
      </c>
      <c r="Z259" s="18" t="e">
        <f t="shared" si="76"/>
        <v>#REF!</v>
      </c>
      <c r="AA259" s="18" t="e">
        <f t="shared" si="77"/>
        <v>#REF!</v>
      </c>
      <c r="AB259" s="18" t="e">
        <f t="shared" si="78"/>
        <v>#REF!</v>
      </c>
      <c r="AC259" s="18" t="e">
        <f t="shared" si="79"/>
        <v>#REF!</v>
      </c>
      <c r="AD259" s="18" t="e">
        <f t="shared" si="80"/>
        <v>#REF!</v>
      </c>
      <c r="AE259" s="18" t="e">
        <f t="shared" si="81"/>
        <v>#REF!</v>
      </c>
      <c r="AF259" s="18" t="e">
        <f t="shared" si="82"/>
        <v>#REF!</v>
      </c>
      <c r="AG259" s="18" t="e">
        <f t="shared" si="83"/>
        <v>#REF!</v>
      </c>
      <c r="AH259" s="18" t="e">
        <f t="shared" si="84"/>
        <v>#REF!</v>
      </c>
      <c r="AI259" s="22" t="s">
        <v>152</v>
      </c>
      <c r="AJ259" s="18" t="e">
        <f t="shared" si="85"/>
        <v>#REF!</v>
      </c>
      <c r="AK259" s="20" t="s">
        <v>154</v>
      </c>
      <c r="AL259" s="18" t="e">
        <f t="shared" si="86"/>
        <v>#REF!</v>
      </c>
      <c r="AM259" s="18" t="e">
        <f t="shared" si="87"/>
        <v>#REF!</v>
      </c>
      <c r="AN259" s="18" t="e">
        <f t="shared" si="88"/>
        <v>#REF!</v>
      </c>
    </row>
    <row r="260" spans="12:40" x14ac:dyDescent="0.25">
      <c r="L260" s="19" t="e">
        <f>'UTT7 - DEPARTAMENTO'!#REF!</f>
        <v>#REF!</v>
      </c>
      <c r="M260" s="19" t="e">
        <f>'UTT7 - DEPARTAMENTO'!#REF!</f>
        <v>#REF!</v>
      </c>
      <c r="N260" s="22" t="s">
        <v>152</v>
      </c>
      <c r="O260" s="21" t="s">
        <v>153</v>
      </c>
      <c r="P260" s="20" t="s">
        <v>154</v>
      </c>
      <c r="Q260" s="18" t="e">
        <f t="shared" ref="Q260:Q323" si="89">IF($M260=$Q$1,IF($L260=$Q$2,1,0),0)</f>
        <v>#REF!</v>
      </c>
      <c r="R260" s="18" t="e">
        <f t="shared" ref="R260:R323" si="90">IF($M260=$Q$1,IF($L260=$R$2,1,0),0)</f>
        <v>#REF!</v>
      </c>
      <c r="S260" s="18" t="e">
        <f t="shared" ref="S260:S323" si="91">IF($M260=$Q$1,IF($L260=1,1,0)+IF($L260=3,1,0),0)</f>
        <v>#REF!</v>
      </c>
      <c r="T260" s="18" t="e">
        <f t="shared" ref="T260:T323" si="92">IF($M260=$T$1,IF($L260=$T$2,1,0),0)</f>
        <v>#REF!</v>
      </c>
      <c r="U260" s="18" t="e">
        <f t="shared" ref="U260:U323" si="93">IF($M260=$T$1,IF($L260=$U$2,1,0),0)</f>
        <v>#REF!</v>
      </c>
      <c r="V260" s="18" t="e">
        <f t="shared" ref="V260:V323" si="94">IF($M260=$T$1,IF($L260=1,1,0)+IF($L260=3,1,0),0)</f>
        <v>#REF!</v>
      </c>
      <c r="W260" s="18" t="e">
        <f t="shared" ref="W260:W323" si="95">IF($M260=$W$1,IF($L260=$W$2,1,0),0)</f>
        <v>#REF!</v>
      </c>
      <c r="X260" s="18" t="e">
        <f t="shared" ref="X260:X323" si="96">IF($M260=$W$1,IF($L260=$X$2,1,0),0)</f>
        <v>#REF!</v>
      </c>
      <c r="Y260" s="18" t="e">
        <f t="shared" ref="Y260:Y323" si="97">IF($M260=$W$1,IF($L260=1,1,0)+IF($L260=3,1,0),0)</f>
        <v>#REF!</v>
      </c>
      <c r="Z260" s="18" t="e">
        <f t="shared" ref="Z260:Z323" si="98">IF($M260=$Z$1,IF($L260=$Z$2,1,0),0)</f>
        <v>#REF!</v>
      </c>
      <c r="AA260" s="18" t="e">
        <f t="shared" ref="AA260:AA323" si="99">IF($M260=$Z$1,IF($L260=$AA$2,1,0),0)</f>
        <v>#REF!</v>
      </c>
      <c r="AB260" s="18" t="e">
        <f t="shared" ref="AB260:AB323" si="100">IF($M260=$Z$1,IF($L260=1,1,0)+IF($L260=3,1,0),0)</f>
        <v>#REF!</v>
      </c>
      <c r="AC260" s="18" t="e">
        <f t="shared" ref="AC260:AC323" si="101">IF($M260=$AC$1,IF($L260=$AC$2,1,0),0)</f>
        <v>#REF!</v>
      </c>
      <c r="AD260" s="18" t="e">
        <f t="shared" ref="AD260:AD323" si="102">IF($M260=$AC$1,IF($L260=$AD$2,1,0),0)</f>
        <v>#REF!</v>
      </c>
      <c r="AE260" s="18" t="e">
        <f t="shared" ref="AE260:AE323" si="103">IF($M260=$AC$1,IF($L260=1,1,0)+IF($L260=3,1,0),0)</f>
        <v>#REF!</v>
      </c>
      <c r="AF260" s="18" t="e">
        <f t="shared" ref="AF260:AF323" si="104">IF($M260=$AF$1,IF($L260=$AF$2,1,0),0)</f>
        <v>#REF!</v>
      </c>
      <c r="AG260" s="18" t="e">
        <f t="shared" ref="AG260:AG323" si="105">IF($M260=$AF$1,IF($L260=$AG$2,1,0),0)</f>
        <v>#REF!</v>
      </c>
      <c r="AH260" s="18" t="e">
        <f t="shared" ref="AH260:AH323" si="106">IF($M260=$AF$1,IF($L260=1,1,0)+IF($L260=3,1,0),0)</f>
        <v>#REF!</v>
      </c>
      <c r="AI260" s="22" t="s">
        <v>152</v>
      </c>
      <c r="AJ260" s="18" t="e">
        <f t="shared" ref="AJ260:AJ323" si="107">IF($M260=$AI$1,IF($L260=$AJ$2,1,0),0)</f>
        <v>#REF!</v>
      </c>
      <c r="AK260" s="20" t="s">
        <v>154</v>
      </c>
      <c r="AL260" s="18" t="e">
        <f t="shared" ref="AL260:AL323" si="108">IF($M260=$AL$1,IF($L260=$AL$2,1,0),0)</f>
        <v>#REF!</v>
      </c>
      <c r="AM260" s="18" t="e">
        <f t="shared" ref="AM260:AM323" si="109">IF($M260=$AL$1,IF($L260=$AM$2,1,0),0)</f>
        <v>#REF!</v>
      </c>
      <c r="AN260" s="18" t="e">
        <f t="shared" ref="AN260:AN323" si="110">IF($M260=$AL$1,IF($L260=$AN$2,1,0),0)</f>
        <v>#REF!</v>
      </c>
    </row>
    <row r="261" spans="12:40" x14ac:dyDescent="0.25">
      <c r="L261" s="19" t="e">
        <f>'UTT7 - DEPARTAMENTO'!#REF!</f>
        <v>#REF!</v>
      </c>
      <c r="M261" s="19" t="e">
        <f>'UTT7 - DEPARTAMENTO'!#REF!</f>
        <v>#REF!</v>
      </c>
      <c r="N261" s="22" t="s">
        <v>152</v>
      </c>
      <c r="O261" s="21" t="s">
        <v>153</v>
      </c>
      <c r="P261" s="20" t="s">
        <v>154</v>
      </c>
      <c r="Q261" s="18" t="e">
        <f t="shared" si="89"/>
        <v>#REF!</v>
      </c>
      <c r="R261" s="18" t="e">
        <f t="shared" si="90"/>
        <v>#REF!</v>
      </c>
      <c r="S261" s="18" t="e">
        <f t="shared" si="91"/>
        <v>#REF!</v>
      </c>
      <c r="T261" s="18" t="e">
        <f t="shared" si="92"/>
        <v>#REF!</v>
      </c>
      <c r="U261" s="18" t="e">
        <f t="shared" si="93"/>
        <v>#REF!</v>
      </c>
      <c r="V261" s="18" t="e">
        <f t="shared" si="94"/>
        <v>#REF!</v>
      </c>
      <c r="W261" s="18" t="e">
        <f t="shared" si="95"/>
        <v>#REF!</v>
      </c>
      <c r="X261" s="18" t="e">
        <f t="shared" si="96"/>
        <v>#REF!</v>
      </c>
      <c r="Y261" s="18" t="e">
        <f t="shared" si="97"/>
        <v>#REF!</v>
      </c>
      <c r="Z261" s="18" t="e">
        <f t="shared" si="98"/>
        <v>#REF!</v>
      </c>
      <c r="AA261" s="18" t="e">
        <f t="shared" si="99"/>
        <v>#REF!</v>
      </c>
      <c r="AB261" s="18" t="e">
        <f t="shared" si="100"/>
        <v>#REF!</v>
      </c>
      <c r="AC261" s="18" t="e">
        <f t="shared" si="101"/>
        <v>#REF!</v>
      </c>
      <c r="AD261" s="18" t="e">
        <f t="shared" si="102"/>
        <v>#REF!</v>
      </c>
      <c r="AE261" s="18" t="e">
        <f t="shared" si="103"/>
        <v>#REF!</v>
      </c>
      <c r="AF261" s="18" t="e">
        <f t="shared" si="104"/>
        <v>#REF!</v>
      </c>
      <c r="AG261" s="18" t="e">
        <f t="shared" si="105"/>
        <v>#REF!</v>
      </c>
      <c r="AH261" s="18" t="e">
        <f t="shared" si="106"/>
        <v>#REF!</v>
      </c>
      <c r="AI261" s="22" t="s">
        <v>152</v>
      </c>
      <c r="AJ261" s="18" t="e">
        <f t="shared" si="107"/>
        <v>#REF!</v>
      </c>
      <c r="AK261" s="20" t="s">
        <v>154</v>
      </c>
      <c r="AL261" s="18" t="e">
        <f t="shared" si="108"/>
        <v>#REF!</v>
      </c>
      <c r="AM261" s="18" t="e">
        <f t="shared" si="109"/>
        <v>#REF!</v>
      </c>
      <c r="AN261" s="18" t="e">
        <f t="shared" si="110"/>
        <v>#REF!</v>
      </c>
    </row>
    <row r="262" spans="12:40" x14ac:dyDescent="0.25">
      <c r="L262" s="19" t="e">
        <f>'UTT7 - DEPARTAMENTO'!#REF!</f>
        <v>#REF!</v>
      </c>
      <c r="M262" s="19" t="e">
        <f>'UTT7 - DEPARTAMENTO'!#REF!</f>
        <v>#REF!</v>
      </c>
      <c r="N262" s="22" t="s">
        <v>152</v>
      </c>
      <c r="O262" s="21" t="s">
        <v>153</v>
      </c>
      <c r="P262" s="20" t="s">
        <v>154</v>
      </c>
      <c r="Q262" s="18" t="e">
        <f t="shared" si="89"/>
        <v>#REF!</v>
      </c>
      <c r="R262" s="18" t="e">
        <f t="shared" si="90"/>
        <v>#REF!</v>
      </c>
      <c r="S262" s="18" t="e">
        <f t="shared" si="91"/>
        <v>#REF!</v>
      </c>
      <c r="T262" s="18" t="e">
        <f t="shared" si="92"/>
        <v>#REF!</v>
      </c>
      <c r="U262" s="18" t="e">
        <f t="shared" si="93"/>
        <v>#REF!</v>
      </c>
      <c r="V262" s="18" t="e">
        <f t="shared" si="94"/>
        <v>#REF!</v>
      </c>
      <c r="W262" s="18" t="e">
        <f t="shared" si="95"/>
        <v>#REF!</v>
      </c>
      <c r="X262" s="18" t="e">
        <f t="shared" si="96"/>
        <v>#REF!</v>
      </c>
      <c r="Y262" s="18" t="e">
        <f t="shared" si="97"/>
        <v>#REF!</v>
      </c>
      <c r="Z262" s="18" t="e">
        <f t="shared" si="98"/>
        <v>#REF!</v>
      </c>
      <c r="AA262" s="18" t="e">
        <f t="shared" si="99"/>
        <v>#REF!</v>
      </c>
      <c r="AB262" s="18" t="e">
        <f t="shared" si="100"/>
        <v>#REF!</v>
      </c>
      <c r="AC262" s="18" t="e">
        <f t="shared" si="101"/>
        <v>#REF!</v>
      </c>
      <c r="AD262" s="18" t="e">
        <f t="shared" si="102"/>
        <v>#REF!</v>
      </c>
      <c r="AE262" s="18" t="e">
        <f t="shared" si="103"/>
        <v>#REF!</v>
      </c>
      <c r="AF262" s="18" t="e">
        <f t="shared" si="104"/>
        <v>#REF!</v>
      </c>
      <c r="AG262" s="18" t="e">
        <f t="shared" si="105"/>
        <v>#REF!</v>
      </c>
      <c r="AH262" s="18" t="e">
        <f t="shared" si="106"/>
        <v>#REF!</v>
      </c>
      <c r="AI262" s="22" t="s">
        <v>152</v>
      </c>
      <c r="AJ262" s="18" t="e">
        <f t="shared" si="107"/>
        <v>#REF!</v>
      </c>
      <c r="AK262" s="20" t="s">
        <v>154</v>
      </c>
      <c r="AL262" s="18" t="e">
        <f t="shared" si="108"/>
        <v>#REF!</v>
      </c>
      <c r="AM262" s="18" t="e">
        <f t="shared" si="109"/>
        <v>#REF!</v>
      </c>
      <c r="AN262" s="18" t="e">
        <f t="shared" si="110"/>
        <v>#REF!</v>
      </c>
    </row>
    <row r="263" spans="12:40" x14ac:dyDescent="0.25">
      <c r="L263" s="19" t="e">
        <f>'UTT7 - DEPARTAMENTO'!#REF!</f>
        <v>#REF!</v>
      </c>
      <c r="M263" s="19" t="e">
        <f>'UTT7 - DEPARTAMENTO'!#REF!</f>
        <v>#REF!</v>
      </c>
      <c r="N263" s="22" t="s">
        <v>152</v>
      </c>
      <c r="O263" s="21" t="s">
        <v>153</v>
      </c>
      <c r="P263" s="20" t="s">
        <v>154</v>
      </c>
      <c r="Q263" s="18" t="e">
        <f t="shared" si="89"/>
        <v>#REF!</v>
      </c>
      <c r="R263" s="18" t="e">
        <f t="shared" si="90"/>
        <v>#REF!</v>
      </c>
      <c r="S263" s="18" t="e">
        <f t="shared" si="91"/>
        <v>#REF!</v>
      </c>
      <c r="T263" s="18" t="e">
        <f t="shared" si="92"/>
        <v>#REF!</v>
      </c>
      <c r="U263" s="18" t="e">
        <f t="shared" si="93"/>
        <v>#REF!</v>
      </c>
      <c r="V263" s="18" t="e">
        <f t="shared" si="94"/>
        <v>#REF!</v>
      </c>
      <c r="W263" s="18" t="e">
        <f t="shared" si="95"/>
        <v>#REF!</v>
      </c>
      <c r="X263" s="18" t="e">
        <f t="shared" si="96"/>
        <v>#REF!</v>
      </c>
      <c r="Y263" s="18" t="e">
        <f t="shared" si="97"/>
        <v>#REF!</v>
      </c>
      <c r="Z263" s="18" t="e">
        <f t="shared" si="98"/>
        <v>#REF!</v>
      </c>
      <c r="AA263" s="18" t="e">
        <f t="shared" si="99"/>
        <v>#REF!</v>
      </c>
      <c r="AB263" s="18" t="e">
        <f t="shared" si="100"/>
        <v>#REF!</v>
      </c>
      <c r="AC263" s="18" t="e">
        <f t="shared" si="101"/>
        <v>#REF!</v>
      </c>
      <c r="AD263" s="18" t="e">
        <f t="shared" si="102"/>
        <v>#REF!</v>
      </c>
      <c r="AE263" s="18" t="e">
        <f t="shared" si="103"/>
        <v>#REF!</v>
      </c>
      <c r="AF263" s="18" t="e">
        <f t="shared" si="104"/>
        <v>#REF!</v>
      </c>
      <c r="AG263" s="18" t="e">
        <f t="shared" si="105"/>
        <v>#REF!</v>
      </c>
      <c r="AH263" s="18" t="e">
        <f t="shared" si="106"/>
        <v>#REF!</v>
      </c>
      <c r="AI263" s="22" t="s">
        <v>152</v>
      </c>
      <c r="AJ263" s="18" t="e">
        <f t="shared" si="107"/>
        <v>#REF!</v>
      </c>
      <c r="AK263" s="20" t="s">
        <v>154</v>
      </c>
      <c r="AL263" s="18" t="e">
        <f t="shared" si="108"/>
        <v>#REF!</v>
      </c>
      <c r="AM263" s="18" t="e">
        <f t="shared" si="109"/>
        <v>#REF!</v>
      </c>
      <c r="AN263" s="18" t="e">
        <f t="shared" si="110"/>
        <v>#REF!</v>
      </c>
    </row>
    <row r="264" spans="12:40" x14ac:dyDescent="0.25">
      <c r="L264" s="19" t="e">
        <f>'UTT7 - DEPARTAMENTO'!#REF!</f>
        <v>#REF!</v>
      </c>
      <c r="M264" s="19" t="e">
        <f>'UTT7 - DEPARTAMENTO'!#REF!</f>
        <v>#REF!</v>
      </c>
      <c r="N264" s="22" t="s">
        <v>152</v>
      </c>
      <c r="O264" s="21" t="s">
        <v>153</v>
      </c>
      <c r="P264" s="20" t="s">
        <v>154</v>
      </c>
      <c r="Q264" s="18" t="e">
        <f t="shared" si="89"/>
        <v>#REF!</v>
      </c>
      <c r="R264" s="18" t="e">
        <f t="shared" si="90"/>
        <v>#REF!</v>
      </c>
      <c r="S264" s="18" t="e">
        <f t="shared" si="91"/>
        <v>#REF!</v>
      </c>
      <c r="T264" s="18" t="e">
        <f t="shared" si="92"/>
        <v>#REF!</v>
      </c>
      <c r="U264" s="18" t="e">
        <f t="shared" si="93"/>
        <v>#REF!</v>
      </c>
      <c r="V264" s="18" t="e">
        <f t="shared" si="94"/>
        <v>#REF!</v>
      </c>
      <c r="W264" s="18" t="e">
        <f t="shared" si="95"/>
        <v>#REF!</v>
      </c>
      <c r="X264" s="18" t="e">
        <f t="shared" si="96"/>
        <v>#REF!</v>
      </c>
      <c r="Y264" s="18" t="e">
        <f t="shared" si="97"/>
        <v>#REF!</v>
      </c>
      <c r="Z264" s="18" t="e">
        <f t="shared" si="98"/>
        <v>#REF!</v>
      </c>
      <c r="AA264" s="18" t="e">
        <f t="shared" si="99"/>
        <v>#REF!</v>
      </c>
      <c r="AB264" s="18" t="e">
        <f t="shared" si="100"/>
        <v>#REF!</v>
      </c>
      <c r="AC264" s="18" t="e">
        <f t="shared" si="101"/>
        <v>#REF!</v>
      </c>
      <c r="AD264" s="18" t="e">
        <f t="shared" si="102"/>
        <v>#REF!</v>
      </c>
      <c r="AE264" s="18" t="e">
        <f t="shared" si="103"/>
        <v>#REF!</v>
      </c>
      <c r="AF264" s="18" t="e">
        <f t="shared" si="104"/>
        <v>#REF!</v>
      </c>
      <c r="AG264" s="18" t="e">
        <f t="shared" si="105"/>
        <v>#REF!</v>
      </c>
      <c r="AH264" s="18" t="e">
        <f t="shared" si="106"/>
        <v>#REF!</v>
      </c>
      <c r="AI264" s="22" t="s">
        <v>152</v>
      </c>
      <c r="AJ264" s="18" t="e">
        <f t="shared" si="107"/>
        <v>#REF!</v>
      </c>
      <c r="AK264" s="20" t="s">
        <v>154</v>
      </c>
      <c r="AL264" s="18" t="e">
        <f t="shared" si="108"/>
        <v>#REF!</v>
      </c>
      <c r="AM264" s="18" t="e">
        <f t="shared" si="109"/>
        <v>#REF!</v>
      </c>
      <c r="AN264" s="18" t="e">
        <f t="shared" si="110"/>
        <v>#REF!</v>
      </c>
    </row>
    <row r="265" spans="12:40" x14ac:dyDescent="0.25">
      <c r="L265" s="19" t="e">
        <f>'UTT7 - DEPARTAMENTO'!#REF!</f>
        <v>#REF!</v>
      </c>
      <c r="M265" s="19" t="e">
        <f>'UTT7 - DEPARTAMENTO'!#REF!</f>
        <v>#REF!</v>
      </c>
      <c r="N265" s="22" t="s">
        <v>152</v>
      </c>
      <c r="O265" s="21" t="s">
        <v>153</v>
      </c>
      <c r="P265" s="20" t="s">
        <v>154</v>
      </c>
      <c r="Q265" s="18" t="e">
        <f t="shared" si="89"/>
        <v>#REF!</v>
      </c>
      <c r="R265" s="18" t="e">
        <f t="shared" si="90"/>
        <v>#REF!</v>
      </c>
      <c r="S265" s="18" t="e">
        <f t="shared" si="91"/>
        <v>#REF!</v>
      </c>
      <c r="T265" s="18" t="e">
        <f t="shared" si="92"/>
        <v>#REF!</v>
      </c>
      <c r="U265" s="18" t="e">
        <f t="shared" si="93"/>
        <v>#REF!</v>
      </c>
      <c r="V265" s="18" t="e">
        <f t="shared" si="94"/>
        <v>#REF!</v>
      </c>
      <c r="W265" s="18" t="e">
        <f t="shared" si="95"/>
        <v>#REF!</v>
      </c>
      <c r="X265" s="18" t="e">
        <f t="shared" si="96"/>
        <v>#REF!</v>
      </c>
      <c r="Y265" s="18" t="e">
        <f t="shared" si="97"/>
        <v>#REF!</v>
      </c>
      <c r="Z265" s="18" t="e">
        <f t="shared" si="98"/>
        <v>#REF!</v>
      </c>
      <c r="AA265" s="18" t="e">
        <f t="shared" si="99"/>
        <v>#REF!</v>
      </c>
      <c r="AB265" s="18" t="e">
        <f t="shared" si="100"/>
        <v>#REF!</v>
      </c>
      <c r="AC265" s="18" t="e">
        <f t="shared" si="101"/>
        <v>#REF!</v>
      </c>
      <c r="AD265" s="18" t="e">
        <f t="shared" si="102"/>
        <v>#REF!</v>
      </c>
      <c r="AE265" s="18" t="e">
        <f t="shared" si="103"/>
        <v>#REF!</v>
      </c>
      <c r="AF265" s="18" t="e">
        <f t="shared" si="104"/>
        <v>#REF!</v>
      </c>
      <c r="AG265" s="18" t="e">
        <f t="shared" si="105"/>
        <v>#REF!</v>
      </c>
      <c r="AH265" s="18" t="e">
        <f t="shared" si="106"/>
        <v>#REF!</v>
      </c>
      <c r="AI265" s="22" t="s">
        <v>152</v>
      </c>
      <c r="AJ265" s="18" t="e">
        <f t="shared" si="107"/>
        <v>#REF!</v>
      </c>
      <c r="AK265" s="20" t="s">
        <v>154</v>
      </c>
      <c r="AL265" s="18" t="e">
        <f t="shared" si="108"/>
        <v>#REF!</v>
      </c>
      <c r="AM265" s="18" t="e">
        <f t="shared" si="109"/>
        <v>#REF!</v>
      </c>
      <c r="AN265" s="18" t="e">
        <f t="shared" si="110"/>
        <v>#REF!</v>
      </c>
    </row>
    <row r="266" spans="12:40" x14ac:dyDescent="0.25">
      <c r="L266" s="19" t="e">
        <f>'UTT7 - DEPARTAMENTO'!#REF!</f>
        <v>#REF!</v>
      </c>
      <c r="M266" s="19" t="e">
        <f>'UTT7 - DEPARTAMENTO'!#REF!</f>
        <v>#REF!</v>
      </c>
      <c r="N266" s="22" t="s">
        <v>152</v>
      </c>
      <c r="O266" s="21" t="s">
        <v>153</v>
      </c>
      <c r="P266" s="20" t="s">
        <v>154</v>
      </c>
      <c r="Q266" s="18" t="e">
        <f t="shared" si="89"/>
        <v>#REF!</v>
      </c>
      <c r="R266" s="18" t="e">
        <f t="shared" si="90"/>
        <v>#REF!</v>
      </c>
      <c r="S266" s="18" t="e">
        <f t="shared" si="91"/>
        <v>#REF!</v>
      </c>
      <c r="T266" s="18" t="e">
        <f t="shared" si="92"/>
        <v>#REF!</v>
      </c>
      <c r="U266" s="18" t="e">
        <f t="shared" si="93"/>
        <v>#REF!</v>
      </c>
      <c r="V266" s="18" t="e">
        <f t="shared" si="94"/>
        <v>#REF!</v>
      </c>
      <c r="W266" s="18" t="e">
        <f t="shared" si="95"/>
        <v>#REF!</v>
      </c>
      <c r="X266" s="18" t="e">
        <f t="shared" si="96"/>
        <v>#REF!</v>
      </c>
      <c r="Y266" s="18" t="e">
        <f t="shared" si="97"/>
        <v>#REF!</v>
      </c>
      <c r="Z266" s="18" t="e">
        <f t="shared" si="98"/>
        <v>#REF!</v>
      </c>
      <c r="AA266" s="18" t="e">
        <f t="shared" si="99"/>
        <v>#REF!</v>
      </c>
      <c r="AB266" s="18" t="e">
        <f t="shared" si="100"/>
        <v>#REF!</v>
      </c>
      <c r="AC266" s="18" t="e">
        <f t="shared" si="101"/>
        <v>#REF!</v>
      </c>
      <c r="AD266" s="18" t="e">
        <f t="shared" si="102"/>
        <v>#REF!</v>
      </c>
      <c r="AE266" s="18" t="e">
        <f t="shared" si="103"/>
        <v>#REF!</v>
      </c>
      <c r="AF266" s="18" t="e">
        <f t="shared" si="104"/>
        <v>#REF!</v>
      </c>
      <c r="AG266" s="18" t="e">
        <f t="shared" si="105"/>
        <v>#REF!</v>
      </c>
      <c r="AH266" s="18" t="e">
        <f t="shared" si="106"/>
        <v>#REF!</v>
      </c>
      <c r="AI266" s="22" t="s">
        <v>152</v>
      </c>
      <c r="AJ266" s="18" t="e">
        <f t="shared" si="107"/>
        <v>#REF!</v>
      </c>
      <c r="AK266" s="20" t="s">
        <v>154</v>
      </c>
      <c r="AL266" s="18" t="e">
        <f t="shared" si="108"/>
        <v>#REF!</v>
      </c>
      <c r="AM266" s="18" t="e">
        <f t="shared" si="109"/>
        <v>#REF!</v>
      </c>
      <c r="AN266" s="18" t="e">
        <f t="shared" si="110"/>
        <v>#REF!</v>
      </c>
    </row>
    <row r="267" spans="12:40" x14ac:dyDescent="0.25">
      <c r="L267" s="19" t="e">
        <f>'UTT7 - DEPARTAMENTO'!#REF!</f>
        <v>#REF!</v>
      </c>
      <c r="M267" s="19" t="e">
        <f>'UTT7 - DEPARTAMENTO'!#REF!</f>
        <v>#REF!</v>
      </c>
      <c r="N267" s="22" t="s">
        <v>152</v>
      </c>
      <c r="O267" s="21" t="s">
        <v>153</v>
      </c>
      <c r="P267" s="20" t="s">
        <v>154</v>
      </c>
      <c r="Q267" s="18" t="e">
        <f t="shared" si="89"/>
        <v>#REF!</v>
      </c>
      <c r="R267" s="18" t="e">
        <f t="shared" si="90"/>
        <v>#REF!</v>
      </c>
      <c r="S267" s="18" t="e">
        <f t="shared" si="91"/>
        <v>#REF!</v>
      </c>
      <c r="T267" s="18" t="e">
        <f t="shared" si="92"/>
        <v>#REF!</v>
      </c>
      <c r="U267" s="18" t="e">
        <f t="shared" si="93"/>
        <v>#REF!</v>
      </c>
      <c r="V267" s="18" t="e">
        <f t="shared" si="94"/>
        <v>#REF!</v>
      </c>
      <c r="W267" s="18" t="e">
        <f t="shared" si="95"/>
        <v>#REF!</v>
      </c>
      <c r="X267" s="18" t="e">
        <f t="shared" si="96"/>
        <v>#REF!</v>
      </c>
      <c r="Y267" s="18" t="e">
        <f t="shared" si="97"/>
        <v>#REF!</v>
      </c>
      <c r="Z267" s="18" t="e">
        <f t="shared" si="98"/>
        <v>#REF!</v>
      </c>
      <c r="AA267" s="18" t="e">
        <f t="shared" si="99"/>
        <v>#REF!</v>
      </c>
      <c r="AB267" s="18" t="e">
        <f t="shared" si="100"/>
        <v>#REF!</v>
      </c>
      <c r="AC267" s="18" t="e">
        <f t="shared" si="101"/>
        <v>#REF!</v>
      </c>
      <c r="AD267" s="18" t="e">
        <f t="shared" si="102"/>
        <v>#REF!</v>
      </c>
      <c r="AE267" s="18" t="e">
        <f t="shared" si="103"/>
        <v>#REF!</v>
      </c>
      <c r="AF267" s="18" t="e">
        <f t="shared" si="104"/>
        <v>#REF!</v>
      </c>
      <c r="AG267" s="18" t="e">
        <f t="shared" si="105"/>
        <v>#REF!</v>
      </c>
      <c r="AH267" s="18" t="e">
        <f t="shared" si="106"/>
        <v>#REF!</v>
      </c>
      <c r="AI267" s="22" t="s">
        <v>152</v>
      </c>
      <c r="AJ267" s="18" t="e">
        <f t="shared" si="107"/>
        <v>#REF!</v>
      </c>
      <c r="AK267" s="20" t="s">
        <v>154</v>
      </c>
      <c r="AL267" s="18" t="e">
        <f t="shared" si="108"/>
        <v>#REF!</v>
      </c>
      <c r="AM267" s="18" t="e">
        <f t="shared" si="109"/>
        <v>#REF!</v>
      </c>
      <c r="AN267" s="18" t="e">
        <f t="shared" si="110"/>
        <v>#REF!</v>
      </c>
    </row>
    <row r="268" spans="12:40" x14ac:dyDescent="0.25">
      <c r="L268" s="19" t="e">
        <f>'UTT7 - DEPARTAMENTO'!#REF!</f>
        <v>#REF!</v>
      </c>
      <c r="M268" s="19" t="e">
        <f>'UTT7 - DEPARTAMENTO'!#REF!</f>
        <v>#REF!</v>
      </c>
      <c r="N268" s="22" t="s">
        <v>152</v>
      </c>
      <c r="O268" s="21" t="s">
        <v>153</v>
      </c>
      <c r="P268" s="20" t="s">
        <v>154</v>
      </c>
      <c r="Q268" s="18" t="e">
        <f t="shared" si="89"/>
        <v>#REF!</v>
      </c>
      <c r="R268" s="18" t="e">
        <f t="shared" si="90"/>
        <v>#REF!</v>
      </c>
      <c r="S268" s="18" t="e">
        <f t="shared" si="91"/>
        <v>#REF!</v>
      </c>
      <c r="T268" s="18" t="e">
        <f t="shared" si="92"/>
        <v>#REF!</v>
      </c>
      <c r="U268" s="18" t="e">
        <f t="shared" si="93"/>
        <v>#REF!</v>
      </c>
      <c r="V268" s="18" t="e">
        <f t="shared" si="94"/>
        <v>#REF!</v>
      </c>
      <c r="W268" s="18" t="e">
        <f t="shared" si="95"/>
        <v>#REF!</v>
      </c>
      <c r="X268" s="18" t="e">
        <f t="shared" si="96"/>
        <v>#REF!</v>
      </c>
      <c r="Y268" s="18" t="e">
        <f t="shared" si="97"/>
        <v>#REF!</v>
      </c>
      <c r="Z268" s="18" t="e">
        <f t="shared" si="98"/>
        <v>#REF!</v>
      </c>
      <c r="AA268" s="18" t="e">
        <f t="shared" si="99"/>
        <v>#REF!</v>
      </c>
      <c r="AB268" s="18" t="e">
        <f t="shared" si="100"/>
        <v>#REF!</v>
      </c>
      <c r="AC268" s="18" t="e">
        <f t="shared" si="101"/>
        <v>#REF!</v>
      </c>
      <c r="AD268" s="18" t="e">
        <f t="shared" si="102"/>
        <v>#REF!</v>
      </c>
      <c r="AE268" s="18" t="e">
        <f t="shared" si="103"/>
        <v>#REF!</v>
      </c>
      <c r="AF268" s="18" t="e">
        <f t="shared" si="104"/>
        <v>#REF!</v>
      </c>
      <c r="AG268" s="18" t="e">
        <f t="shared" si="105"/>
        <v>#REF!</v>
      </c>
      <c r="AH268" s="18" t="e">
        <f t="shared" si="106"/>
        <v>#REF!</v>
      </c>
      <c r="AI268" s="22" t="s">
        <v>152</v>
      </c>
      <c r="AJ268" s="18" t="e">
        <f t="shared" si="107"/>
        <v>#REF!</v>
      </c>
      <c r="AK268" s="20" t="s">
        <v>154</v>
      </c>
      <c r="AL268" s="18" t="e">
        <f t="shared" si="108"/>
        <v>#REF!</v>
      </c>
      <c r="AM268" s="18" t="e">
        <f t="shared" si="109"/>
        <v>#REF!</v>
      </c>
      <c r="AN268" s="18" t="e">
        <f t="shared" si="110"/>
        <v>#REF!</v>
      </c>
    </row>
    <row r="269" spans="12:40" x14ac:dyDescent="0.25">
      <c r="L269" s="19" t="e">
        <f>'UTT7 - DEPARTAMENTO'!#REF!</f>
        <v>#REF!</v>
      </c>
      <c r="M269" s="19" t="e">
        <f>'UTT7 - DEPARTAMENTO'!#REF!</f>
        <v>#REF!</v>
      </c>
      <c r="N269" s="22" t="s">
        <v>152</v>
      </c>
      <c r="O269" s="21" t="s">
        <v>153</v>
      </c>
      <c r="P269" s="20" t="s">
        <v>154</v>
      </c>
      <c r="Q269" s="18" t="e">
        <f t="shared" si="89"/>
        <v>#REF!</v>
      </c>
      <c r="R269" s="18" t="e">
        <f t="shared" si="90"/>
        <v>#REF!</v>
      </c>
      <c r="S269" s="18" t="e">
        <f t="shared" si="91"/>
        <v>#REF!</v>
      </c>
      <c r="T269" s="18" t="e">
        <f t="shared" si="92"/>
        <v>#REF!</v>
      </c>
      <c r="U269" s="18" t="e">
        <f t="shared" si="93"/>
        <v>#REF!</v>
      </c>
      <c r="V269" s="18" t="e">
        <f t="shared" si="94"/>
        <v>#REF!</v>
      </c>
      <c r="W269" s="18" t="e">
        <f t="shared" si="95"/>
        <v>#REF!</v>
      </c>
      <c r="X269" s="18" t="e">
        <f t="shared" si="96"/>
        <v>#REF!</v>
      </c>
      <c r="Y269" s="18" t="e">
        <f t="shared" si="97"/>
        <v>#REF!</v>
      </c>
      <c r="Z269" s="18" t="e">
        <f t="shared" si="98"/>
        <v>#REF!</v>
      </c>
      <c r="AA269" s="18" t="e">
        <f t="shared" si="99"/>
        <v>#REF!</v>
      </c>
      <c r="AB269" s="18" t="e">
        <f t="shared" si="100"/>
        <v>#REF!</v>
      </c>
      <c r="AC269" s="18" t="e">
        <f t="shared" si="101"/>
        <v>#REF!</v>
      </c>
      <c r="AD269" s="18" t="e">
        <f t="shared" si="102"/>
        <v>#REF!</v>
      </c>
      <c r="AE269" s="18" t="e">
        <f t="shared" si="103"/>
        <v>#REF!</v>
      </c>
      <c r="AF269" s="18" t="e">
        <f t="shared" si="104"/>
        <v>#REF!</v>
      </c>
      <c r="AG269" s="18" t="e">
        <f t="shared" si="105"/>
        <v>#REF!</v>
      </c>
      <c r="AH269" s="18" t="e">
        <f t="shared" si="106"/>
        <v>#REF!</v>
      </c>
      <c r="AI269" s="22" t="s">
        <v>152</v>
      </c>
      <c r="AJ269" s="18" t="e">
        <f t="shared" si="107"/>
        <v>#REF!</v>
      </c>
      <c r="AK269" s="20" t="s">
        <v>154</v>
      </c>
      <c r="AL269" s="18" t="e">
        <f t="shared" si="108"/>
        <v>#REF!</v>
      </c>
      <c r="AM269" s="18" t="e">
        <f t="shared" si="109"/>
        <v>#REF!</v>
      </c>
      <c r="AN269" s="18" t="e">
        <f t="shared" si="110"/>
        <v>#REF!</v>
      </c>
    </row>
    <row r="270" spans="12:40" x14ac:dyDescent="0.25">
      <c r="L270" s="19" t="e">
        <f>'UTT7 - DEPARTAMENTO'!#REF!</f>
        <v>#REF!</v>
      </c>
      <c r="M270" s="19" t="e">
        <f>'UTT7 - DEPARTAMENTO'!#REF!</f>
        <v>#REF!</v>
      </c>
      <c r="N270" s="22" t="s">
        <v>152</v>
      </c>
      <c r="O270" s="21" t="s">
        <v>153</v>
      </c>
      <c r="P270" s="20" t="s">
        <v>154</v>
      </c>
      <c r="Q270" s="18" t="e">
        <f t="shared" si="89"/>
        <v>#REF!</v>
      </c>
      <c r="R270" s="18" t="e">
        <f t="shared" si="90"/>
        <v>#REF!</v>
      </c>
      <c r="S270" s="18" t="e">
        <f t="shared" si="91"/>
        <v>#REF!</v>
      </c>
      <c r="T270" s="18" t="e">
        <f t="shared" si="92"/>
        <v>#REF!</v>
      </c>
      <c r="U270" s="18" t="e">
        <f t="shared" si="93"/>
        <v>#REF!</v>
      </c>
      <c r="V270" s="18" t="e">
        <f t="shared" si="94"/>
        <v>#REF!</v>
      </c>
      <c r="W270" s="18" t="e">
        <f t="shared" si="95"/>
        <v>#REF!</v>
      </c>
      <c r="X270" s="18" t="e">
        <f t="shared" si="96"/>
        <v>#REF!</v>
      </c>
      <c r="Y270" s="18" t="e">
        <f t="shared" si="97"/>
        <v>#REF!</v>
      </c>
      <c r="Z270" s="18" t="e">
        <f t="shared" si="98"/>
        <v>#REF!</v>
      </c>
      <c r="AA270" s="18" t="e">
        <f t="shared" si="99"/>
        <v>#REF!</v>
      </c>
      <c r="AB270" s="18" t="e">
        <f t="shared" si="100"/>
        <v>#REF!</v>
      </c>
      <c r="AC270" s="18" t="e">
        <f t="shared" si="101"/>
        <v>#REF!</v>
      </c>
      <c r="AD270" s="18" t="e">
        <f t="shared" si="102"/>
        <v>#REF!</v>
      </c>
      <c r="AE270" s="18" t="e">
        <f t="shared" si="103"/>
        <v>#REF!</v>
      </c>
      <c r="AF270" s="18" t="e">
        <f t="shared" si="104"/>
        <v>#REF!</v>
      </c>
      <c r="AG270" s="18" t="e">
        <f t="shared" si="105"/>
        <v>#REF!</v>
      </c>
      <c r="AH270" s="18" t="e">
        <f t="shared" si="106"/>
        <v>#REF!</v>
      </c>
      <c r="AI270" s="22" t="s">
        <v>152</v>
      </c>
      <c r="AJ270" s="18" t="e">
        <f t="shared" si="107"/>
        <v>#REF!</v>
      </c>
      <c r="AK270" s="20" t="s">
        <v>154</v>
      </c>
      <c r="AL270" s="18" t="e">
        <f t="shared" si="108"/>
        <v>#REF!</v>
      </c>
      <c r="AM270" s="18" t="e">
        <f t="shared" si="109"/>
        <v>#REF!</v>
      </c>
      <c r="AN270" s="18" t="e">
        <f t="shared" si="110"/>
        <v>#REF!</v>
      </c>
    </row>
    <row r="271" spans="12:40" x14ac:dyDescent="0.25">
      <c r="L271" s="19" t="e">
        <f>'UTT7 - DEPARTAMENTO'!#REF!</f>
        <v>#REF!</v>
      </c>
      <c r="M271" s="19" t="e">
        <f>'UTT7 - DEPARTAMENTO'!#REF!</f>
        <v>#REF!</v>
      </c>
      <c r="N271" s="22" t="s">
        <v>152</v>
      </c>
      <c r="O271" s="21" t="s">
        <v>153</v>
      </c>
      <c r="P271" s="20" t="s">
        <v>154</v>
      </c>
      <c r="Q271" s="18" t="e">
        <f t="shared" si="89"/>
        <v>#REF!</v>
      </c>
      <c r="R271" s="18" t="e">
        <f t="shared" si="90"/>
        <v>#REF!</v>
      </c>
      <c r="S271" s="18" t="e">
        <f t="shared" si="91"/>
        <v>#REF!</v>
      </c>
      <c r="T271" s="18" t="e">
        <f t="shared" si="92"/>
        <v>#REF!</v>
      </c>
      <c r="U271" s="18" t="e">
        <f t="shared" si="93"/>
        <v>#REF!</v>
      </c>
      <c r="V271" s="18" t="e">
        <f t="shared" si="94"/>
        <v>#REF!</v>
      </c>
      <c r="W271" s="18" t="e">
        <f t="shared" si="95"/>
        <v>#REF!</v>
      </c>
      <c r="X271" s="18" t="e">
        <f t="shared" si="96"/>
        <v>#REF!</v>
      </c>
      <c r="Y271" s="18" t="e">
        <f t="shared" si="97"/>
        <v>#REF!</v>
      </c>
      <c r="Z271" s="18" t="e">
        <f t="shared" si="98"/>
        <v>#REF!</v>
      </c>
      <c r="AA271" s="18" t="e">
        <f t="shared" si="99"/>
        <v>#REF!</v>
      </c>
      <c r="AB271" s="18" t="e">
        <f t="shared" si="100"/>
        <v>#REF!</v>
      </c>
      <c r="AC271" s="18" t="e">
        <f t="shared" si="101"/>
        <v>#REF!</v>
      </c>
      <c r="AD271" s="18" t="e">
        <f t="shared" si="102"/>
        <v>#REF!</v>
      </c>
      <c r="AE271" s="18" t="e">
        <f t="shared" si="103"/>
        <v>#REF!</v>
      </c>
      <c r="AF271" s="18" t="e">
        <f t="shared" si="104"/>
        <v>#REF!</v>
      </c>
      <c r="AG271" s="18" t="e">
        <f t="shared" si="105"/>
        <v>#REF!</v>
      </c>
      <c r="AH271" s="18" t="e">
        <f t="shared" si="106"/>
        <v>#REF!</v>
      </c>
      <c r="AI271" s="22" t="s">
        <v>152</v>
      </c>
      <c r="AJ271" s="18" t="e">
        <f t="shared" si="107"/>
        <v>#REF!</v>
      </c>
      <c r="AK271" s="20" t="s">
        <v>154</v>
      </c>
      <c r="AL271" s="18" t="e">
        <f t="shared" si="108"/>
        <v>#REF!</v>
      </c>
      <c r="AM271" s="18" t="e">
        <f t="shared" si="109"/>
        <v>#REF!</v>
      </c>
      <c r="AN271" s="18" t="e">
        <f t="shared" si="110"/>
        <v>#REF!</v>
      </c>
    </row>
    <row r="272" spans="12:40" x14ac:dyDescent="0.25">
      <c r="L272" s="19" t="e">
        <f>'UTT7 - DEPARTAMENTO'!#REF!</f>
        <v>#REF!</v>
      </c>
      <c r="M272" s="19" t="e">
        <f>'UTT7 - DEPARTAMENTO'!#REF!</f>
        <v>#REF!</v>
      </c>
      <c r="N272" s="22" t="s">
        <v>152</v>
      </c>
      <c r="O272" s="21" t="s">
        <v>153</v>
      </c>
      <c r="P272" s="20" t="s">
        <v>154</v>
      </c>
      <c r="Q272" s="18" t="e">
        <f t="shared" si="89"/>
        <v>#REF!</v>
      </c>
      <c r="R272" s="18" t="e">
        <f t="shared" si="90"/>
        <v>#REF!</v>
      </c>
      <c r="S272" s="18" t="e">
        <f t="shared" si="91"/>
        <v>#REF!</v>
      </c>
      <c r="T272" s="18" t="e">
        <f t="shared" si="92"/>
        <v>#REF!</v>
      </c>
      <c r="U272" s="18" t="e">
        <f t="shared" si="93"/>
        <v>#REF!</v>
      </c>
      <c r="V272" s="18" t="e">
        <f t="shared" si="94"/>
        <v>#REF!</v>
      </c>
      <c r="W272" s="18" t="e">
        <f t="shared" si="95"/>
        <v>#REF!</v>
      </c>
      <c r="X272" s="18" t="e">
        <f t="shared" si="96"/>
        <v>#REF!</v>
      </c>
      <c r="Y272" s="18" t="e">
        <f t="shared" si="97"/>
        <v>#REF!</v>
      </c>
      <c r="Z272" s="18" t="e">
        <f t="shared" si="98"/>
        <v>#REF!</v>
      </c>
      <c r="AA272" s="18" t="e">
        <f t="shared" si="99"/>
        <v>#REF!</v>
      </c>
      <c r="AB272" s="18" t="e">
        <f t="shared" si="100"/>
        <v>#REF!</v>
      </c>
      <c r="AC272" s="18" t="e">
        <f t="shared" si="101"/>
        <v>#REF!</v>
      </c>
      <c r="AD272" s="18" t="e">
        <f t="shared" si="102"/>
        <v>#REF!</v>
      </c>
      <c r="AE272" s="18" t="e">
        <f t="shared" si="103"/>
        <v>#REF!</v>
      </c>
      <c r="AF272" s="18" t="e">
        <f t="shared" si="104"/>
        <v>#REF!</v>
      </c>
      <c r="AG272" s="18" t="e">
        <f t="shared" si="105"/>
        <v>#REF!</v>
      </c>
      <c r="AH272" s="18" t="e">
        <f t="shared" si="106"/>
        <v>#REF!</v>
      </c>
      <c r="AI272" s="22" t="s">
        <v>152</v>
      </c>
      <c r="AJ272" s="18" t="e">
        <f t="shared" si="107"/>
        <v>#REF!</v>
      </c>
      <c r="AK272" s="20" t="s">
        <v>154</v>
      </c>
      <c r="AL272" s="18" t="e">
        <f t="shared" si="108"/>
        <v>#REF!</v>
      </c>
      <c r="AM272" s="18" t="e">
        <f t="shared" si="109"/>
        <v>#REF!</v>
      </c>
      <c r="AN272" s="18" t="e">
        <f t="shared" si="110"/>
        <v>#REF!</v>
      </c>
    </row>
    <row r="273" spans="12:40" x14ac:dyDescent="0.25">
      <c r="L273" s="19" t="e">
        <f>'UTT7 - DEPARTAMENTO'!#REF!</f>
        <v>#REF!</v>
      </c>
      <c r="M273" s="19" t="e">
        <f>'UTT7 - DEPARTAMENTO'!#REF!</f>
        <v>#REF!</v>
      </c>
      <c r="N273" s="22" t="s">
        <v>152</v>
      </c>
      <c r="O273" s="21" t="s">
        <v>153</v>
      </c>
      <c r="P273" s="20" t="s">
        <v>154</v>
      </c>
      <c r="Q273" s="18" t="e">
        <f t="shared" si="89"/>
        <v>#REF!</v>
      </c>
      <c r="R273" s="18" t="e">
        <f t="shared" si="90"/>
        <v>#REF!</v>
      </c>
      <c r="S273" s="18" t="e">
        <f t="shared" si="91"/>
        <v>#REF!</v>
      </c>
      <c r="T273" s="18" t="e">
        <f t="shared" si="92"/>
        <v>#REF!</v>
      </c>
      <c r="U273" s="18" t="e">
        <f t="shared" si="93"/>
        <v>#REF!</v>
      </c>
      <c r="V273" s="18" t="e">
        <f t="shared" si="94"/>
        <v>#REF!</v>
      </c>
      <c r="W273" s="18" t="e">
        <f t="shared" si="95"/>
        <v>#REF!</v>
      </c>
      <c r="X273" s="18" t="e">
        <f t="shared" si="96"/>
        <v>#REF!</v>
      </c>
      <c r="Y273" s="18" t="e">
        <f t="shared" si="97"/>
        <v>#REF!</v>
      </c>
      <c r="Z273" s="18" t="e">
        <f t="shared" si="98"/>
        <v>#REF!</v>
      </c>
      <c r="AA273" s="18" t="e">
        <f t="shared" si="99"/>
        <v>#REF!</v>
      </c>
      <c r="AB273" s="18" t="e">
        <f t="shared" si="100"/>
        <v>#REF!</v>
      </c>
      <c r="AC273" s="18" t="e">
        <f t="shared" si="101"/>
        <v>#REF!</v>
      </c>
      <c r="AD273" s="18" t="e">
        <f t="shared" si="102"/>
        <v>#REF!</v>
      </c>
      <c r="AE273" s="18" t="e">
        <f t="shared" si="103"/>
        <v>#REF!</v>
      </c>
      <c r="AF273" s="18" t="e">
        <f t="shared" si="104"/>
        <v>#REF!</v>
      </c>
      <c r="AG273" s="18" t="e">
        <f t="shared" si="105"/>
        <v>#REF!</v>
      </c>
      <c r="AH273" s="18" t="e">
        <f t="shared" si="106"/>
        <v>#REF!</v>
      </c>
      <c r="AI273" s="22" t="s">
        <v>152</v>
      </c>
      <c r="AJ273" s="18" t="e">
        <f t="shared" si="107"/>
        <v>#REF!</v>
      </c>
      <c r="AK273" s="20" t="s">
        <v>154</v>
      </c>
      <c r="AL273" s="18" t="e">
        <f t="shared" si="108"/>
        <v>#REF!</v>
      </c>
      <c r="AM273" s="18" t="e">
        <f t="shared" si="109"/>
        <v>#REF!</v>
      </c>
      <c r="AN273" s="18" t="e">
        <f t="shared" si="110"/>
        <v>#REF!</v>
      </c>
    </row>
    <row r="274" spans="12:40" x14ac:dyDescent="0.25">
      <c r="L274" s="19" t="e">
        <f>'UTT7 - DEPARTAMENTO'!#REF!</f>
        <v>#REF!</v>
      </c>
      <c r="M274" s="19" t="e">
        <f>'UTT7 - DEPARTAMENTO'!#REF!</f>
        <v>#REF!</v>
      </c>
      <c r="N274" s="22" t="s">
        <v>152</v>
      </c>
      <c r="O274" s="21" t="s">
        <v>153</v>
      </c>
      <c r="P274" s="20" t="s">
        <v>154</v>
      </c>
      <c r="Q274" s="18" t="e">
        <f t="shared" si="89"/>
        <v>#REF!</v>
      </c>
      <c r="R274" s="18" t="e">
        <f t="shared" si="90"/>
        <v>#REF!</v>
      </c>
      <c r="S274" s="18" t="e">
        <f t="shared" si="91"/>
        <v>#REF!</v>
      </c>
      <c r="T274" s="18" t="e">
        <f t="shared" si="92"/>
        <v>#REF!</v>
      </c>
      <c r="U274" s="18" t="e">
        <f t="shared" si="93"/>
        <v>#REF!</v>
      </c>
      <c r="V274" s="18" t="e">
        <f t="shared" si="94"/>
        <v>#REF!</v>
      </c>
      <c r="W274" s="18" t="e">
        <f t="shared" si="95"/>
        <v>#REF!</v>
      </c>
      <c r="X274" s="18" t="e">
        <f t="shared" si="96"/>
        <v>#REF!</v>
      </c>
      <c r="Y274" s="18" t="e">
        <f t="shared" si="97"/>
        <v>#REF!</v>
      </c>
      <c r="Z274" s="18" t="e">
        <f t="shared" si="98"/>
        <v>#REF!</v>
      </c>
      <c r="AA274" s="18" t="e">
        <f t="shared" si="99"/>
        <v>#REF!</v>
      </c>
      <c r="AB274" s="18" t="e">
        <f t="shared" si="100"/>
        <v>#REF!</v>
      </c>
      <c r="AC274" s="18" t="e">
        <f t="shared" si="101"/>
        <v>#REF!</v>
      </c>
      <c r="AD274" s="18" t="e">
        <f t="shared" si="102"/>
        <v>#REF!</v>
      </c>
      <c r="AE274" s="18" t="e">
        <f t="shared" si="103"/>
        <v>#REF!</v>
      </c>
      <c r="AF274" s="18" t="e">
        <f t="shared" si="104"/>
        <v>#REF!</v>
      </c>
      <c r="AG274" s="18" t="e">
        <f t="shared" si="105"/>
        <v>#REF!</v>
      </c>
      <c r="AH274" s="18" t="e">
        <f t="shared" si="106"/>
        <v>#REF!</v>
      </c>
      <c r="AI274" s="22" t="s">
        <v>152</v>
      </c>
      <c r="AJ274" s="18" t="e">
        <f t="shared" si="107"/>
        <v>#REF!</v>
      </c>
      <c r="AK274" s="20" t="s">
        <v>154</v>
      </c>
      <c r="AL274" s="18" t="e">
        <f t="shared" si="108"/>
        <v>#REF!</v>
      </c>
      <c r="AM274" s="18" t="e">
        <f t="shared" si="109"/>
        <v>#REF!</v>
      </c>
      <c r="AN274" s="18" t="e">
        <f t="shared" si="110"/>
        <v>#REF!</v>
      </c>
    </row>
    <row r="275" spans="12:40" x14ac:dyDescent="0.25">
      <c r="L275" s="19" t="e">
        <f>'UTT7 - DEPARTAMENTO'!#REF!</f>
        <v>#REF!</v>
      </c>
      <c r="M275" s="19" t="e">
        <f>'UTT7 - DEPARTAMENTO'!#REF!</f>
        <v>#REF!</v>
      </c>
      <c r="N275" s="22" t="s">
        <v>152</v>
      </c>
      <c r="O275" s="21" t="s">
        <v>153</v>
      </c>
      <c r="P275" s="20" t="s">
        <v>154</v>
      </c>
      <c r="Q275" s="18" t="e">
        <f t="shared" si="89"/>
        <v>#REF!</v>
      </c>
      <c r="R275" s="18" t="e">
        <f t="shared" si="90"/>
        <v>#REF!</v>
      </c>
      <c r="S275" s="18" t="e">
        <f t="shared" si="91"/>
        <v>#REF!</v>
      </c>
      <c r="T275" s="18" t="e">
        <f t="shared" si="92"/>
        <v>#REF!</v>
      </c>
      <c r="U275" s="18" t="e">
        <f t="shared" si="93"/>
        <v>#REF!</v>
      </c>
      <c r="V275" s="18" t="e">
        <f t="shared" si="94"/>
        <v>#REF!</v>
      </c>
      <c r="W275" s="18" t="e">
        <f t="shared" si="95"/>
        <v>#REF!</v>
      </c>
      <c r="X275" s="18" t="e">
        <f t="shared" si="96"/>
        <v>#REF!</v>
      </c>
      <c r="Y275" s="18" t="e">
        <f t="shared" si="97"/>
        <v>#REF!</v>
      </c>
      <c r="Z275" s="18" t="e">
        <f t="shared" si="98"/>
        <v>#REF!</v>
      </c>
      <c r="AA275" s="18" t="e">
        <f t="shared" si="99"/>
        <v>#REF!</v>
      </c>
      <c r="AB275" s="18" t="e">
        <f t="shared" si="100"/>
        <v>#REF!</v>
      </c>
      <c r="AC275" s="18" t="e">
        <f t="shared" si="101"/>
        <v>#REF!</v>
      </c>
      <c r="AD275" s="18" t="e">
        <f t="shared" si="102"/>
        <v>#REF!</v>
      </c>
      <c r="AE275" s="18" t="e">
        <f t="shared" si="103"/>
        <v>#REF!</v>
      </c>
      <c r="AF275" s="18" t="e">
        <f t="shared" si="104"/>
        <v>#REF!</v>
      </c>
      <c r="AG275" s="18" t="e">
        <f t="shared" si="105"/>
        <v>#REF!</v>
      </c>
      <c r="AH275" s="18" t="e">
        <f t="shared" si="106"/>
        <v>#REF!</v>
      </c>
      <c r="AI275" s="22" t="s">
        <v>152</v>
      </c>
      <c r="AJ275" s="18" t="e">
        <f t="shared" si="107"/>
        <v>#REF!</v>
      </c>
      <c r="AK275" s="20" t="s">
        <v>154</v>
      </c>
      <c r="AL275" s="18" t="e">
        <f t="shared" si="108"/>
        <v>#REF!</v>
      </c>
      <c r="AM275" s="18" t="e">
        <f t="shared" si="109"/>
        <v>#REF!</v>
      </c>
      <c r="AN275" s="18" t="e">
        <f t="shared" si="110"/>
        <v>#REF!</v>
      </c>
    </row>
    <row r="276" spans="12:40" x14ac:dyDescent="0.25">
      <c r="L276" s="19" t="e">
        <f>'UTT7 - DEPARTAMENTO'!#REF!</f>
        <v>#REF!</v>
      </c>
      <c r="M276" s="19" t="e">
        <f>'UTT7 - DEPARTAMENTO'!#REF!</f>
        <v>#REF!</v>
      </c>
      <c r="N276" s="22" t="s">
        <v>152</v>
      </c>
      <c r="O276" s="21" t="s">
        <v>153</v>
      </c>
      <c r="P276" s="20" t="s">
        <v>154</v>
      </c>
      <c r="Q276" s="18" t="e">
        <f t="shared" si="89"/>
        <v>#REF!</v>
      </c>
      <c r="R276" s="18" t="e">
        <f t="shared" si="90"/>
        <v>#REF!</v>
      </c>
      <c r="S276" s="18" t="e">
        <f t="shared" si="91"/>
        <v>#REF!</v>
      </c>
      <c r="T276" s="18" t="e">
        <f t="shared" si="92"/>
        <v>#REF!</v>
      </c>
      <c r="U276" s="18" t="e">
        <f t="shared" si="93"/>
        <v>#REF!</v>
      </c>
      <c r="V276" s="18" t="e">
        <f t="shared" si="94"/>
        <v>#REF!</v>
      </c>
      <c r="W276" s="18" t="e">
        <f t="shared" si="95"/>
        <v>#REF!</v>
      </c>
      <c r="X276" s="18" t="e">
        <f t="shared" si="96"/>
        <v>#REF!</v>
      </c>
      <c r="Y276" s="18" t="e">
        <f t="shared" si="97"/>
        <v>#REF!</v>
      </c>
      <c r="Z276" s="18" t="e">
        <f t="shared" si="98"/>
        <v>#REF!</v>
      </c>
      <c r="AA276" s="18" t="e">
        <f t="shared" si="99"/>
        <v>#REF!</v>
      </c>
      <c r="AB276" s="18" t="e">
        <f t="shared" si="100"/>
        <v>#REF!</v>
      </c>
      <c r="AC276" s="18" t="e">
        <f t="shared" si="101"/>
        <v>#REF!</v>
      </c>
      <c r="AD276" s="18" t="e">
        <f t="shared" si="102"/>
        <v>#REF!</v>
      </c>
      <c r="AE276" s="18" t="e">
        <f t="shared" si="103"/>
        <v>#REF!</v>
      </c>
      <c r="AF276" s="18" t="e">
        <f t="shared" si="104"/>
        <v>#REF!</v>
      </c>
      <c r="AG276" s="18" t="e">
        <f t="shared" si="105"/>
        <v>#REF!</v>
      </c>
      <c r="AH276" s="18" t="e">
        <f t="shared" si="106"/>
        <v>#REF!</v>
      </c>
      <c r="AI276" s="22" t="s">
        <v>152</v>
      </c>
      <c r="AJ276" s="18" t="e">
        <f t="shared" si="107"/>
        <v>#REF!</v>
      </c>
      <c r="AK276" s="20" t="s">
        <v>154</v>
      </c>
      <c r="AL276" s="18" t="e">
        <f t="shared" si="108"/>
        <v>#REF!</v>
      </c>
      <c r="AM276" s="18" t="e">
        <f t="shared" si="109"/>
        <v>#REF!</v>
      </c>
      <c r="AN276" s="18" t="e">
        <f t="shared" si="110"/>
        <v>#REF!</v>
      </c>
    </row>
    <row r="277" spans="12:40" x14ac:dyDescent="0.25">
      <c r="L277" s="19" t="e">
        <f>'UTT7 - DEPARTAMENTO'!#REF!</f>
        <v>#REF!</v>
      </c>
      <c r="M277" s="19" t="e">
        <f>'UTT7 - DEPARTAMENTO'!#REF!</f>
        <v>#REF!</v>
      </c>
      <c r="N277" s="22" t="s">
        <v>152</v>
      </c>
      <c r="O277" s="21" t="s">
        <v>153</v>
      </c>
      <c r="P277" s="20" t="s">
        <v>154</v>
      </c>
      <c r="Q277" s="18" t="e">
        <f t="shared" si="89"/>
        <v>#REF!</v>
      </c>
      <c r="R277" s="18" t="e">
        <f t="shared" si="90"/>
        <v>#REF!</v>
      </c>
      <c r="S277" s="18" t="e">
        <f t="shared" si="91"/>
        <v>#REF!</v>
      </c>
      <c r="T277" s="18" t="e">
        <f t="shared" si="92"/>
        <v>#REF!</v>
      </c>
      <c r="U277" s="18" t="e">
        <f t="shared" si="93"/>
        <v>#REF!</v>
      </c>
      <c r="V277" s="18" t="e">
        <f t="shared" si="94"/>
        <v>#REF!</v>
      </c>
      <c r="W277" s="18" t="e">
        <f t="shared" si="95"/>
        <v>#REF!</v>
      </c>
      <c r="X277" s="18" t="e">
        <f t="shared" si="96"/>
        <v>#REF!</v>
      </c>
      <c r="Y277" s="18" t="e">
        <f t="shared" si="97"/>
        <v>#REF!</v>
      </c>
      <c r="Z277" s="18" t="e">
        <f t="shared" si="98"/>
        <v>#REF!</v>
      </c>
      <c r="AA277" s="18" t="e">
        <f t="shared" si="99"/>
        <v>#REF!</v>
      </c>
      <c r="AB277" s="18" t="e">
        <f t="shared" si="100"/>
        <v>#REF!</v>
      </c>
      <c r="AC277" s="18" t="e">
        <f t="shared" si="101"/>
        <v>#REF!</v>
      </c>
      <c r="AD277" s="18" t="e">
        <f t="shared" si="102"/>
        <v>#REF!</v>
      </c>
      <c r="AE277" s="18" t="e">
        <f t="shared" si="103"/>
        <v>#REF!</v>
      </c>
      <c r="AF277" s="18" t="e">
        <f t="shared" si="104"/>
        <v>#REF!</v>
      </c>
      <c r="AG277" s="18" t="e">
        <f t="shared" si="105"/>
        <v>#REF!</v>
      </c>
      <c r="AH277" s="18" t="e">
        <f t="shared" si="106"/>
        <v>#REF!</v>
      </c>
      <c r="AI277" s="22" t="s">
        <v>152</v>
      </c>
      <c r="AJ277" s="18" t="e">
        <f t="shared" si="107"/>
        <v>#REF!</v>
      </c>
      <c r="AK277" s="20" t="s">
        <v>154</v>
      </c>
      <c r="AL277" s="18" t="e">
        <f t="shared" si="108"/>
        <v>#REF!</v>
      </c>
      <c r="AM277" s="18" t="e">
        <f t="shared" si="109"/>
        <v>#REF!</v>
      </c>
      <c r="AN277" s="18" t="e">
        <f t="shared" si="110"/>
        <v>#REF!</v>
      </c>
    </row>
    <row r="278" spans="12:40" x14ac:dyDescent="0.25">
      <c r="L278" s="19" t="e">
        <f>'UTT7 - DEPARTAMENTO'!#REF!</f>
        <v>#REF!</v>
      </c>
      <c r="M278" s="19" t="e">
        <f>'UTT7 - DEPARTAMENTO'!#REF!</f>
        <v>#REF!</v>
      </c>
      <c r="N278" s="22" t="s">
        <v>152</v>
      </c>
      <c r="O278" s="21" t="s">
        <v>153</v>
      </c>
      <c r="P278" s="20" t="s">
        <v>154</v>
      </c>
      <c r="Q278" s="18" t="e">
        <f t="shared" si="89"/>
        <v>#REF!</v>
      </c>
      <c r="R278" s="18" t="e">
        <f t="shared" si="90"/>
        <v>#REF!</v>
      </c>
      <c r="S278" s="18" t="e">
        <f t="shared" si="91"/>
        <v>#REF!</v>
      </c>
      <c r="T278" s="18" t="e">
        <f t="shared" si="92"/>
        <v>#REF!</v>
      </c>
      <c r="U278" s="18" t="e">
        <f t="shared" si="93"/>
        <v>#REF!</v>
      </c>
      <c r="V278" s="18" t="e">
        <f t="shared" si="94"/>
        <v>#REF!</v>
      </c>
      <c r="W278" s="18" t="e">
        <f t="shared" si="95"/>
        <v>#REF!</v>
      </c>
      <c r="X278" s="18" t="e">
        <f t="shared" si="96"/>
        <v>#REF!</v>
      </c>
      <c r="Y278" s="18" t="e">
        <f t="shared" si="97"/>
        <v>#REF!</v>
      </c>
      <c r="Z278" s="18" t="e">
        <f t="shared" si="98"/>
        <v>#REF!</v>
      </c>
      <c r="AA278" s="18" t="e">
        <f t="shared" si="99"/>
        <v>#REF!</v>
      </c>
      <c r="AB278" s="18" t="e">
        <f t="shared" si="100"/>
        <v>#REF!</v>
      </c>
      <c r="AC278" s="18" t="e">
        <f t="shared" si="101"/>
        <v>#REF!</v>
      </c>
      <c r="AD278" s="18" t="e">
        <f t="shared" si="102"/>
        <v>#REF!</v>
      </c>
      <c r="AE278" s="18" t="e">
        <f t="shared" si="103"/>
        <v>#REF!</v>
      </c>
      <c r="AF278" s="18" t="e">
        <f t="shared" si="104"/>
        <v>#REF!</v>
      </c>
      <c r="AG278" s="18" t="e">
        <f t="shared" si="105"/>
        <v>#REF!</v>
      </c>
      <c r="AH278" s="18" t="e">
        <f t="shared" si="106"/>
        <v>#REF!</v>
      </c>
      <c r="AI278" s="22" t="s">
        <v>152</v>
      </c>
      <c r="AJ278" s="18" t="e">
        <f t="shared" si="107"/>
        <v>#REF!</v>
      </c>
      <c r="AK278" s="20" t="s">
        <v>154</v>
      </c>
      <c r="AL278" s="18" t="e">
        <f t="shared" si="108"/>
        <v>#REF!</v>
      </c>
      <c r="AM278" s="18" t="e">
        <f t="shared" si="109"/>
        <v>#REF!</v>
      </c>
      <c r="AN278" s="18" t="e">
        <f t="shared" si="110"/>
        <v>#REF!</v>
      </c>
    </row>
    <row r="279" spans="12:40" x14ac:dyDescent="0.25">
      <c r="L279" s="19" t="e">
        <f>'UTT7 - DEPARTAMENTO'!#REF!</f>
        <v>#REF!</v>
      </c>
      <c r="M279" s="19" t="e">
        <f>'UTT7 - DEPARTAMENTO'!#REF!</f>
        <v>#REF!</v>
      </c>
      <c r="N279" s="22" t="s">
        <v>152</v>
      </c>
      <c r="O279" s="21" t="s">
        <v>153</v>
      </c>
      <c r="P279" s="20" t="s">
        <v>154</v>
      </c>
      <c r="Q279" s="18" t="e">
        <f t="shared" si="89"/>
        <v>#REF!</v>
      </c>
      <c r="R279" s="18" t="e">
        <f t="shared" si="90"/>
        <v>#REF!</v>
      </c>
      <c r="S279" s="18" t="e">
        <f t="shared" si="91"/>
        <v>#REF!</v>
      </c>
      <c r="T279" s="18" t="e">
        <f t="shared" si="92"/>
        <v>#REF!</v>
      </c>
      <c r="U279" s="18" t="e">
        <f t="shared" si="93"/>
        <v>#REF!</v>
      </c>
      <c r="V279" s="18" t="e">
        <f t="shared" si="94"/>
        <v>#REF!</v>
      </c>
      <c r="W279" s="18" t="e">
        <f t="shared" si="95"/>
        <v>#REF!</v>
      </c>
      <c r="X279" s="18" t="e">
        <f t="shared" si="96"/>
        <v>#REF!</v>
      </c>
      <c r="Y279" s="18" t="e">
        <f t="shared" si="97"/>
        <v>#REF!</v>
      </c>
      <c r="Z279" s="18" t="e">
        <f t="shared" si="98"/>
        <v>#REF!</v>
      </c>
      <c r="AA279" s="18" t="e">
        <f t="shared" si="99"/>
        <v>#REF!</v>
      </c>
      <c r="AB279" s="18" t="e">
        <f t="shared" si="100"/>
        <v>#REF!</v>
      </c>
      <c r="AC279" s="18" t="e">
        <f t="shared" si="101"/>
        <v>#REF!</v>
      </c>
      <c r="AD279" s="18" t="e">
        <f t="shared" si="102"/>
        <v>#REF!</v>
      </c>
      <c r="AE279" s="18" t="e">
        <f t="shared" si="103"/>
        <v>#REF!</v>
      </c>
      <c r="AF279" s="18" t="e">
        <f t="shared" si="104"/>
        <v>#REF!</v>
      </c>
      <c r="AG279" s="18" t="e">
        <f t="shared" si="105"/>
        <v>#REF!</v>
      </c>
      <c r="AH279" s="18" t="e">
        <f t="shared" si="106"/>
        <v>#REF!</v>
      </c>
      <c r="AI279" s="22" t="s">
        <v>152</v>
      </c>
      <c r="AJ279" s="18" t="e">
        <f t="shared" si="107"/>
        <v>#REF!</v>
      </c>
      <c r="AK279" s="20" t="s">
        <v>154</v>
      </c>
      <c r="AL279" s="18" t="e">
        <f t="shared" si="108"/>
        <v>#REF!</v>
      </c>
      <c r="AM279" s="18" t="e">
        <f t="shared" si="109"/>
        <v>#REF!</v>
      </c>
      <c r="AN279" s="18" t="e">
        <f t="shared" si="110"/>
        <v>#REF!</v>
      </c>
    </row>
    <row r="280" spans="12:40" x14ac:dyDescent="0.25">
      <c r="L280" s="19" t="e">
        <f>'UTT7 - DEPARTAMENTO'!#REF!</f>
        <v>#REF!</v>
      </c>
      <c r="M280" s="19" t="e">
        <f>'UTT7 - DEPARTAMENTO'!#REF!</f>
        <v>#REF!</v>
      </c>
      <c r="N280" s="22" t="s">
        <v>152</v>
      </c>
      <c r="O280" s="21" t="s">
        <v>153</v>
      </c>
      <c r="P280" s="20" t="s">
        <v>154</v>
      </c>
      <c r="Q280" s="18" t="e">
        <f t="shared" si="89"/>
        <v>#REF!</v>
      </c>
      <c r="R280" s="18" t="e">
        <f t="shared" si="90"/>
        <v>#REF!</v>
      </c>
      <c r="S280" s="18" t="e">
        <f t="shared" si="91"/>
        <v>#REF!</v>
      </c>
      <c r="T280" s="18" t="e">
        <f t="shared" si="92"/>
        <v>#REF!</v>
      </c>
      <c r="U280" s="18" t="e">
        <f t="shared" si="93"/>
        <v>#REF!</v>
      </c>
      <c r="V280" s="18" t="e">
        <f t="shared" si="94"/>
        <v>#REF!</v>
      </c>
      <c r="W280" s="18" t="e">
        <f t="shared" si="95"/>
        <v>#REF!</v>
      </c>
      <c r="X280" s="18" t="e">
        <f t="shared" si="96"/>
        <v>#REF!</v>
      </c>
      <c r="Y280" s="18" t="e">
        <f t="shared" si="97"/>
        <v>#REF!</v>
      </c>
      <c r="Z280" s="18" t="e">
        <f t="shared" si="98"/>
        <v>#REF!</v>
      </c>
      <c r="AA280" s="18" t="e">
        <f t="shared" si="99"/>
        <v>#REF!</v>
      </c>
      <c r="AB280" s="18" t="e">
        <f t="shared" si="100"/>
        <v>#REF!</v>
      </c>
      <c r="AC280" s="18" t="e">
        <f t="shared" si="101"/>
        <v>#REF!</v>
      </c>
      <c r="AD280" s="18" t="e">
        <f t="shared" si="102"/>
        <v>#REF!</v>
      </c>
      <c r="AE280" s="18" t="e">
        <f t="shared" si="103"/>
        <v>#REF!</v>
      </c>
      <c r="AF280" s="18" t="e">
        <f t="shared" si="104"/>
        <v>#REF!</v>
      </c>
      <c r="AG280" s="18" t="e">
        <f t="shared" si="105"/>
        <v>#REF!</v>
      </c>
      <c r="AH280" s="18" t="e">
        <f t="shared" si="106"/>
        <v>#REF!</v>
      </c>
      <c r="AI280" s="22" t="s">
        <v>152</v>
      </c>
      <c r="AJ280" s="18" t="e">
        <f t="shared" si="107"/>
        <v>#REF!</v>
      </c>
      <c r="AK280" s="20" t="s">
        <v>154</v>
      </c>
      <c r="AL280" s="18" t="e">
        <f t="shared" si="108"/>
        <v>#REF!</v>
      </c>
      <c r="AM280" s="18" t="e">
        <f t="shared" si="109"/>
        <v>#REF!</v>
      </c>
      <c r="AN280" s="18" t="e">
        <f t="shared" si="110"/>
        <v>#REF!</v>
      </c>
    </row>
    <row r="281" spans="12:40" x14ac:dyDescent="0.25">
      <c r="L281" s="19" t="e">
        <f>'UTT7 - DEPARTAMENTO'!#REF!</f>
        <v>#REF!</v>
      </c>
      <c r="M281" s="19" t="e">
        <f>'UTT7 - DEPARTAMENTO'!#REF!</f>
        <v>#REF!</v>
      </c>
      <c r="N281" s="22" t="s">
        <v>152</v>
      </c>
      <c r="O281" s="21" t="s">
        <v>153</v>
      </c>
      <c r="P281" s="20" t="s">
        <v>154</v>
      </c>
      <c r="Q281" s="18" t="e">
        <f t="shared" si="89"/>
        <v>#REF!</v>
      </c>
      <c r="R281" s="18" t="e">
        <f t="shared" si="90"/>
        <v>#REF!</v>
      </c>
      <c r="S281" s="18" t="e">
        <f t="shared" si="91"/>
        <v>#REF!</v>
      </c>
      <c r="T281" s="18" t="e">
        <f t="shared" si="92"/>
        <v>#REF!</v>
      </c>
      <c r="U281" s="18" t="e">
        <f t="shared" si="93"/>
        <v>#REF!</v>
      </c>
      <c r="V281" s="18" t="e">
        <f t="shared" si="94"/>
        <v>#REF!</v>
      </c>
      <c r="W281" s="18" t="e">
        <f t="shared" si="95"/>
        <v>#REF!</v>
      </c>
      <c r="X281" s="18" t="e">
        <f t="shared" si="96"/>
        <v>#REF!</v>
      </c>
      <c r="Y281" s="18" t="e">
        <f t="shared" si="97"/>
        <v>#REF!</v>
      </c>
      <c r="Z281" s="18" t="e">
        <f t="shared" si="98"/>
        <v>#REF!</v>
      </c>
      <c r="AA281" s="18" t="e">
        <f t="shared" si="99"/>
        <v>#REF!</v>
      </c>
      <c r="AB281" s="18" t="e">
        <f t="shared" si="100"/>
        <v>#REF!</v>
      </c>
      <c r="AC281" s="18" t="e">
        <f t="shared" si="101"/>
        <v>#REF!</v>
      </c>
      <c r="AD281" s="18" t="e">
        <f t="shared" si="102"/>
        <v>#REF!</v>
      </c>
      <c r="AE281" s="18" t="e">
        <f t="shared" si="103"/>
        <v>#REF!</v>
      </c>
      <c r="AF281" s="18" t="e">
        <f t="shared" si="104"/>
        <v>#REF!</v>
      </c>
      <c r="AG281" s="18" t="e">
        <f t="shared" si="105"/>
        <v>#REF!</v>
      </c>
      <c r="AH281" s="18" t="e">
        <f t="shared" si="106"/>
        <v>#REF!</v>
      </c>
      <c r="AI281" s="22" t="s">
        <v>152</v>
      </c>
      <c r="AJ281" s="18" t="e">
        <f t="shared" si="107"/>
        <v>#REF!</v>
      </c>
      <c r="AK281" s="20" t="s">
        <v>154</v>
      </c>
      <c r="AL281" s="18" t="e">
        <f t="shared" si="108"/>
        <v>#REF!</v>
      </c>
      <c r="AM281" s="18" t="e">
        <f t="shared" si="109"/>
        <v>#REF!</v>
      </c>
      <c r="AN281" s="18" t="e">
        <f t="shared" si="110"/>
        <v>#REF!</v>
      </c>
    </row>
    <row r="282" spans="12:40" x14ac:dyDescent="0.25">
      <c r="L282" s="19" t="e">
        <f>'UTT7 - DEPARTAMENTO'!#REF!</f>
        <v>#REF!</v>
      </c>
      <c r="M282" s="19" t="e">
        <f>'UTT7 - DEPARTAMENTO'!#REF!</f>
        <v>#REF!</v>
      </c>
      <c r="N282" s="22" t="s">
        <v>152</v>
      </c>
      <c r="O282" s="21" t="s">
        <v>153</v>
      </c>
      <c r="P282" s="20" t="s">
        <v>154</v>
      </c>
      <c r="Q282" s="18" t="e">
        <f t="shared" si="89"/>
        <v>#REF!</v>
      </c>
      <c r="R282" s="18" t="e">
        <f t="shared" si="90"/>
        <v>#REF!</v>
      </c>
      <c r="S282" s="18" t="e">
        <f t="shared" si="91"/>
        <v>#REF!</v>
      </c>
      <c r="T282" s="18" t="e">
        <f t="shared" si="92"/>
        <v>#REF!</v>
      </c>
      <c r="U282" s="18" t="e">
        <f t="shared" si="93"/>
        <v>#REF!</v>
      </c>
      <c r="V282" s="18" t="e">
        <f t="shared" si="94"/>
        <v>#REF!</v>
      </c>
      <c r="W282" s="18" t="e">
        <f t="shared" si="95"/>
        <v>#REF!</v>
      </c>
      <c r="X282" s="18" t="e">
        <f t="shared" si="96"/>
        <v>#REF!</v>
      </c>
      <c r="Y282" s="18" t="e">
        <f t="shared" si="97"/>
        <v>#REF!</v>
      </c>
      <c r="Z282" s="18" t="e">
        <f t="shared" si="98"/>
        <v>#REF!</v>
      </c>
      <c r="AA282" s="18" t="e">
        <f t="shared" si="99"/>
        <v>#REF!</v>
      </c>
      <c r="AB282" s="18" t="e">
        <f t="shared" si="100"/>
        <v>#REF!</v>
      </c>
      <c r="AC282" s="18" t="e">
        <f t="shared" si="101"/>
        <v>#REF!</v>
      </c>
      <c r="AD282" s="18" t="e">
        <f t="shared" si="102"/>
        <v>#REF!</v>
      </c>
      <c r="AE282" s="18" t="e">
        <f t="shared" si="103"/>
        <v>#REF!</v>
      </c>
      <c r="AF282" s="18" t="e">
        <f t="shared" si="104"/>
        <v>#REF!</v>
      </c>
      <c r="AG282" s="18" t="e">
        <f t="shared" si="105"/>
        <v>#REF!</v>
      </c>
      <c r="AH282" s="18" t="e">
        <f t="shared" si="106"/>
        <v>#REF!</v>
      </c>
      <c r="AI282" s="22" t="s">
        <v>152</v>
      </c>
      <c r="AJ282" s="18" t="e">
        <f t="shared" si="107"/>
        <v>#REF!</v>
      </c>
      <c r="AK282" s="20" t="s">
        <v>154</v>
      </c>
      <c r="AL282" s="18" t="e">
        <f t="shared" si="108"/>
        <v>#REF!</v>
      </c>
      <c r="AM282" s="18" t="e">
        <f t="shared" si="109"/>
        <v>#REF!</v>
      </c>
      <c r="AN282" s="18" t="e">
        <f t="shared" si="110"/>
        <v>#REF!</v>
      </c>
    </row>
    <row r="283" spans="12:40" x14ac:dyDescent="0.25">
      <c r="L283" s="19" t="e">
        <f>'UTT7 - DEPARTAMENTO'!#REF!</f>
        <v>#REF!</v>
      </c>
      <c r="M283" s="19" t="e">
        <f>'UTT7 - DEPARTAMENTO'!#REF!</f>
        <v>#REF!</v>
      </c>
      <c r="N283" s="22" t="s">
        <v>152</v>
      </c>
      <c r="O283" s="21" t="s">
        <v>153</v>
      </c>
      <c r="P283" s="20" t="s">
        <v>154</v>
      </c>
      <c r="Q283" s="18" t="e">
        <f t="shared" si="89"/>
        <v>#REF!</v>
      </c>
      <c r="R283" s="18" t="e">
        <f t="shared" si="90"/>
        <v>#REF!</v>
      </c>
      <c r="S283" s="18" t="e">
        <f t="shared" si="91"/>
        <v>#REF!</v>
      </c>
      <c r="T283" s="18" t="e">
        <f t="shared" si="92"/>
        <v>#REF!</v>
      </c>
      <c r="U283" s="18" t="e">
        <f t="shared" si="93"/>
        <v>#REF!</v>
      </c>
      <c r="V283" s="18" t="e">
        <f t="shared" si="94"/>
        <v>#REF!</v>
      </c>
      <c r="W283" s="18" t="e">
        <f t="shared" si="95"/>
        <v>#REF!</v>
      </c>
      <c r="X283" s="18" t="e">
        <f t="shared" si="96"/>
        <v>#REF!</v>
      </c>
      <c r="Y283" s="18" t="e">
        <f t="shared" si="97"/>
        <v>#REF!</v>
      </c>
      <c r="Z283" s="18" t="e">
        <f t="shared" si="98"/>
        <v>#REF!</v>
      </c>
      <c r="AA283" s="18" t="e">
        <f t="shared" si="99"/>
        <v>#REF!</v>
      </c>
      <c r="AB283" s="18" t="e">
        <f t="shared" si="100"/>
        <v>#REF!</v>
      </c>
      <c r="AC283" s="18" t="e">
        <f t="shared" si="101"/>
        <v>#REF!</v>
      </c>
      <c r="AD283" s="18" t="e">
        <f t="shared" si="102"/>
        <v>#REF!</v>
      </c>
      <c r="AE283" s="18" t="e">
        <f t="shared" si="103"/>
        <v>#REF!</v>
      </c>
      <c r="AF283" s="18" t="e">
        <f t="shared" si="104"/>
        <v>#REF!</v>
      </c>
      <c r="AG283" s="18" t="e">
        <f t="shared" si="105"/>
        <v>#REF!</v>
      </c>
      <c r="AH283" s="18" t="e">
        <f t="shared" si="106"/>
        <v>#REF!</v>
      </c>
      <c r="AI283" s="22" t="s">
        <v>152</v>
      </c>
      <c r="AJ283" s="18" t="e">
        <f t="shared" si="107"/>
        <v>#REF!</v>
      </c>
      <c r="AK283" s="20" t="s">
        <v>154</v>
      </c>
      <c r="AL283" s="18" t="e">
        <f t="shared" si="108"/>
        <v>#REF!</v>
      </c>
      <c r="AM283" s="18" t="e">
        <f t="shared" si="109"/>
        <v>#REF!</v>
      </c>
      <c r="AN283" s="18" t="e">
        <f t="shared" si="110"/>
        <v>#REF!</v>
      </c>
    </row>
    <row r="284" spans="12:40" x14ac:dyDescent="0.25">
      <c r="L284" s="19" t="e">
        <f>'UTT7 - DEPARTAMENTO'!#REF!</f>
        <v>#REF!</v>
      </c>
      <c r="M284" s="19" t="e">
        <f>'UTT7 - DEPARTAMENTO'!#REF!</f>
        <v>#REF!</v>
      </c>
      <c r="N284" s="22" t="s">
        <v>152</v>
      </c>
      <c r="O284" s="21" t="s">
        <v>153</v>
      </c>
      <c r="P284" s="20" t="s">
        <v>154</v>
      </c>
      <c r="Q284" s="18" t="e">
        <f t="shared" si="89"/>
        <v>#REF!</v>
      </c>
      <c r="R284" s="18" t="e">
        <f t="shared" si="90"/>
        <v>#REF!</v>
      </c>
      <c r="S284" s="18" t="e">
        <f t="shared" si="91"/>
        <v>#REF!</v>
      </c>
      <c r="T284" s="18" t="e">
        <f t="shared" si="92"/>
        <v>#REF!</v>
      </c>
      <c r="U284" s="18" t="e">
        <f t="shared" si="93"/>
        <v>#REF!</v>
      </c>
      <c r="V284" s="18" t="e">
        <f t="shared" si="94"/>
        <v>#REF!</v>
      </c>
      <c r="W284" s="18" t="e">
        <f t="shared" si="95"/>
        <v>#REF!</v>
      </c>
      <c r="X284" s="18" t="e">
        <f t="shared" si="96"/>
        <v>#REF!</v>
      </c>
      <c r="Y284" s="18" t="e">
        <f t="shared" si="97"/>
        <v>#REF!</v>
      </c>
      <c r="Z284" s="18" t="e">
        <f t="shared" si="98"/>
        <v>#REF!</v>
      </c>
      <c r="AA284" s="18" t="e">
        <f t="shared" si="99"/>
        <v>#REF!</v>
      </c>
      <c r="AB284" s="18" t="e">
        <f t="shared" si="100"/>
        <v>#REF!</v>
      </c>
      <c r="AC284" s="18" t="e">
        <f t="shared" si="101"/>
        <v>#REF!</v>
      </c>
      <c r="AD284" s="18" t="e">
        <f t="shared" si="102"/>
        <v>#REF!</v>
      </c>
      <c r="AE284" s="18" t="e">
        <f t="shared" si="103"/>
        <v>#REF!</v>
      </c>
      <c r="AF284" s="18" t="e">
        <f t="shared" si="104"/>
        <v>#REF!</v>
      </c>
      <c r="AG284" s="18" t="e">
        <f t="shared" si="105"/>
        <v>#REF!</v>
      </c>
      <c r="AH284" s="18" t="e">
        <f t="shared" si="106"/>
        <v>#REF!</v>
      </c>
      <c r="AI284" s="22" t="s">
        <v>152</v>
      </c>
      <c r="AJ284" s="18" t="e">
        <f t="shared" si="107"/>
        <v>#REF!</v>
      </c>
      <c r="AK284" s="20" t="s">
        <v>154</v>
      </c>
      <c r="AL284" s="18" t="e">
        <f t="shared" si="108"/>
        <v>#REF!</v>
      </c>
      <c r="AM284" s="18" t="e">
        <f t="shared" si="109"/>
        <v>#REF!</v>
      </c>
      <c r="AN284" s="18" t="e">
        <f t="shared" si="110"/>
        <v>#REF!</v>
      </c>
    </row>
    <row r="285" spans="12:40" x14ac:dyDescent="0.25">
      <c r="L285" s="19" t="e">
        <f>'UTT7 - DEPARTAMENTO'!#REF!</f>
        <v>#REF!</v>
      </c>
      <c r="M285" s="19" t="e">
        <f>'UTT7 - DEPARTAMENTO'!#REF!</f>
        <v>#REF!</v>
      </c>
      <c r="N285" s="22" t="s">
        <v>152</v>
      </c>
      <c r="O285" s="21" t="s">
        <v>153</v>
      </c>
      <c r="P285" s="20" t="s">
        <v>154</v>
      </c>
      <c r="Q285" s="18" t="e">
        <f t="shared" si="89"/>
        <v>#REF!</v>
      </c>
      <c r="R285" s="18" t="e">
        <f t="shared" si="90"/>
        <v>#REF!</v>
      </c>
      <c r="S285" s="18" t="e">
        <f t="shared" si="91"/>
        <v>#REF!</v>
      </c>
      <c r="T285" s="18" t="e">
        <f t="shared" si="92"/>
        <v>#REF!</v>
      </c>
      <c r="U285" s="18" t="e">
        <f t="shared" si="93"/>
        <v>#REF!</v>
      </c>
      <c r="V285" s="18" t="e">
        <f t="shared" si="94"/>
        <v>#REF!</v>
      </c>
      <c r="W285" s="18" t="e">
        <f t="shared" si="95"/>
        <v>#REF!</v>
      </c>
      <c r="X285" s="18" t="e">
        <f t="shared" si="96"/>
        <v>#REF!</v>
      </c>
      <c r="Y285" s="18" t="e">
        <f t="shared" si="97"/>
        <v>#REF!</v>
      </c>
      <c r="Z285" s="18" t="e">
        <f t="shared" si="98"/>
        <v>#REF!</v>
      </c>
      <c r="AA285" s="18" t="e">
        <f t="shared" si="99"/>
        <v>#REF!</v>
      </c>
      <c r="AB285" s="18" t="e">
        <f t="shared" si="100"/>
        <v>#REF!</v>
      </c>
      <c r="AC285" s="18" t="e">
        <f t="shared" si="101"/>
        <v>#REF!</v>
      </c>
      <c r="AD285" s="18" t="e">
        <f t="shared" si="102"/>
        <v>#REF!</v>
      </c>
      <c r="AE285" s="18" t="e">
        <f t="shared" si="103"/>
        <v>#REF!</v>
      </c>
      <c r="AF285" s="18" t="e">
        <f t="shared" si="104"/>
        <v>#REF!</v>
      </c>
      <c r="AG285" s="18" t="e">
        <f t="shared" si="105"/>
        <v>#REF!</v>
      </c>
      <c r="AH285" s="18" t="e">
        <f t="shared" si="106"/>
        <v>#REF!</v>
      </c>
      <c r="AI285" s="22" t="s">
        <v>152</v>
      </c>
      <c r="AJ285" s="18" t="e">
        <f t="shared" si="107"/>
        <v>#REF!</v>
      </c>
      <c r="AK285" s="20" t="s">
        <v>154</v>
      </c>
      <c r="AL285" s="18" t="e">
        <f t="shared" si="108"/>
        <v>#REF!</v>
      </c>
      <c r="AM285" s="18" t="e">
        <f t="shared" si="109"/>
        <v>#REF!</v>
      </c>
      <c r="AN285" s="18" t="e">
        <f t="shared" si="110"/>
        <v>#REF!</v>
      </c>
    </row>
    <row r="286" spans="12:40" x14ac:dyDescent="0.25">
      <c r="L286" s="19" t="e">
        <f>'UTT7 - DEPARTAMENTO'!#REF!</f>
        <v>#REF!</v>
      </c>
      <c r="M286" s="19" t="e">
        <f>'UTT7 - DEPARTAMENTO'!#REF!</f>
        <v>#REF!</v>
      </c>
      <c r="N286" s="22" t="s">
        <v>152</v>
      </c>
      <c r="O286" s="21" t="s">
        <v>153</v>
      </c>
      <c r="P286" s="20" t="s">
        <v>154</v>
      </c>
      <c r="Q286" s="18" t="e">
        <f t="shared" si="89"/>
        <v>#REF!</v>
      </c>
      <c r="R286" s="18" t="e">
        <f t="shared" si="90"/>
        <v>#REF!</v>
      </c>
      <c r="S286" s="18" t="e">
        <f t="shared" si="91"/>
        <v>#REF!</v>
      </c>
      <c r="T286" s="18" t="e">
        <f t="shared" si="92"/>
        <v>#REF!</v>
      </c>
      <c r="U286" s="18" t="e">
        <f t="shared" si="93"/>
        <v>#REF!</v>
      </c>
      <c r="V286" s="18" t="e">
        <f t="shared" si="94"/>
        <v>#REF!</v>
      </c>
      <c r="W286" s="18" t="e">
        <f t="shared" si="95"/>
        <v>#REF!</v>
      </c>
      <c r="X286" s="18" t="e">
        <f t="shared" si="96"/>
        <v>#REF!</v>
      </c>
      <c r="Y286" s="18" t="e">
        <f t="shared" si="97"/>
        <v>#REF!</v>
      </c>
      <c r="Z286" s="18" t="e">
        <f t="shared" si="98"/>
        <v>#REF!</v>
      </c>
      <c r="AA286" s="18" t="e">
        <f t="shared" si="99"/>
        <v>#REF!</v>
      </c>
      <c r="AB286" s="18" t="e">
        <f t="shared" si="100"/>
        <v>#REF!</v>
      </c>
      <c r="AC286" s="18" t="e">
        <f t="shared" si="101"/>
        <v>#REF!</v>
      </c>
      <c r="AD286" s="18" t="e">
        <f t="shared" si="102"/>
        <v>#REF!</v>
      </c>
      <c r="AE286" s="18" t="e">
        <f t="shared" si="103"/>
        <v>#REF!</v>
      </c>
      <c r="AF286" s="18" t="e">
        <f t="shared" si="104"/>
        <v>#REF!</v>
      </c>
      <c r="AG286" s="18" t="e">
        <f t="shared" si="105"/>
        <v>#REF!</v>
      </c>
      <c r="AH286" s="18" t="e">
        <f t="shared" si="106"/>
        <v>#REF!</v>
      </c>
      <c r="AI286" s="22" t="s">
        <v>152</v>
      </c>
      <c r="AJ286" s="18" t="e">
        <f t="shared" si="107"/>
        <v>#REF!</v>
      </c>
      <c r="AK286" s="20" t="s">
        <v>154</v>
      </c>
      <c r="AL286" s="18" t="e">
        <f t="shared" si="108"/>
        <v>#REF!</v>
      </c>
      <c r="AM286" s="18" t="e">
        <f t="shared" si="109"/>
        <v>#REF!</v>
      </c>
      <c r="AN286" s="18" t="e">
        <f t="shared" si="110"/>
        <v>#REF!</v>
      </c>
    </row>
    <row r="287" spans="12:40" x14ac:dyDescent="0.25">
      <c r="L287" s="19" t="e">
        <f>'UTT7 - DEPARTAMENTO'!#REF!</f>
        <v>#REF!</v>
      </c>
      <c r="M287" s="19" t="e">
        <f>'UTT7 - DEPARTAMENTO'!#REF!</f>
        <v>#REF!</v>
      </c>
      <c r="N287" s="22" t="s">
        <v>152</v>
      </c>
      <c r="O287" s="21" t="s">
        <v>153</v>
      </c>
      <c r="P287" s="20" t="s">
        <v>154</v>
      </c>
      <c r="Q287" s="18" t="e">
        <f t="shared" si="89"/>
        <v>#REF!</v>
      </c>
      <c r="R287" s="18" t="e">
        <f t="shared" si="90"/>
        <v>#REF!</v>
      </c>
      <c r="S287" s="18" t="e">
        <f t="shared" si="91"/>
        <v>#REF!</v>
      </c>
      <c r="T287" s="18" t="e">
        <f t="shared" si="92"/>
        <v>#REF!</v>
      </c>
      <c r="U287" s="18" t="e">
        <f t="shared" si="93"/>
        <v>#REF!</v>
      </c>
      <c r="V287" s="18" t="e">
        <f t="shared" si="94"/>
        <v>#REF!</v>
      </c>
      <c r="W287" s="18" t="e">
        <f t="shared" si="95"/>
        <v>#REF!</v>
      </c>
      <c r="X287" s="18" t="e">
        <f t="shared" si="96"/>
        <v>#REF!</v>
      </c>
      <c r="Y287" s="18" t="e">
        <f t="shared" si="97"/>
        <v>#REF!</v>
      </c>
      <c r="Z287" s="18" t="e">
        <f t="shared" si="98"/>
        <v>#REF!</v>
      </c>
      <c r="AA287" s="18" t="e">
        <f t="shared" si="99"/>
        <v>#REF!</v>
      </c>
      <c r="AB287" s="18" t="e">
        <f t="shared" si="100"/>
        <v>#REF!</v>
      </c>
      <c r="AC287" s="18" t="e">
        <f t="shared" si="101"/>
        <v>#REF!</v>
      </c>
      <c r="AD287" s="18" t="e">
        <f t="shared" si="102"/>
        <v>#REF!</v>
      </c>
      <c r="AE287" s="18" t="e">
        <f t="shared" si="103"/>
        <v>#REF!</v>
      </c>
      <c r="AF287" s="18" t="e">
        <f t="shared" si="104"/>
        <v>#REF!</v>
      </c>
      <c r="AG287" s="18" t="e">
        <f t="shared" si="105"/>
        <v>#REF!</v>
      </c>
      <c r="AH287" s="18" t="e">
        <f t="shared" si="106"/>
        <v>#REF!</v>
      </c>
      <c r="AI287" s="22" t="s">
        <v>152</v>
      </c>
      <c r="AJ287" s="18" t="e">
        <f t="shared" si="107"/>
        <v>#REF!</v>
      </c>
      <c r="AK287" s="20" t="s">
        <v>154</v>
      </c>
      <c r="AL287" s="18" t="e">
        <f t="shared" si="108"/>
        <v>#REF!</v>
      </c>
      <c r="AM287" s="18" t="e">
        <f t="shared" si="109"/>
        <v>#REF!</v>
      </c>
      <c r="AN287" s="18" t="e">
        <f t="shared" si="110"/>
        <v>#REF!</v>
      </c>
    </row>
    <row r="288" spans="12:40" x14ac:dyDescent="0.25">
      <c r="L288" s="19" t="e">
        <f>'UTT7 - DEPARTAMENTO'!#REF!</f>
        <v>#REF!</v>
      </c>
      <c r="M288" s="19" t="e">
        <f>'UTT7 - DEPARTAMENTO'!#REF!</f>
        <v>#REF!</v>
      </c>
      <c r="N288" s="22" t="s">
        <v>152</v>
      </c>
      <c r="O288" s="21" t="s">
        <v>153</v>
      </c>
      <c r="P288" s="20" t="s">
        <v>154</v>
      </c>
      <c r="Q288" s="18" t="e">
        <f t="shared" si="89"/>
        <v>#REF!</v>
      </c>
      <c r="R288" s="18" t="e">
        <f t="shared" si="90"/>
        <v>#REF!</v>
      </c>
      <c r="S288" s="18" t="e">
        <f t="shared" si="91"/>
        <v>#REF!</v>
      </c>
      <c r="T288" s="18" t="e">
        <f t="shared" si="92"/>
        <v>#REF!</v>
      </c>
      <c r="U288" s="18" t="e">
        <f t="shared" si="93"/>
        <v>#REF!</v>
      </c>
      <c r="V288" s="18" t="e">
        <f t="shared" si="94"/>
        <v>#REF!</v>
      </c>
      <c r="W288" s="18" t="e">
        <f t="shared" si="95"/>
        <v>#REF!</v>
      </c>
      <c r="X288" s="18" t="e">
        <f t="shared" si="96"/>
        <v>#REF!</v>
      </c>
      <c r="Y288" s="18" t="e">
        <f t="shared" si="97"/>
        <v>#REF!</v>
      </c>
      <c r="Z288" s="18" t="e">
        <f t="shared" si="98"/>
        <v>#REF!</v>
      </c>
      <c r="AA288" s="18" t="e">
        <f t="shared" si="99"/>
        <v>#REF!</v>
      </c>
      <c r="AB288" s="18" t="e">
        <f t="shared" si="100"/>
        <v>#REF!</v>
      </c>
      <c r="AC288" s="18" t="e">
        <f t="shared" si="101"/>
        <v>#REF!</v>
      </c>
      <c r="AD288" s="18" t="e">
        <f t="shared" si="102"/>
        <v>#REF!</v>
      </c>
      <c r="AE288" s="18" t="e">
        <f t="shared" si="103"/>
        <v>#REF!</v>
      </c>
      <c r="AF288" s="18" t="e">
        <f t="shared" si="104"/>
        <v>#REF!</v>
      </c>
      <c r="AG288" s="18" t="e">
        <f t="shared" si="105"/>
        <v>#REF!</v>
      </c>
      <c r="AH288" s="18" t="e">
        <f t="shared" si="106"/>
        <v>#REF!</v>
      </c>
      <c r="AI288" s="22" t="s">
        <v>152</v>
      </c>
      <c r="AJ288" s="18" t="e">
        <f t="shared" si="107"/>
        <v>#REF!</v>
      </c>
      <c r="AK288" s="20" t="s">
        <v>154</v>
      </c>
      <c r="AL288" s="18" t="e">
        <f t="shared" si="108"/>
        <v>#REF!</v>
      </c>
      <c r="AM288" s="18" t="e">
        <f t="shared" si="109"/>
        <v>#REF!</v>
      </c>
      <c r="AN288" s="18" t="e">
        <f t="shared" si="110"/>
        <v>#REF!</v>
      </c>
    </row>
    <row r="289" spans="12:40" x14ac:dyDescent="0.25">
      <c r="L289" s="19" t="e">
        <f>'UTT7 - DEPARTAMENTO'!#REF!</f>
        <v>#REF!</v>
      </c>
      <c r="M289" s="19" t="e">
        <f>'UTT7 - DEPARTAMENTO'!#REF!</f>
        <v>#REF!</v>
      </c>
      <c r="N289" s="22" t="s">
        <v>152</v>
      </c>
      <c r="O289" s="21" t="s">
        <v>153</v>
      </c>
      <c r="P289" s="20" t="s">
        <v>154</v>
      </c>
      <c r="Q289" s="18" t="e">
        <f t="shared" si="89"/>
        <v>#REF!</v>
      </c>
      <c r="R289" s="18" t="e">
        <f t="shared" si="90"/>
        <v>#REF!</v>
      </c>
      <c r="S289" s="18" t="e">
        <f t="shared" si="91"/>
        <v>#REF!</v>
      </c>
      <c r="T289" s="18" t="e">
        <f t="shared" si="92"/>
        <v>#REF!</v>
      </c>
      <c r="U289" s="18" t="e">
        <f t="shared" si="93"/>
        <v>#REF!</v>
      </c>
      <c r="V289" s="18" t="e">
        <f t="shared" si="94"/>
        <v>#REF!</v>
      </c>
      <c r="W289" s="18" t="e">
        <f t="shared" si="95"/>
        <v>#REF!</v>
      </c>
      <c r="X289" s="18" t="e">
        <f t="shared" si="96"/>
        <v>#REF!</v>
      </c>
      <c r="Y289" s="18" t="e">
        <f t="shared" si="97"/>
        <v>#REF!</v>
      </c>
      <c r="Z289" s="18" t="e">
        <f t="shared" si="98"/>
        <v>#REF!</v>
      </c>
      <c r="AA289" s="18" t="e">
        <f t="shared" si="99"/>
        <v>#REF!</v>
      </c>
      <c r="AB289" s="18" t="e">
        <f t="shared" si="100"/>
        <v>#REF!</v>
      </c>
      <c r="AC289" s="18" t="e">
        <f t="shared" si="101"/>
        <v>#REF!</v>
      </c>
      <c r="AD289" s="18" t="e">
        <f t="shared" si="102"/>
        <v>#REF!</v>
      </c>
      <c r="AE289" s="18" t="e">
        <f t="shared" si="103"/>
        <v>#REF!</v>
      </c>
      <c r="AF289" s="18" t="e">
        <f t="shared" si="104"/>
        <v>#REF!</v>
      </c>
      <c r="AG289" s="18" t="e">
        <f t="shared" si="105"/>
        <v>#REF!</v>
      </c>
      <c r="AH289" s="18" t="e">
        <f t="shared" si="106"/>
        <v>#REF!</v>
      </c>
      <c r="AI289" s="22" t="s">
        <v>152</v>
      </c>
      <c r="AJ289" s="18" t="e">
        <f t="shared" si="107"/>
        <v>#REF!</v>
      </c>
      <c r="AK289" s="20" t="s">
        <v>154</v>
      </c>
      <c r="AL289" s="18" t="e">
        <f t="shared" si="108"/>
        <v>#REF!</v>
      </c>
      <c r="AM289" s="18" t="e">
        <f t="shared" si="109"/>
        <v>#REF!</v>
      </c>
      <c r="AN289" s="18" t="e">
        <f t="shared" si="110"/>
        <v>#REF!</v>
      </c>
    </row>
    <row r="290" spans="12:40" x14ac:dyDescent="0.25">
      <c r="L290" s="19" t="e">
        <f>'UTT7 - DEPARTAMENTO'!#REF!</f>
        <v>#REF!</v>
      </c>
      <c r="M290" s="19" t="e">
        <f>'UTT7 - DEPARTAMENTO'!#REF!</f>
        <v>#REF!</v>
      </c>
      <c r="N290" s="22" t="s">
        <v>152</v>
      </c>
      <c r="O290" s="21" t="s">
        <v>153</v>
      </c>
      <c r="P290" s="20" t="s">
        <v>154</v>
      </c>
      <c r="Q290" s="18" t="e">
        <f t="shared" si="89"/>
        <v>#REF!</v>
      </c>
      <c r="R290" s="18" t="e">
        <f t="shared" si="90"/>
        <v>#REF!</v>
      </c>
      <c r="S290" s="18" t="e">
        <f t="shared" si="91"/>
        <v>#REF!</v>
      </c>
      <c r="T290" s="18" t="e">
        <f t="shared" si="92"/>
        <v>#REF!</v>
      </c>
      <c r="U290" s="18" t="e">
        <f t="shared" si="93"/>
        <v>#REF!</v>
      </c>
      <c r="V290" s="18" t="e">
        <f t="shared" si="94"/>
        <v>#REF!</v>
      </c>
      <c r="W290" s="18" t="e">
        <f t="shared" si="95"/>
        <v>#REF!</v>
      </c>
      <c r="X290" s="18" t="e">
        <f t="shared" si="96"/>
        <v>#REF!</v>
      </c>
      <c r="Y290" s="18" t="e">
        <f t="shared" si="97"/>
        <v>#REF!</v>
      </c>
      <c r="Z290" s="18" t="e">
        <f t="shared" si="98"/>
        <v>#REF!</v>
      </c>
      <c r="AA290" s="18" t="e">
        <f t="shared" si="99"/>
        <v>#REF!</v>
      </c>
      <c r="AB290" s="18" t="e">
        <f t="shared" si="100"/>
        <v>#REF!</v>
      </c>
      <c r="AC290" s="18" t="e">
        <f t="shared" si="101"/>
        <v>#REF!</v>
      </c>
      <c r="AD290" s="18" t="e">
        <f t="shared" si="102"/>
        <v>#REF!</v>
      </c>
      <c r="AE290" s="18" t="e">
        <f t="shared" si="103"/>
        <v>#REF!</v>
      </c>
      <c r="AF290" s="18" t="e">
        <f t="shared" si="104"/>
        <v>#REF!</v>
      </c>
      <c r="AG290" s="18" t="e">
        <f t="shared" si="105"/>
        <v>#REF!</v>
      </c>
      <c r="AH290" s="18" t="e">
        <f t="shared" si="106"/>
        <v>#REF!</v>
      </c>
      <c r="AI290" s="22" t="s">
        <v>152</v>
      </c>
      <c r="AJ290" s="18" t="e">
        <f t="shared" si="107"/>
        <v>#REF!</v>
      </c>
      <c r="AK290" s="20" t="s">
        <v>154</v>
      </c>
      <c r="AL290" s="18" t="e">
        <f t="shared" si="108"/>
        <v>#REF!</v>
      </c>
      <c r="AM290" s="18" t="e">
        <f t="shared" si="109"/>
        <v>#REF!</v>
      </c>
      <c r="AN290" s="18" t="e">
        <f t="shared" si="110"/>
        <v>#REF!</v>
      </c>
    </row>
    <row r="291" spans="12:40" x14ac:dyDescent="0.25">
      <c r="L291" s="19" t="e">
        <f>'UTT7 - DEPARTAMENTO'!#REF!</f>
        <v>#REF!</v>
      </c>
      <c r="M291" s="19" t="e">
        <f>'UTT7 - DEPARTAMENTO'!#REF!</f>
        <v>#REF!</v>
      </c>
      <c r="N291" s="22" t="s">
        <v>152</v>
      </c>
      <c r="O291" s="21" t="s">
        <v>153</v>
      </c>
      <c r="P291" s="20" t="s">
        <v>154</v>
      </c>
      <c r="Q291" s="18" t="e">
        <f t="shared" si="89"/>
        <v>#REF!</v>
      </c>
      <c r="R291" s="18" t="e">
        <f t="shared" si="90"/>
        <v>#REF!</v>
      </c>
      <c r="S291" s="18" t="e">
        <f t="shared" si="91"/>
        <v>#REF!</v>
      </c>
      <c r="T291" s="18" t="e">
        <f t="shared" si="92"/>
        <v>#REF!</v>
      </c>
      <c r="U291" s="18" t="e">
        <f t="shared" si="93"/>
        <v>#REF!</v>
      </c>
      <c r="V291" s="18" t="e">
        <f t="shared" si="94"/>
        <v>#REF!</v>
      </c>
      <c r="W291" s="18" t="e">
        <f t="shared" si="95"/>
        <v>#REF!</v>
      </c>
      <c r="X291" s="18" t="e">
        <f t="shared" si="96"/>
        <v>#REF!</v>
      </c>
      <c r="Y291" s="18" t="e">
        <f t="shared" si="97"/>
        <v>#REF!</v>
      </c>
      <c r="Z291" s="18" t="e">
        <f t="shared" si="98"/>
        <v>#REF!</v>
      </c>
      <c r="AA291" s="18" t="e">
        <f t="shared" si="99"/>
        <v>#REF!</v>
      </c>
      <c r="AB291" s="18" t="e">
        <f t="shared" si="100"/>
        <v>#REF!</v>
      </c>
      <c r="AC291" s="18" t="e">
        <f t="shared" si="101"/>
        <v>#REF!</v>
      </c>
      <c r="AD291" s="18" t="e">
        <f t="shared" si="102"/>
        <v>#REF!</v>
      </c>
      <c r="AE291" s="18" t="e">
        <f t="shared" si="103"/>
        <v>#REF!</v>
      </c>
      <c r="AF291" s="18" t="e">
        <f t="shared" si="104"/>
        <v>#REF!</v>
      </c>
      <c r="AG291" s="18" t="e">
        <f t="shared" si="105"/>
        <v>#REF!</v>
      </c>
      <c r="AH291" s="18" t="e">
        <f t="shared" si="106"/>
        <v>#REF!</v>
      </c>
      <c r="AI291" s="22" t="s">
        <v>152</v>
      </c>
      <c r="AJ291" s="18" t="e">
        <f t="shared" si="107"/>
        <v>#REF!</v>
      </c>
      <c r="AK291" s="20" t="s">
        <v>154</v>
      </c>
      <c r="AL291" s="18" t="e">
        <f t="shared" si="108"/>
        <v>#REF!</v>
      </c>
      <c r="AM291" s="18" t="e">
        <f t="shared" si="109"/>
        <v>#REF!</v>
      </c>
      <c r="AN291" s="18" t="e">
        <f t="shared" si="110"/>
        <v>#REF!</v>
      </c>
    </row>
    <row r="292" spans="12:40" x14ac:dyDescent="0.25">
      <c r="L292" s="19" t="e">
        <f>'UTT7 - DEPARTAMENTO'!#REF!</f>
        <v>#REF!</v>
      </c>
      <c r="M292" s="19" t="e">
        <f>'UTT7 - DEPARTAMENTO'!#REF!</f>
        <v>#REF!</v>
      </c>
      <c r="N292" s="22" t="s">
        <v>152</v>
      </c>
      <c r="O292" s="21" t="s">
        <v>153</v>
      </c>
      <c r="P292" s="20" t="s">
        <v>154</v>
      </c>
      <c r="Q292" s="18" t="e">
        <f t="shared" si="89"/>
        <v>#REF!</v>
      </c>
      <c r="R292" s="18" t="e">
        <f t="shared" si="90"/>
        <v>#REF!</v>
      </c>
      <c r="S292" s="18" t="e">
        <f t="shared" si="91"/>
        <v>#REF!</v>
      </c>
      <c r="T292" s="18" t="e">
        <f t="shared" si="92"/>
        <v>#REF!</v>
      </c>
      <c r="U292" s="18" t="e">
        <f t="shared" si="93"/>
        <v>#REF!</v>
      </c>
      <c r="V292" s="18" t="e">
        <f t="shared" si="94"/>
        <v>#REF!</v>
      </c>
      <c r="W292" s="18" t="e">
        <f t="shared" si="95"/>
        <v>#REF!</v>
      </c>
      <c r="X292" s="18" t="e">
        <f t="shared" si="96"/>
        <v>#REF!</v>
      </c>
      <c r="Y292" s="18" t="e">
        <f t="shared" si="97"/>
        <v>#REF!</v>
      </c>
      <c r="Z292" s="18" t="e">
        <f t="shared" si="98"/>
        <v>#REF!</v>
      </c>
      <c r="AA292" s="18" t="e">
        <f t="shared" si="99"/>
        <v>#REF!</v>
      </c>
      <c r="AB292" s="18" t="e">
        <f t="shared" si="100"/>
        <v>#REF!</v>
      </c>
      <c r="AC292" s="18" t="e">
        <f t="shared" si="101"/>
        <v>#REF!</v>
      </c>
      <c r="AD292" s="18" t="e">
        <f t="shared" si="102"/>
        <v>#REF!</v>
      </c>
      <c r="AE292" s="18" t="e">
        <f t="shared" si="103"/>
        <v>#REF!</v>
      </c>
      <c r="AF292" s="18" t="e">
        <f t="shared" si="104"/>
        <v>#REF!</v>
      </c>
      <c r="AG292" s="18" t="e">
        <f t="shared" si="105"/>
        <v>#REF!</v>
      </c>
      <c r="AH292" s="18" t="e">
        <f t="shared" si="106"/>
        <v>#REF!</v>
      </c>
      <c r="AI292" s="22" t="s">
        <v>152</v>
      </c>
      <c r="AJ292" s="18" t="e">
        <f t="shared" si="107"/>
        <v>#REF!</v>
      </c>
      <c r="AK292" s="20" t="s">
        <v>154</v>
      </c>
      <c r="AL292" s="18" t="e">
        <f t="shared" si="108"/>
        <v>#REF!</v>
      </c>
      <c r="AM292" s="18" t="e">
        <f t="shared" si="109"/>
        <v>#REF!</v>
      </c>
      <c r="AN292" s="18" t="e">
        <f t="shared" si="110"/>
        <v>#REF!</v>
      </c>
    </row>
    <row r="293" spans="12:40" x14ac:dyDescent="0.25">
      <c r="L293" s="19" t="e">
        <f>'UTT7 - DEPARTAMENTO'!#REF!</f>
        <v>#REF!</v>
      </c>
      <c r="M293" s="19" t="e">
        <f>'UTT7 - DEPARTAMENTO'!#REF!</f>
        <v>#REF!</v>
      </c>
      <c r="N293" s="22" t="s">
        <v>152</v>
      </c>
      <c r="O293" s="21" t="s">
        <v>153</v>
      </c>
      <c r="P293" s="20" t="s">
        <v>154</v>
      </c>
      <c r="Q293" s="18" t="e">
        <f t="shared" si="89"/>
        <v>#REF!</v>
      </c>
      <c r="R293" s="18" t="e">
        <f t="shared" si="90"/>
        <v>#REF!</v>
      </c>
      <c r="S293" s="18" t="e">
        <f t="shared" si="91"/>
        <v>#REF!</v>
      </c>
      <c r="T293" s="18" t="e">
        <f t="shared" si="92"/>
        <v>#REF!</v>
      </c>
      <c r="U293" s="18" t="e">
        <f t="shared" si="93"/>
        <v>#REF!</v>
      </c>
      <c r="V293" s="18" t="e">
        <f t="shared" si="94"/>
        <v>#REF!</v>
      </c>
      <c r="W293" s="18" t="e">
        <f t="shared" si="95"/>
        <v>#REF!</v>
      </c>
      <c r="X293" s="18" t="e">
        <f t="shared" si="96"/>
        <v>#REF!</v>
      </c>
      <c r="Y293" s="18" t="e">
        <f t="shared" si="97"/>
        <v>#REF!</v>
      </c>
      <c r="Z293" s="18" t="e">
        <f t="shared" si="98"/>
        <v>#REF!</v>
      </c>
      <c r="AA293" s="18" t="e">
        <f t="shared" si="99"/>
        <v>#REF!</v>
      </c>
      <c r="AB293" s="18" t="e">
        <f t="shared" si="100"/>
        <v>#REF!</v>
      </c>
      <c r="AC293" s="18" t="e">
        <f t="shared" si="101"/>
        <v>#REF!</v>
      </c>
      <c r="AD293" s="18" t="e">
        <f t="shared" si="102"/>
        <v>#REF!</v>
      </c>
      <c r="AE293" s="18" t="e">
        <f t="shared" si="103"/>
        <v>#REF!</v>
      </c>
      <c r="AF293" s="18" t="e">
        <f t="shared" si="104"/>
        <v>#REF!</v>
      </c>
      <c r="AG293" s="18" t="e">
        <f t="shared" si="105"/>
        <v>#REF!</v>
      </c>
      <c r="AH293" s="18" t="e">
        <f t="shared" si="106"/>
        <v>#REF!</v>
      </c>
      <c r="AI293" s="22" t="s">
        <v>152</v>
      </c>
      <c r="AJ293" s="18" t="e">
        <f t="shared" si="107"/>
        <v>#REF!</v>
      </c>
      <c r="AK293" s="20" t="s">
        <v>154</v>
      </c>
      <c r="AL293" s="18" t="e">
        <f t="shared" si="108"/>
        <v>#REF!</v>
      </c>
      <c r="AM293" s="18" t="e">
        <f t="shared" si="109"/>
        <v>#REF!</v>
      </c>
      <c r="AN293" s="18" t="e">
        <f t="shared" si="110"/>
        <v>#REF!</v>
      </c>
    </row>
    <row r="294" spans="12:40" x14ac:dyDescent="0.25">
      <c r="L294" s="19" t="e">
        <f>'UTT7 - DEPARTAMENTO'!#REF!</f>
        <v>#REF!</v>
      </c>
      <c r="M294" s="19" t="e">
        <f>'UTT7 - DEPARTAMENTO'!#REF!</f>
        <v>#REF!</v>
      </c>
      <c r="N294" s="22" t="s">
        <v>152</v>
      </c>
      <c r="O294" s="21" t="s">
        <v>153</v>
      </c>
      <c r="P294" s="20" t="s">
        <v>154</v>
      </c>
      <c r="Q294" s="18" t="e">
        <f t="shared" si="89"/>
        <v>#REF!</v>
      </c>
      <c r="R294" s="18" t="e">
        <f t="shared" si="90"/>
        <v>#REF!</v>
      </c>
      <c r="S294" s="18" t="e">
        <f t="shared" si="91"/>
        <v>#REF!</v>
      </c>
      <c r="T294" s="18" t="e">
        <f t="shared" si="92"/>
        <v>#REF!</v>
      </c>
      <c r="U294" s="18" t="e">
        <f t="shared" si="93"/>
        <v>#REF!</v>
      </c>
      <c r="V294" s="18" t="e">
        <f t="shared" si="94"/>
        <v>#REF!</v>
      </c>
      <c r="W294" s="18" t="e">
        <f t="shared" si="95"/>
        <v>#REF!</v>
      </c>
      <c r="X294" s="18" t="e">
        <f t="shared" si="96"/>
        <v>#REF!</v>
      </c>
      <c r="Y294" s="18" t="e">
        <f t="shared" si="97"/>
        <v>#REF!</v>
      </c>
      <c r="Z294" s="18" t="e">
        <f t="shared" si="98"/>
        <v>#REF!</v>
      </c>
      <c r="AA294" s="18" t="e">
        <f t="shared" si="99"/>
        <v>#REF!</v>
      </c>
      <c r="AB294" s="18" t="e">
        <f t="shared" si="100"/>
        <v>#REF!</v>
      </c>
      <c r="AC294" s="18" t="e">
        <f t="shared" si="101"/>
        <v>#REF!</v>
      </c>
      <c r="AD294" s="18" t="e">
        <f t="shared" si="102"/>
        <v>#REF!</v>
      </c>
      <c r="AE294" s="18" t="e">
        <f t="shared" si="103"/>
        <v>#REF!</v>
      </c>
      <c r="AF294" s="18" t="e">
        <f t="shared" si="104"/>
        <v>#REF!</v>
      </c>
      <c r="AG294" s="18" t="e">
        <f t="shared" si="105"/>
        <v>#REF!</v>
      </c>
      <c r="AH294" s="18" t="e">
        <f t="shared" si="106"/>
        <v>#REF!</v>
      </c>
      <c r="AI294" s="22" t="s">
        <v>152</v>
      </c>
      <c r="AJ294" s="18" t="e">
        <f t="shared" si="107"/>
        <v>#REF!</v>
      </c>
      <c r="AK294" s="20" t="s">
        <v>154</v>
      </c>
      <c r="AL294" s="18" t="e">
        <f t="shared" si="108"/>
        <v>#REF!</v>
      </c>
      <c r="AM294" s="18" t="e">
        <f t="shared" si="109"/>
        <v>#REF!</v>
      </c>
      <c r="AN294" s="18" t="e">
        <f t="shared" si="110"/>
        <v>#REF!</v>
      </c>
    </row>
    <row r="295" spans="12:40" x14ac:dyDescent="0.25">
      <c r="L295" s="19" t="e">
        <f>'UTT7 - DEPARTAMENTO'!#REF!</f>
        <v>#REF!</v>
      </c>
      <c r="M295" s="19" t="e">
        <f>'UTT7 - DEPARTAMENTO'!#REF!</f>
        <v>#REF!</v>
      </c>
      <c r="N295" s="22" t="s">
        <v>152</v>
      </c>
      <c r="O295" s="21" t="s">
        <v>153</v>
      </c>
      <c r="P295" s="20" t="s">
        <v>154</v>
      </c>
      <c r="Q295" s="18" t="e">
        <f t="shared" si="89"/>
        <v>#REF!</v>
      </c>
      <c r="R295" s="18" t="e">
        <f t="shared" si="90"/>
        <v>#REF!</v>
      </c>
      <c r="S295" s="18" t="e">
        <f t="shared" si="91"/>
        <v>#REF!</v>
      </c>
      <c r="T295" s="18" t="e">
        <f t="shared" si="92"/>
        <v>#REF!</v>
      </c>
      <c r="U295" s="18" t="e">
        <f t="shared" si="93"/>
        <v>#REF!</v>
      </c>
      <c r="V295" s="18" t="e">
        <f t="shared" si="94"/>
        <v>#REF!</v>
      </c>
      <c r="W295" s="18" t="e">
        <f t="shared" si="95"/>
        <v>#REF!</v>
      </c>
      <c r="X295" s="18" t="e">
        <f t="shared" si="96"/>
        <v>#REF!</v>
      </c>
      <c r="Y295" s="18" t="e">
        <f t="shared" si="97"/>
        <v>#REF!</v>
      </c>
      <c r="Z295" s="18" t="e">
        <f t="shared" si="98"/>
        <v>#REF!</v>
      </c>
      <c r="AA295" s="18" t="e">
        <f t="shared" si="99"/>
        <v>#REF!</v>
      </c>
      <c r="AB295" s="18" t="e">
        <f t="shared" si="100"/>
        <v>#REF!</v>
      </c>
      <c r="AC295" s="18" t="e">
        <f t="shared" si="101"/>
        <v>#REF!</v>
      </c>
      <c r="AD295" s="18" t="e">
        <f t="shared" si="102"/>
        <v>#REF!</v>
      </c>
      <c r="AE295" s="18" t="e">
        <f t="shared" si="103"/>
        <v>#REF!</v>
      </c>
      <c r="AF295" s="18" t="e">
        <f t="shared" si="104"/>
        <v>#REF!</v>
      </c>
      <c r="AG295" s="18" t="e">
        <f t="shared" si="105"/>
        <v>#REF!</v>
      </c>
      <c r="AH295" s="18" t="e">
        <f t="shared" si="106"/>
        <v>#REF!</v>
      </c>
      <c r="AI295" s="22" t="s">
        <v>152</v>
      </c>
      <c r="AJ295" s="18" t="e">
        <f t="shared" si="107"/>
        <v>#REF!</v>
      </c>
      <c r="AK295" s="20" t="s">
        <v>154</v>
      </c>
      <c r="AL295" s="18" t="e">
        <f t="shared" si="108"/>
        <v>#REF!</v>
      </c>
      <c r="AM295" s="18" t="e">
        <f t="shared" si="109"/>
        <v>#REF!</v>
      </c>
      <c r="AN295" s="18" t="e">
        <f t="shared" si="110"/>
        <v>#REF!</v>
      </c>
    </row>
    <row r="296" spans="12:40" x14ac:dyDescent="0.25">
      <c r="L296" s="19" t="e">
        <f>'UTT7 - DEPARTAMENTO'!#REF!</f>
        <v>#REF!</v>
      </c>
      <c r="M296" s="19" t="e">
        <f>'UTT7 - DEPARTAMENTO'!#REF!</f>
        <v>#REF!</v>
      </c>
      <c r="N296" s="22" t="s">
        <v>152</v>
      </c>
      <c r="O296" s="21" t="s">
        <v>153</v>
      </c>
      <c r="P296" s="20" t="s">
        <v>154</v>
      </c>
      <c r="Q296" s="18" t="e">
        <f t="shared" si="89"/>
        <v>#REF!</v>
      </c>
      <c r="R296" s="18" t="e">
        <f t="shared" si="90"/>
        <v>#REF!</v>
      </c>
      <c r="S296" s="18" t="e">
        <f t="shared" si="91"/>
        <v>#REF!</v>
      </c>
      <c r="T296" s="18" t="e">
        <f t="shared" si="92"/>
        <v>#REF!</v>
      </c>
      <c r="U296" s="18" t="e">
        <f t="shared" si="93"/>
        <v>#REF!</v>
      </c>
      <c r="V296" s="18" t="e">
        <f t="shared" si="94"/>
        <v>#REF!</v>
      </c>
      <c r="W296" s="18" t="e">
        <f t="shared" si="95"/>
        <v>#REF!</v>
      </c>
      <c r="X296" s="18" t="e">
        <f t="shared" si="96"/>
        <v>#REF!</v>
      </c>
      <c r="Y296" s="18" t="e">
        <f t="shared" si="97"/>
        <v>#REF!</v>
      </c>
      <c r="Z296" s="18" t="e">
        <f t="shared" si="98"/>
        <v>#REF!</v>
      </c>
      <c r="AA296" s="18" t="e">
        <f t="shared" si="99"/>
        <v>#REF!</v>
      </c>
      <c r="AB296" s="18" t="e">
        <f t="shared" si="100"/>
        <v>#REF!</v>
      </c>
      <c r="AC296" s="18" t="e">
        <f t="shared" si="101"/>
        <v>#REF!</v>
      </c>
      <c r="AD296" s="18" t="e">
        <f t="shared" si="102"/>
        <v>#REF!</v>
      </c>
      <c r="AE296" s="18" t="e">
        <f t="shared" si="103"/>
        <v>#REF!</v>
      </c>
      <c r="AF296" s="18" t="e">
        <f t="shared" si="104"/>
        <v>#REF!</v>
      </c>
      <c r="AG296" s="18" t="e">
        <f t="shared" si="105"/>
        <v>#REF!</v>
      </c>
      <c r="AH296" s="18" t="e">
        <f t="shared" si="106"/>
        <v>#REF!</v>
      </c>
      <c r="AI296" s="22" t="s">
        <v>152</v>
      </c>
      <c r="AJ296" s="18" t="e">
        <f t="shared" si="107"/>
        <v>#REF!</v>
      </c>
      <c r="AK296" s="20" t="s">
        <v>154</v>
      </c>
      <c r="AL296" s="18" t="e">
        <f t="shared" si="108"/>
        <v>#REF!</v>
      </c>
      <c r="AM296" s="18" t="e">
        <f t="shared" si="109"/>
        <v>#REF!</v>
      </c>
      <c r="AN296" s="18" t="e">
        <f t="shared" si="110"/>
        <v>#REF!</v>
      </c>
    </row>
    <row r="297" spans="12:40" x14ac:dyDescent="0.25">
      <c r="L297" s="19" t="e">
        <f>'UTT7 - DEPARTAMENTO'!#REF!</f>
        <v>#REF!</v>
      </c>
      <c r="M297" s="19" t="e">
        <f>'UTT7 - DEPARTAMENTO'!#REF!</f>
        <v>#REF!</v>
      </c>
      <c r="N297" s="22" t="s">
        <v>152</v>
      </c>
      <c r="O297" s="21" t="s">
        <v>153</v>
      </c>
      <c r="P297" s="20" t="s">
        <v>154</v>
      </c>
      <c r="Q297" s="18" t="e">
        <f t="shared" si="89"/>
        <v>#REF!</v>
      </c>
      <c r="R297" s="18" t="e">
        <f t="shared" si="90"/>
        <v>#REF!</v>
      </c>
      <c r="S297" s="18" t="e">
        <f t="shared" si="91"/>
        <v>#REF!</v>
      </c>
      <c r="T297" s="18" t="e">
        <f t="shared" si="92"/>
        <v>#REF!</v>
      </c>
      <c r="U297" s="18" t="e">
        <f t="shared" si="93"/>
        <v>#REF!</v>
      </c>
      <c r="V297" s="18" t="e">
        <f t="shared" si="94"/>
        <v>#REF!</v>
      </c>
      <c r="W297" s="18" t="e">
        <f t="shared" si="95"/>
        <v>#REF!</v>
      </c>
      <c r="X297" s="18" t="e">
        <f t="shared" si="96"/>
        <v>#REF!</v>
      </c>
      <c r="Y297" s="18" t="e">
        <f t="shared" si="97"/>
        <v>#REF!</v>
      </c>
      <c r="Z297" s="18" t="e">
        <f t="shared" si="98"/>
        <v>#REF!</v>
      </c>
      <c r="AA297" s="18" t="e">
        <f t="shared" si="99"/>
        <v>#REF!</v>
      </c>
      <c r="AB297" s="18" t="e">
        <f t="shared" si="100"/>
        <v>#REF!</v>
      </c>
      <c r="AC297" s="18" t="e">
        <f t="shared" si="101"/>
        <v>#REF!</v>
      </c>
      <c r="AD297" s="18" t="e">
        <f t="shared" si="102"/>
        <v>#REF!</v>
      </c>
      <c r="AE297" s="18" t="e">
        <f t="shared" si="103"/>
        <v>#REF!</v>
      </c>
      <c r="AF297" s="18" t="e">
        <f t="shared" si="104"/>
        <v>#REF!</v>
      </c>
      <c r="AG297" s="18" t="e">
        <f t="shared" si="105"/>
        <v>#REF!</v>
      </c>
      <c r="AH297" s="18" t="e">
        <f t="shared" si="106"/>
        <v>#REF!</v>
      </c>
      <c r="AI297" s="22" t="s">
        <v>152</v>
      </c>
      <c r="AJ297" s="18" t="e">
        <f t="shared" si="107"/>
        <v>#REF!</v>
      </c>
      <c r="AK297" s="20" t="s">
        <v>154</v>
      </c>
      <c r="AL297" s="18" t="e">
        <f t="shared" si="108"/>
        <v>#REF!</v>
      </c>
      <c r="AM297" s="18" t="e">
        <f t="shared" si="109"/>
        <v>#REF!</v>
      </c>
      <c r="AN297" s="18" t="e">
        <f t="shared" si="110"/>
        <v>#REF!</v>
      </c>
    </row>
    <row r="298" spans="12:40" x14ac:dyDescent="0.25">
      <c r="L298" s="19" t="e">
        <f>'UTT7 - DEPARTAMENTO'!#REF!</f>
        <v>#REF!</v>
      </c>
      <c r="M298" s="19" t="e">
        <f>'UTT7 - DEPARTAMENTO'!#REF!</f>
        <v>#REF!</v>
      </c>
      <c r="N298" s="22" t="s">
        <v>152</v>
      </c>
      <c r="O298" s="21" t="s">
        <v>153</v>
      </c>
      <c r="P298" s="20" t="s">
        <v>154</v>
      </c>
      <c r="Q298" s="18" t="e">
        <f t="shared" si="89"/>
        <v>#REF!</v>
      </c>
      <c r="R298" s="18" t="e">
        <f t="shared" si="90"/>
        <v>#REF!</v>
      </c>
      <c r="S298" s="18" t="e">
        <f t="shared" si="91"/>
        <v>#REF!</v>
      </c>
      <c r="T298" s="18" t="e">
        <f t="shared" si="92"/>
        <v>#REF!</v>
      </c>
      <c r="U298" s="18" t="e">
        <f t="shared" si="93"/>
        <v>#REF!</v>
      </c>
      <c r="V298" s="18" t="e">
        <f t="shared" si="94"/>
        <v>#REF!</v>
      </c>
      <c r="W298" s="18" t="e">
        <f t="shared" si="95"/>
        <v>#REF!</v>
      </c>
      <c r="X298" s="18" t="e">
        <f t="shared" si="96"/>
        <v>#REF!</v>
      </c>
      <c r="Y298" s="18" t="e">
        <f t="shared" si="97"/>
        <v>#REF!</v>
      </c>
      <c r="Z298" s="18" t="e">
        <f t="shared" si="98"/>
        <v>#REF!</v>
      </c>
      <c r="AA298" s="18" t="e">
        <f t="shared" si="99"/>
        <v>#REF!</v>
      </c>
      <c r="AB298" s="18" t="e">
        <f t="shared" si="100"/>
        <v>#REF!</v>
      </c>
      <c r="AC298" s="18" t="e">
        <f t="shared" si="101"/>
        <v>#REF!</v>
      </c>
      <c r="AD298" s="18" t="e">
        <f t="shared" si="102"/>
        <v>#REF!</v>
      </c>
      <c r="AE298" s="18" t="e">
        <f t="shared" si="103"/>
        <v>#REF!</v>
      </c>
      <c r="AF298" s="18" t="e">
        <f t="shared" si="104"/>
        <v>#REF!</v>
      </c>
      <c r="AG298" s="18" t="e">
        <f t="shared" si="105"/>
        <v>#REF!</v>
      </c>
      <c r="AH298" s="18" t="e">
        <f t="shared" si="106"/>
        <v>#REF!</v>
      </c>
      <c r="AI298" s="22" t="s">
        <v>152</v>
      </c>
      <c r="AJ298" s="18" t="e">
        <f t="shared" si="107"/>
        <v>#REF!</v>
      </c>
      <c r="AK298" s="20" t="s">
        <v>154</v>
      </c>
      <c r="AL298" s="18" t="e">
        <f t="shared" si="108"/>
        <v>#REF!</v>
      </c>
      <c r="AM298" s="18" t="e">
        <f t="shared" si="109"/>
        <v>#REF!</v>
      </c>
      <c r="AN298" s="18" t="e">
        <f t="shared" si="110"/>
        <v>#REF!</v>
      </c>
    </row>
    <row r="299" spans="12:40" x14ac:dyDescent="0.25">
      <c r="L299" s="19" t="e">
        <f>'UTT7 - DEPARTAMENTO'!#REF!</f>
        <v>#REF!</v>
      </c>
      <c r="M299" s="19" t="e">
        <f>'UTT7 - DEPARTAMENTO'!#REF!</f>
        <v>#REF!</v>
      </c>
      <c r="N299" s="22" t="s">
        <v>152</v>
      </c>
      <c r="O299" s="21" t="s">
        <v>153</v>
      </c>
      <c r="P299" s="20" t="s">
        <v>154</v>
      </c>
      <c r="Q299" s="18" t="e">
        <f t="shared" si="89"/>
        <v>#REF!</v>
      </c>
      <c r="R299" s="18" t="e">
        <f t="shared" si="90"/>
        <v>#REF!</v>
      </c>
      <c r="S299" s="18" t="e">
        <f t="shared" si="91"/>
        <v>#REF!</v>
      </c>
      <c r="T299" s="18" t="e">
        <f t="shared" si="92"/>
        <v>#REF!</v>
      </c>
      <c r="U299" s="18" t="e">
        <f t="shared" si="93"/>
        <v>#REF!</v>
      </c>
      <c r="V299" s="18" t="e">
        <f t="shared" si="94"/>
        <v>#REF!</v>
      </c>
      <c r="W299" s="18" t="e">
        <f t="shared" si="95"/>
        <v>#REF!</v>
      </c>
      <c r="X299" s="18" t="e">
        <f t="shared" si="96"/>
        <v>#REF!</v>
      </c>
      <c r="Y299" s="18" t="e">
        <f t="shared" si="97"/>
        <v>#REF!</v>
      </c>
      <c r="Z299" s="18" t="e">
        <f t="shared" si="98"/>
        <v>#REF!</v>
      </c>
      <c r="AA299" s="18" t="e">
        <f t="shared" si="99"/>
        <v>#REF!</v>
      </c>
      <c r="AB299" s="18" t="e">
        <f t="shared" si="100"/>
        <v>#REF!</v>
      </c>
      <c r="AC299" s="18" t="e">
        <f t="shared" si="101"/>
        <v>#REF!</v>
      </c>
      <c r="AD299" s="18" t="e">
        <f t="shared" si="102"/>
        <v>#REF!</v>
      </c>
      <c r="AE299" s="18" t="e">
        <f t="shared" si="103"/>
        <v>#REF!</v>
      </c>
      <c r="AF299" s="18" t="e">
        <f t="shared" si="104"/>
        <v>#REF!</v>
      </c>
      <c r="AG299" s="18" t="e">
        <f t="shared" si="105"/>
        <v>#REF!</v>
      </c>
      <c r="AH299" s="18" t="e">
        <f t="shared" si="106"/>
        <v>#REF!</v>
      </c>
      <c r="AI299" s="22" t="s">
        <v>152</v>
      </c>
      <c r="AJ299" s="18" t="e">
        <f t="shared" si="107"/>
        <v>#REF!</v>
      </c>
      <c r="AK299" s="20" t="s">
        <v>154</v>
      </c>
      <c r="AL299" s="18" t="e">
        <f t="shared" si="108"/>
        <v>#REF!</v>
      </c>
      <c r="AM299" s="18" t="e">
        <f t="shared" si="109"/>
        <v>#REF!</v>
      </c>
      <c r="AN299" s="18" t="e">
        <f t="shared" si="110"/>
        <v>#REF!</v>
      </c>
    </row>
    <row r="300" spans="12:40" x14ac:dyDescent="0.25">
      <c r="L300" s="19" t="e">
        <f>'UTT7 - DEPARTAMENTO'!#REF!</f>
        <v>#REF!</v>
      </c>
      <c r="M300" s="19" t="e">
        <f>'UTT7 - DEPARTAMENTO'!#REF!</f>
        <v>#REF!</v>
      </c>
      <c r="N300" s="22" t="s">
        <v>152</v>
      </c>
      <c r="O300" s="21" t="s">
        <v>153</v>
      </c>
      <c r="P300" s="20" t="s">
        <v>154</v>
      </c>
      <c r="Q300" s="18" t="e">
        <f t="shared" si="89"/>
        <v>#REF!</v>
      </c>
      <c r="R300" s="18" t="e">
        <f t="shared" si="90"/>
        <v>#REF!</v>
      </c>
      <c r="S300" s="18" t="e">
        <f t="shared" si="91"/>
        <v>#REF!</v>
      </c>
      <c r="T300" s="18" t="e">
        <f t="shared" si="92"/>
        <v>#REF!</v>
      </c>
      <c r="U300" s="18" t="e">
        <f t="shared" si="93"/>
        <v>#REF!</v>
      </c>
      <c r="V300" s="18" t="e">
        <f t="shared" si="94"/>
        <v>#REF!</v>
      </c>
      <c r="W300" s="18" t="e">
        <f t="shared" si="95"/>
        <v>#REF!</v>
      </c>
      <c r="X300" s="18" t="e">
        <f t="shared" si="96"/>
        <v>#REF!</v>
      </c>
      <c r="Y300" s="18" t="e">
        <f t="shared" si="97"/>
        <v>#REF!</v>
      </c>
      <c r="Z300" s="18" t="e">
        <f t="shared" si="98"/>
        <v>#REF!</v>
      </c>
      <c r="AA300" s="18" t="e">
        <f t="shared" si="99"/>
        <v>#REF!</v>
      </c>
      <c r="AB300" s="18" t="e">
        <f t="shared" si="100"/>
        <v>#REF!</v>
      </c>
      <c r="AC300" s="18" t="e">
        <f t="shared" si="101"/>
        <v>#REF!</v>
      </c>
      <c r="AD300" s="18" t="e">
        <f t="shared" si="102"/>
        <v>#REF!</v>
      </c>
      <c r="AE300" s="18" t="e">
        <f t="shared" si="103"/>
        <v>#REF!</v>
      </c>
      <c r="AF300" s="18" t="e">
        <f t="shared" si="104"/>
        <v>#REF!</v>
      </c>
      <c r="AG300" s="18" t="e">
        <f t="shared" si="105"/>
        <v>#REF!</v>
      </c>
      <c r="AH300" s="18" t="e">
        <f t="shared" si="106"/>
        <v>#REF!</v>
      </c>
      <c r="AI300" s="22" t="s">
        <v>152</v>
      </c>
      <c r="AJ300" s="18" t="e">
        <f t="shared" si="107"/>
        <v>#REF!</v>
      </c>
      <c r="AK300" s="20" t="s">
        <v>154</v>
      </c>
      <c r="AL300" s="18" t="e">
        <f t="shared" si="108"/>
        <v>#REF!</v>
      </c>
      <c r="AM300" s="18" t="e">
        <f t="shared" si="109"/>
        <v>#REF!</v>
      </c>
      <c r="AN300" s="18" t="e">
        <f t="shared" si="110"/>
        <v>#REF!</v>
      </c>
    </row>
    <row r="301" spans="12:40" x14ac:dyDescent="0.25">
      <c r="L301" s="19" t="e">
        <f>'UTT7 - DEPARTAMENTO'!#REF!</f>
        <v>#REF!</v>
      </c>
      <c r="M301" s="19" t="e">
        <f>'UTT7 - DEPARTAMENTO'!#REF!</f>
        <v>#REF!</v>
      </c>
      <c r="N301" s="22" t="s">
        <v>152</v>
      </c>
      <c r="O301" s="21" t="s">
        <v>153</v>
      </c>
      <c r="P301" s="20" t="s">
        <v>154</v>
      </c>
      <c r="Q301" s="18" t="e">
        <f t="shared" si="89"/>
        <v>#REF!</v>
      </c>
      <c r="R301" s="18" t="e">
        <f t="shared" si="90"/>
        <v>#REF!</v>
      </c>
      <c r="S301" s="18" t="e">
        <f t="shared" si="91"/>
        <v>#REF!</v>
      </c>
      <c r="T301" s="18" t="e">
        <f t="shared" si="92"/>
        <v>#REF!</v>
      </c>
      <c r="U301" s="18" t="e">
        <f t="shared" si="93"/>
        <v>#REF!</v>
      </c>
      <c r="V301" s="18" t="e">
        <f t="shared" si="94"/>
        <v>#REF!</v>
      </c>
      <c r="W301" s="18" t="e">
        <f t="shared" si="95"/>
        <v>#REF!</v>
      </c>
      <c r="X301" s="18" t="e">
        <f t="shared" si="96"/>
        <v>#REF!</v>
      </c>
      <c r="Y301" s="18" t="e">
        <f t="shared" si="97"/>
        <v>#REF!</v>
      </c>
      <c r="Z301" s="18" t="e">
        <f t="shared" si="98"/>
        <v>#REF!</v>
      </c>
      <c r="AA301" s="18" t="e">
        <f t="shared" si="99"/>
        <v>#REF!</v>
      </c>
      <c r="AB301" s="18" t="e">
        <f t="shared" si="100"/>
        <v>#REF!</v>
      </c>
      <c r="AC301" s="18" t="e">
        <f t="shared" si="101"/>
        <v>#REF!</v>
      </c>
      <c r="AD301" s="18" t="e">
        <f t="shared" si="102"/>
        <v>#REF!</v>
      </c>
      <c r="AE301" s="18" t="e">
        <f t="shared" si="103"/>
        <v>#REF!</v>
      </c>
      <c r="AF301" s="18" t="e">
        <f t="shared" si="104"/>
        <v>#REF!</v>
      </c>
      <c r="AG301" s="18" t="e">
        <f t="shared" si="105"/>
        <v>#REF!</v>
      </c>
      <c r="AH301" s="18" t="e">
        <f t="shared" si="106"/>
        <v>#REF!</v>
      </c>
      <c r="AI301" s="22" t="s">
        <v>152</v>
      </c>
      <c r="AJ301" s="18" t="e">
        <f t="shared" si="107"/>
        <v>#REF!</v>
      </c>
      <c r="AK301" s="20" t="s">
        <v>154</v>
      </c>
      <c r="AL301" s="18" t="e">
        <f t="shared" si="108"/>
        <v>#REF!</v>
      </c>
      <c r="AM301" s="18" t="e">
        <f t="shared" si="109"/>
        <v>#REF!</v>
      </c>
      <c r="AN301" s="18" t="e">
        <f t="shared" si="110"/>
        <v>#REF!</v>
      </c>
    </row>
    <row r="302" spans="12:40" x14ac:dyDescent="0.25">
      <c r="L302" s="19" t="e">
        <f>'UTT7 - DEPARTAMENTO'!#REF!</f>
        <v>#REF!</v>
      </c>
      <c r="M302" s="19" t="e">
        <f>'UTT7 - DEPARTAMENTO'!#REF!</f>
        <v>#REF!</v>
      </c>
      <c r="N302" s="22" t="s">
        <v>152</v>
      </c>
      <c r="O302" s="21" t="s">
        <v>153</v>
      </c>
      <c r="P302" s="20" t="s">
        <v>154</v>
      </c>
      <c r="Q302" s="18" t="e">
        <f t="shared" si="89"/>
        <v>#REF!</v>
      </c>
      <c r="R302" s="18" t="e">
        <f t="shared" si="90"/>
        <v>#REF!</v>
      </c>
      <c r="S302" s="18" t="e">
        <f t="shared" si="91"/>
        <v>#REF!</v>
      </c>
      <c r="T302" s="18" t="e">
        <f t="shared" si="92"/>
        <v>#REF!</v>
      </c>
      <c r="U302" s="18" t="e">
        <f t="shared" si="93"/>
        <v>#REF!</v>
      </c>
      <c r="V302" s="18" t="e">
        <f t="shared" si="94"/>
        <v>#REF!</v>
      </c>
      <c r="W302" s="18" t="e">
        <f t="shared" si="95"/>
        <v>#REF!</v>
      </c>
      <c r="X302" s="18" t="e">
        <f t="shared" si="96"/>
        <v>#REF!</v>
      </c>
      <c r="Y302" s="18" t="e">
        <f t="shared" si="97"/>
        <v>#REF!</v>
      </c>
      <c r="Z302" s="18" t="e">
        <f t="shared" si="98"/>
        <v>#REF!</v>
      </c>
      <c r="AA302" s="18" t="e">
        <f t="shared" si="99"/>
        <v>#REF!</v>
      </c>
      <c r="AB302" s="18" t="e">
        <f t="shared" si="100"/>
        <v>#REF!</v>
      </c>
      <c r="AC302" s="18" t="e">
        <f t="shared" si="101"/>
        <v>#REF!</v>
      </c>
      <c r="AD302" s="18" t="e">
        <f t="shared" si="102"/>
        <v>#REF!</v>
      </c>
      <c r="AE302" s="18" t="e">
        <f t="shared" si="103"/>
        <v>#REF!</v>
      </c>
      <c r="AF302" s="18" t="e">
        <f t="shared" si="104"/>
        <v>#REF!</v>
      </c>
      <c r="AG302" s="18" t="e">
        <f t="shared" si="105"/>
        <v>#REF!</v>
      </c>
      <c r="AH302" s="18" t="e">
        <f t="shared" si="106"/>
        <v>#REF!</v>
      </c>
      <c r="AI302" s="22" t="s">
        <v>152</v>
      </c>
      <c r="AJ302" s="18" t="e">
        <f t="shared" si="107"/>
        <v>#REF!</v>
      </c>
      <c r="AK302" s="20" t="s">
        <v>154</v>
      </c>
      <c r="AL302" s="18" t="e">
        <f t="shared" si="108"/>
        <v>#REF!</v>
      </c>
      <c r="AM302" s="18" t="e">
        <f t="shared" si="109"/>
        <v>#REF!</v>
      </c>
      <c r="AN302" s="18" t="e">
        <f t="shared" si="110"/>
        <v>#REF!</v>
      </c>
    </row>
    <row r="303" spans="12:40" x14ac:dyDescent="0.25">
      <c r="L303" s="19" t="e">
        <f>'UTT7 - DEPARTAMENTO'!#REF!</f>
        <v>#REF!</v>
      </c>
      <c r="M303" s="19" t="e">
        <f>'UTT7 - DEPARTAMENTO'!#REF!</f>
        <v>#REF!</v>
      </c>
      <c r="N303" s="22" t="s">
        <v>152</v>
      </c>
      <c r="O303" s="21" t="s">
        <v>153</v>
      </c>
      <c r="P303" s="20" t="s">
        <v>154</v>
      </c>
      <c r="Q303" s="18" t="e">
        <f t="shared" si="89"/>
        <v>#REF!</v>
      </c>
      <c r="R303" s="18" t="e">
        <f t="shared" si="90"/>
        <v>#REF!</v>
      </c>
      <c r="S303" s="18" t="e">
        <f t="shared" si="91"/>
        <v>#REF!</v>
      </c>
      <c r="T303" s="18" t="e">
        <f t="shared" si="92"/>
        <v>#REF!</v>
      </c>
      <c r="U303" s="18" t="e">
        <f t="shared" si="93"/>
        <v>#REF!</v>
      </c>
      <c r="V303" s="18" t="e">
        <f t="shared" si="94"/>
        <v>#REF!</v>
      </c>
      <c r="W303" s="18" t="e">
        <f t="shared" si="95"/>
        <v>#REF!</v>
      </c>
      <c r="X303" s="18" t="e">
        <f t="shared" si="96"/>
        <v>#REF!</v>
      </c>
      <c r="Y303" s="18" t="e">
        <f t="shared" si="97"/>
        <v>#REF!</v>
      </c>
      <c r="Z303" s="18" t="e">
        <f t="shared" si="98"/>
        <v>#REF!</v>
      </c>
      <c r="AA303" s="18" t="e">
        <f t="shared" si="99"/>
        <v>#REF!</v>
      </c>
      <c r="AB303" s="18" t="e">
        <f t="shared" si="100"/>
        <v>#REF!</v>
      </c>
      <c r="AC303" s="18" t="e">
        <f t="shared" si="101"/>
        <v>#REF!</v>
      </c>
      <c r="AD303" s="18" t="e">
        <f t="shared" si="102"/>
        <v>#REF!</v>
      </c>
      <c r="AE303" s="18" t="e">
        <f t="shared" si="103"/>
        <v>#REF!</v>
      </c>
      <c r="AF303" s="18" t="e">
        <f t="shared" si="104"/>
        <v>#REF!</v>
      </c>
      <c r="AG303" s="18" t="e">
        <f t="shared" si="105"/>
        <v>#REF!</v>
      </c>
      <c r="AH303" s="18" t="e">
        <f t="shared" si="106"/>
        <v>#REF!</v>
      </c>
      <c r="AI303" s="22" t="s">
        <v>152</v>
      </c>
      <c r="AJ303" s="18" t="e">
        <f t="shared" si="107"/>
        <v>#REF!</v>
      </c>
      <c r="AK303" s="20" t="s">
        <v>154</v>
      </c>
      <c r="AL303" s="18" t="e">
        <f t="shared" si="108"/>
        <v>#REF!</v>
      </c>
      <c r="AM303" s="18" t="e">
        <f t="shared" si="109"/>
        <v>#REF!</v>
      </c>
      <c r="AN303" s="18" t="e">
        <f t="shared" si="110"/>
        <v>#REF!</v>
      </c>
    </row>
    <row r="304" spans="12:40" x14ac:dyDescent="0.25">
      <c r="L304" s="19" t="e">
        <f>'UTT7 - DEPARTAMENTO'!#REF!</f>
        <v>#REF!</v>
      </c>
      <c r="M304" s="19" t="e">
        <f>'UTT7 - DEPARTAMENTO'!#REF!</f>
        <v>#REF!</v>
      </c>
      <c r="N304" s="22" t="s">
        <v>152</v>
      </c>
      <c r="O304" s="21" t="s">
        <v>153</v>
      </c>
      <c r="P304" s="20" t="s">
        <v>154</v>
      </c>
      <c r="Q304" s="18" t="e">
        <f t="shared" si="89"/>
        <v>#REF!</v>
      </c>
      <c r="R304" s="18" t="e">
        <f t="shared" si="90"/>
        <v>#REF!</v>
      </c>
      <c r="S304" s="18" t="e">
        <f t="shared" si="91"/>
        <v>#REF!</v>
      </c>
      <c r="T304" s="18" t="e">
        <f t="shared" si="92"/>
        <v>#REF!</v>
      </c>
      <c r="U304" s="18" t="e">
        <f t="shared" si="93"/>
        <v>#REF!</v>
      </c>
      <c r="V304" s="18" t="e">
        <f t="shared" si="94"/>
        <v>#REF!</v>
      </c>
      <c r="W304" s="18" t="e">
        <f t="shared" si="95"/>
        <v>#REF!</v>
      </c>
      <c r="X304" s="18" t="e">
        <f t="shared" si="96"/>
        <v>#REF!</v>
      </c>
      <c r="Y304" s="18" t="e">
        <f t="shared" si="97"/>
        <v>#REF!</v>
      </c>
      <c r="Z304" s="18" t="e">
        <f t="shared" si="98"/>
        <v>#REF!</v>
      </c>
      <c r="AA304" s="18" t="e">
        <f t="shared" si="99"/>
        <v>#REF!</v>
      </c>
      <c r="AB304" s="18" t="e">
        <f t="shared" si="100"/>
        <v>#REF!</v>
      </c>
      <c r="AC304" s="18" t="e">
        <f t="shared" si="101"/>
        <v>#REF!</v>
      </c>
      <c r="AD304" s="18" t="e">
        <f t="shared" si="102"/>
        <v>#REF!</v>
      </c>
      <c r="AE304" s="18" t="e">
        <f t="shared" si="103"/>
        <v>#REF!</v>
      </c>
      <c r="AF304" s="18" t="e">
        <f t="shared" si="104"/>
        <v>#REF!</v>
      </c>
      <c r="AG304" s="18" t="e">
        <f t="shared" si="105"/>
        <v>#REF!</v>
      </c>
      <c r="AH304" s="18" t="e">
        <f t="shared" si="106"/>
        <v>#REF!</v>
      </c>
      <c r="AI304" s="22" t="s">
        <v>152</v>
      </c>
      <c r="AJ304" s="18" t="e">
        <f t="shared" si="107"/>
        <v>#REF!</v>
      </c>
      <c r="AK304" s="20" t="s">
        <v>154</v>
      </c>
      <c r="AL304" s="18" t="e">
        <f t="shared" si="108"/>
        <v>#REF!</v>
      </c>
      <c r="AM304" s="18" t="e">
        <f t="shared" si="109"/>
        <v>#REF!</v>
      </c>
      <c r="AN304" s="18" t="e">
        <f t="shared" si="110"/>
        <v>#REF!</v>
      </c>
    </row>
    <row r="305" spans="12:40" x14ac:dyDescent="0.25">
      <c r="L305" s="19" t="e">
        <f>'UTT7 - DEPARTAMENTO'!#REF!</f>
        <v>#REF!</v>
      </c>
      <c r="M305" s="19" t="e">
        <f>'UTT7 - DEPARTAMENTO'!#REF!</f>
        <v>#REF!</v>
      </c>
      <c r="N305" s="22" t="s">
        <v>152</v>
      </c>
      <c r="O305" s="21" t="s">
        <v>153</v>
      </c>
      <c r="P305" s="20" t="s">
        <v>154</v>
      </c>
      <c r="Q305" s="18" t="e">
        <f t="shared" si="89"/>
        <v>#REF!</v>
      </c>
      <c r="R305" s="18" t="e">
        <f t="shared" si="90"/>
        <v>#REF!</v>
      </c>
      <c r="S305" s="18" t="e">
        <f t="shared" si="91"/>
        <v>#REF!</v>
      </c>
      <c r="T305" s="18" t="e">
        <f t="shared" si="92"/>
        <v>#REF!</v>
      </c>
      <c r="U305" s="18" t="e">
        <f t="shared" si="93"/>
        <v>#REF!</v>
      </c>
      <c r="V305" s="18" t="e">
        <f t="shared" si="94"/>
        <v>#REF!</v>
      </c>
      <c r="W305" s="18" t="e">
        <f t="shared" si="95"/>
        <v>#REF!</v>
      </c>
      <c r="X305" s="18" t="e">
        <f t="shared" si="96"/>
        <v>#REF!</v>
      </c>
      <c r="Y305" s="18" t="e">
        <f t="shared" si="97"/>
        <v>#REF!</v>
      </c>
      <c r="Z305" s="18" t="e">
        <f t="shared" si="98"/>
        <v>#REF!</v>
      </c>
      <c r="AA305" s="18" t="e">
        <f t="shared" si="99"/>
        <v>#REF!</v>
      </c>
      <c r="AB305" s="18" t="e">
        <f t="shared" si="100"/>
        <v>#REF!</v>
      </c>
      <c r="AC305" s="18" t="e">
        <f t="shared" si="101"/>
        <v>#REF!</v>
      </c>
      <c r="AD305" s="18" t="e">
        <f t="shared" si="102"/>
        <v>#REF!</v>
      </c>
      <c r="AE305" s="18" t="e">
        <f t="shared" si="103"/>
        <v>#REF!</v>
      </c>
      <c r="AF305" s="18" t="e">
        <f t="shared" si="104"/>
        <v>#REF!</v>
      </c>
      <c r="AG305" s="18" t="e">
        <f t="shared" si="105"/>
        <v>#REF!</v>
      </c>
      <c r="AH305" s="18" t="e">
        <f t="shared" si="106"/>
        <v>#REF!</v>
      </c>
      <c r="AI305" s="22" t="s">
        <v>152</v>
      </c>
      <c r="AJ305" s="18" t="e">
        <f t="shared" si="107"/>
        <v>#REF!</v>
      </c>
      <c r="AK305" s="20" t="s">
        <v>154</v>
      </c>
      <c r="AL305" s="18" t="e">
        <f t="shared" si="108"/>
        <v>#REF!</v>
      </c>
      <c r="AM305" s="18" t="e">
        <f t="shared" si="109"/>
        <v>#REF!</v>
      </c>
      <c r="AN305" s="18" t="e">
        <f t="shared" si="110"/>
        <v>#REF!</v>
      </c>
    </row>
    <row r="306" spans="12:40" x14ac:dyDescent="0.25">
      <c r="L306" s="19" t="e">
        <f>'UTT7 - DEPARTAMENTO'!#REF!</f>
        <v>#REF!</v>
      </c>
      <c r="M306" s="19" t="e">
        <f>'UTT7 - DEPARTAMENTO'!#REF!</f>
        <v>#REF!</v>
      </c>
      <c r="N306" s="22" t="s">
        <v>152</v>
      </c>
      <c r="O306" s="21" t="s">
        <v>153</v>
      </c>
      <c r="P306" s="20" t="s">
        <v>154</v>
      </c>
      <c r="Q306" s="18" t="e">
        <f t="shared" si="89"/>
        <v>#REF!</v>
      </c>
      <c r="R306" s="18" t="e">
        <f t="shared" si="90"/>
        <v>#REF!</v>
      </c>
      <c r="S306" s="18" t="e">
        <f t="shared" si="91"/>
        <v>#REF!</v>
      </c>
      <c r="T306" s="18" t="e">
        <f t="shared" si="92"/>
        <v>#REF!</v>
      </c>
      <c r="U306" s="18" t="e">
        <f t="shared" si="93"/>
        <v>#REF!</v>
      </c>
      <c r="V306" s="18" t="e">
        <f t="shared" si="94"/>
        <v>#REF!</v>
      </c>
      <c r="W306" s="18" t="e">
        <f t="shared" si="95"/>
        <v>#REF!</v>
      </c>
      <c r="X306" s="18" t="e">
        <f t="shared" si="96"/>
        <v>#REF!</v>
      </c>
      <c r="Y306" s="18" t="e">
        <f t="shared" si="97"/>
        <v>#REF!</v>
      </c>
      <c r="Z306" s="18" t="e">
        <f t="shared" si="98"/>
        <v>#REF!</v>
      </c>
      <c r="AA306" s="18" t="e">
        <f t="shared" si="99"/>
        <v>#REF!</v>
      </c>
      <c r="AB306" s="18" t="e">
        <f t="shared" si="100"/>
        <v>#REF!</v>
      </c>
      <c r="AC306" s="18" t="e">
        <f t="shared" si="101"/>
        <v>#REF!</v>
      </c>
      <c r="AD306" s="18" t="e">
        <f t="shared" si="102"/>
        <v>#REF!</v>
      </c>
      <c r="AE306" s="18" t="e">
        <f t="shared" si="103"/>
        <v>#REF!</v>
      </c>
      <c r="AF306" s="18" t="e">
        <f t="shared" si="104"/>
        <v>#REF!</v>
      </c>
      <c r="AG306" s="18" t="e">
        <f t="shared" si="105"/>
        <v>#REF!</v>
      </c>
      <c r="AH306" s="18" t="e">
        <f t="shared" si="106"/>
        <v>#REF!</v>
      </c>
      <c r="AI306" s="22" t="s">
        <v>152</v>
      </c>
      <c r="AJ306" s="18" t="e">
        <f t="shared" si="107"/>
        <v>#REF!</v>
      </c>
      <c r="AK306" s="20" t="s">
        <v>154</v>
      </c>
      <c r="AL306" s="18" t="e">
        <f t="shared" si="108"/>
        <v>#REF!</v>
      </c>
      <c r="AM306" s="18" t="e">
        <f t="shared" si="109"/>
        <v>#REF!</v>
      </c>
      <c r="AN306" s="18" t="e">
        <f t="shared" si="110"/>
        <v>#REF!</v>
      </c>
    </row>
    <row r="307" spans="12:40" x14ac:dyDescent="0.25">
      <c r="L307" s="19" t="e">
        <f>'UTT7 - DEPARTAMENTO'!#REF!</f>
        <v>#REF!</v>
      </c>
      <c r="M307" s="19" t="e">
        <f>'UTT7 - DEPARTAMENTO'!#REF!</f>
        <v>#REF!</v>
      </c>
      <c r="N307" s="22" t="s">
        <v>152</v>
      </c>
      <c r="O307" s="21" t="s">
        <v>153</v>
      </c>
      <c r="P307" s="20" t="s">
        <v>154</v>
      </c>
      <c r="Q307" s="18" t="e">
        <f t="shared" si="89"/>
        <v>#REF!</v>
      </c>
      <c r="R307" s="18" t="e">
        <f t="shared" si="90"/>
        <v>#REF!</v>
      </c>
      <c r="S307" s="18" t="e">
        <f t="shared" si="91"/>
        <v>#REF!</v>
      </c>
      <c r="T307" s="18" t="e">
        <f t="shared" si="92"/>
        <v>#REF!</v>
      </c>
      <c r="U307" s="18" t="e">
        <f t="shared" si="93"/>
        <v>#REF!</v>
      </c>
      <c r="V307" s="18" t="e">
        <f t="shared" si="94"/>
        <v>#REF!</v>
      </c>
      <c r="W307" s="18" t="e">
        <f t="shared" si="95"/>
        <v>#REF!</v>
      </c>
      <c r="X307" s="18" t="e">
        <f t="shared" si="96"/>
        <v>#REF!</v>
      </c>
      <c r="Y307" s="18" t="e">
        <f t="shared" si="97"/>
        <v>#REF!</v>
      </c>
      <c r="Z307" s="18" t="e">
        <f t="shared" si="98"/>
        <v>#REF!</v>
      </c>
      <c r="AA307" s="18" t="e">
        <f t="shared" si="99"/>
        <v>#REF!</v>
      </c>
      <c r="AB307" s="18" t="e">
        <f t="shared" si="100"/>
        <v>#REF!</v>
      </c>
      <c r="AC307" s="18" t="e">
        <f t="shared" si="101"/>
        <v>#REF!</v>
      </c>
      <c r="AD307" s="18" t="e">
        <f t="shared" si="102"/>
        <v>#REF!</v>
      </c>
      <c r="AE307" s="18" t="e">
        <f t="shared" si="103"/>
        <v>#REF!</v>
      </c>
      <c r="AF307" s="18" t="e">
        <f t="shared" si="104"/>
        <v>#REF!</v>
      </c>
      <c r="AG307" s="18" t="e">
        <f t="shared" si="105"/>
        <v>#REF!</v>
      </c>
      <c r="AH307" s="18" t="e">
        <f t="shared" si="106"/>
        <v>#REF!</v>
      </c>
      <c r="AI307" s="22" t="s">
        <v>152</v>
      </c>
      <c r="AJ307" s="18" t="e">
        <f t="shared" si="107"/>
        <v>#REF!</v>
      </c>
      <c r="AK307" s="20" t="s">
        <v>154</v>
      </c>
      <c r="AL307" s="18" t="e">
        <f t="shared" si="108"/>
        <v>#REF!</v>
      </c>
      <c r="AM307" s="18" t="e">
        <f t="shared" si="109"/>
        <v>#REF!</v>
      </c>
      <c r="AN307" s="18" t="e">
        <f t="shared" si="110"/>
        <v>#REF!</v>
      </c>
    </row>
    <row r="308" spans="12:40" x14ac:dyDescent="0.25">
      <c r="L308" s="19" t="e">
        <f>'UTT7 - DEPARTAMENTO'!#REF!</f>
        <v>#REF!</v>
      </c>
      <c r="M308" s="19" t="e">
        <f>'UTT7 - DEPARTAMENTO'!#REF!</f>
        <v>#REF!</v>
      </c>
      <c r="N308" s="22" t="s">
        <v>152</v>
      </c>
      <c r="O308" s="21" t="s">
        <v>153</v>
      </c>
      <c r="P308" s="20" t="s">
        <v>154</v>
      </c>
      <c r="Q308" s="18" t="e">
        <f t="shared" si="89"/>
        <v>#REF!</v>
      </c>
      <c r="R308" s="18" t="e">
        <f t="shared" si="90"/>
        <v>#REF!</v>
      </c>
      <c r="S308" s="18" t="e">
        <f t="shared" si="91"/>
        <v>#REF!</v>
      </c>
      <c r="T308" s="18" t="e">
        <f t="shared" si="92"/>
        <v>#REF!</v>
      </c>
      <c r="U308" s="18" t="e">
        <f t="shared" si="93"/>
        <v>#REF!</v>
      </c>
      <c r="V308" s="18" t="e">
        <f t="shared" si="94"/>
        <v>#REF!</v>
      </c>
      <c r="W308" s="18" t="e">
        <f t="shared" si="95"/>
        <v>#REF!</v>
      </c>
      <c r="X308" s="18" t="e">
        <f t="shared" si="96"/>
        <v>#REF!</v>
      </c>
      <c r="Y308" s="18" t="e">
        <f t="shared" si="97"/>
        <v>#REF!</v>
      </c>
      <c r="Z308" s="18" t="e">
        <f t="shared" si="98"/>
        <v>#REF!</v>
      </c>
      <c r="AA308" s="18" t="e">
        <f t="shared" si="99"/>
        <v>#REF!</v>
      </c>
      <c r="AB308" s="18" t="e">
        <f t="shared" si="100"/>
        <v>#REF!</v>
      </c>
      <c r="AC308" s="18" t="e">
        <f t="shared" si="101"/>
        <v>#REF!</v>
      </c>
      <c r="AD308" s="18" t="e">
        <f t="shared" si="102"/>
        <v>#REF!</v>
      </c>
      <c r="AE308" s="18" t="e">
        <f t="shared" si="103"/>
        <v>#REF!</v>
      </c>
      <c r="AF308" s="18" t="e">
        <f t="shared" si="104"/>
        <v>#REF!</v>
      </c>
      <c r="AG308" s="18" t="e">
        <f t="shared" si="105"/>
        <v>#REF!</v>
      </c>
      <c r="AH308" s="18" t="e">
        <f t="shared" si="106"/>
        <v>#REF!</v>
      </c>
      <c r="AI308" s="22" t="s">
        <v>152</v>
      </c>
      <c r="AJ308" s="18" t="e">
        <f t="shared" si="107"/>
        <v>#REF!</v>
      </c>
      <c r="AK308" s="20" t="s">
        <v>154</v>
      </c>
      <c r="AL308" s="18" t="e">
        <f t="shared" si="108"/>
        <v>#REF!</v>
      </c>
      <c r="AM308" s="18" t="e">
        <f t="shared" si="109"/>
        <v>#REF!</v>
      </c>
      <c r="AN308" s="18" t="e">
        <f t="shared" si="110"/>
        <v>#REF!</v>
      </c>
    </row>
    <row r="309" spans="12:40" x14ac:dyDescent="0.25">
      <c r="L309" s="19" t="e">
        <f>'UTT7 - DEPARTAMENTO'!#REF!</f>
        <v>#REF!</v>
      </c>
      <c r="M309" s="19" t="e">
        <f>'UTT7 - DEPARTAMENTO'!#REF!</f>
        <v>#REF!</v>
      </c>
      <c r="N309" s="22" t="s">
        <v>152</v>
      </c>
      <c r="O309" s="21" t="s">
        <v>153</v>
      </c>
      <c r="P309" s="20" t="s">
        <v>154</v>
      </c>
      <c r="Q309" s="18" t="e">
        <f t="shared" si="89"/>
        <v>#REF!</v>
      </c>
      <c r="R309" s="18" t="e">
        <f t="shared" si="90"/>
        <v>#REF!</v>
      </c>
      <c r="S309" s="18" t="e">
        <f t="shared" si="91"/>
        <v>#REF!</v>
      </c>
      <c r="T309" s="18" t="e">
        <f t="shared" si="92"/>
        <v>#REF!</v>
      </c>
      <c r="U309" s="18" t="e">
        <f t="shared" si="93"/>
        <v>#REF!</v>
      </c>
      <c r="V309" s="18" t="e">
        <f t="shared" si="94"/>
        <v>#REF!</v>
      </c>
      <c r="W309" s="18" t="e">
        <f t="shared" si="95"/>
        <v>#REF!</v>
      </c>
      <c r="X309" s="18" t="e">
        <f t="shared" si="96"/>
        <v>#REF!</v>
      </c>
      <c r="Y309" s="18" t="e">
        <f t="shared" si="97"/>
        <v>#REF!</v>
      </c>
      <c r="Z309" s="18" t="e">
        <f t="shared" si="98"/>
        <v>#REF!</v>
      </c>
      <c r="AA309" s="18" t="e">
        <f t="shared" si="99"/>
        <v>#REF!</v>
      </c>
      <c r="AB309" s="18" t="e">
        <f t="shared" si="100"/>
        <v>#REF!</v>
      </c>
      <c r="AC309" s="18" t="e">
        <f t="shared" si="101"/>
        <v>#REF!</v>
      </c>
      <c r="AD309" s="18" t="e">
        <f t="shared" si="102"/>
        <v>#REF!</v>
      </c>
      <c r="AE309" s="18" t="e">
        <f t="shared" si="103"/>
        <v>#REF!</v>
      </c>
      <c r="AF309" s="18" t="e">
        <f t="shared" si="104"/>
        <v>#REF!</v>
      </c>
      <c r="AG309" s="18" t="e">
        <f t="shared" si="105"/>
        <v>#REF!</v>
      </c>
      <c r="AH309" s="18" t="e">
        <f t="shared" si="106"/>
        <v>#REF!</v>
      </c>
      <c r="AI309" s="22" t="s">
        <v>152</v>
      </c>
      <c r="AJ309" s="18" t="e">
        <f t="shared" si="107"/>
        <v>#REF!</v>
      </c>
      <c r="AK309" s="20" t="s">
        <v>154</v>
      </c>
      <c r="AL309" s="18" t="e">
        <f t="shared" si="108"/>
        <v>#REF!</v>
      </c>
      <c r="AM309" s="18" t="e">
        <f t="shared" si="109"/>
        <v>#REF!</v>
      </c>
      <c r="AN309" s="18" t="e">
        <f t="shared" si="110"/>
        <v>#REF!</v>
      </c>
    </row>
    <row r="310" spans="12:40" x14ac:dyDescent="0.25">
      <c r="L310" s="19" t="e">
        <f>'UTT7 - DEPARTAMENTO'!#REF!</f>
        <v>#REF!</v>
      </c>
      <c r="M310" s="19" t="e">
        <f>'UTT7 - DEPARTAMENTO'!#REF!</f>
        <v>#REF!</v>
      </c>
      <c r="N310" s="22" t="s">
        <v>152</v>
      </c>
      <c r="O310" s="21" t="s">
        <v>153</v>
      </c>
      <c r="P310" s="20" t="s">
        <v>154</v>
      </c>
      <c r="Q310" s="18" t="e">
        <f t="shared" si="89"/>
        <v>#REF!</v>
      </c>
      <c r="R310" s="18" t="e">
        <f t="shared" si="90"/>
        <v>#REF!</v>
      </c>
      <c r="S310" s="18" t="e">
        <f t="shared" si="91"/>
        <v>#REF!</v>
      </c>
      <c r="T310" s="18" t="e">
        <f t="shared" si="92"/>
        <v>#REF!</v>
      </c>
      <c r="U310" s="18" t="e">
        <f t="shared" si="93"/>
        <v>#REF!</v>
      </c>
      <c r="V310" s="18" t="e">
        <f t="shared" si="94"/>
        <v>#REF!</v>
      </c>
      <c r="W310" s="18" t="e">
        <f t="shared" si="95"/>
        <v>#REF!</v>
      </c>
      <c r="X310" s="18" t="e">
        <f t="shared" si="96"/>
        <v>#REF!</v>
      </c>
      <c r="Y310" s="18" t="e">
        <f t="shared" si="97"/>
        <v>#REF!</v>
      </c>
      <c r="Z310" s="18" t="e">
        <f t="shared" si="98"/>
        <v>#REF!</v>
      </c>
      <c r="AA310" s="18" t="e">
        <f t="shared" si="99"/>
        <v>#REF!</v>
      </c>
      <c r="AB310" s="18" t="e">
        <f t="shared" si="100"/>
        <v>#REF!</v>
      </c>
      <c r="AC310" s="18" t="e">
        <f t="shared" si="101"/>
        <v>#REF!</v>
      </c>
      <c r="AD310" s="18" t="e">
        <f t="shared" si="102"/>
        <v>#REF!</v>
      </c>
      <c r="AE310" s="18" t="e">
        <f t="shared" si="103"/>
        <v>#REF!</v>
      </c>
      <c r="AF310" s="18" t="e">
        <f t="shared" si="104"/>
        <v>#REF!</v>
      </c>
      <c r="AG310" s="18" t="e">
        <f t="shared" si="105"/>
        <v>#REF!</v>
      </c>
      <c r="AH310" s="18" t="e">
        <f t="shared" si="106"/>
        <v>#REF!</v>
      </c>
      <c r="AI310" s="22" t="s">
        <v>152</v>
      </c>
      <c r="AJ310" s="18" t="e">
        <f t="shared" si="107"/>
        <v>#REF!</v>
      </c>
      <c r="AK310" s="20" t="s">
        <v>154</v>
      </c>
      <c r="AL310" s="18" t="e">
        <f t="shared" si="108"/>
        <v>#REF!</v>
      </c>
      <c r="AM310" s="18" t="e">
        <f t="shared" si="109"/>
        <v>#REF!</v>
      </c>
      <c r="AN310" s="18" t="e">
        <f t="shared" si="110"/>
        <v>#REF!</v>
      </c>
    </row>
    <row r="311" spans="12:40" x14ac:dyDescent="0.25">
      <c r="L311" s="19" t="e">
        <f>'UTT7 - DEPARTAMENTO'!#REF!</f>
        <v>#REF!</v>
      </c>
      <c r="M311" s="19" t="e">
        <f>'UTT7 - DEPARTAMENTO'!#REF!</f>
        <v>#REF!</v>
      </c>
      <c r="N311" s="22" t="s">
        <v>152</v>
      </c>
      <c r="O311" s="21" t="s">
        <v>153</v>
      </c>
      <c r="P311" s="20" t="s">
        <v>154</v>
      </c>
      <c r="Q311" s="18" t="e">
        <f t="shared" si="89"/>
        <v>#REF!</v>
      </c>
      <c r="R311" s="18" t="e">
        <f t="shared" si="90"/>
        <v>#REF!</v>
      </c>
      <c r="S311" s="18" t="e">
        <f t="shared" si="91"/>
        <v>#REF!</v>
      </c>
      <c r="T311" s="18" t="e">
        <f t="shared" si="92"/>
        <v>#REF!</v>
      </c>
      <c r="U311" s="18" t="e">
        <f t="shared" si="93"/>
        <v>#REF!</v>
      </c>
      <c r="V311" s="18" t="e">
        <f t="shared" si="94"/>
        <v>#REF!</v>
      </c>
      <c r="W311" s="18" t="e">
        <f t="shared" si="95"/>
        <v>#REF!</v>
      </c>
      <c r="X311" s="18" t="e">
        <f t="shared" si="96"/>
        <v>#REF!</v>
      </c>
      <c r="Y311" s="18" t="e">
        <f t="shared" si="97"/>
        <v>#REF!</v>
      </c>
      <c r="Z311" s="18" t="e">
        <f t="shared" si="98"/>
        <v>#REF!</v>
      </c>
      <c r="AA311" s="18" t="e">
        <f t="shared" si="99"/>
        <v>#REF!</v>
      </c>
      <c r="AB311" s="18" t="e">
        <f t="shared" si="100"/>
        <v>#REF!</v>
      </c>
      <c r="AC311" s="18" t="e">
        <f t="shared" si="101"/>
        <v>#REF!</v>
      </c>
      <c r="AD311" s="18" t="e">
        <f t="shared" si="102"/>
        <v>#REF!</v>
      </c>
      <c r="AE311" s="18" t="e">
        <f t="shared" si="103"/>
        <v>#REF!</v>
      </c>
      <c r="AF311" s="18" t="e">
        <f t="shared" si="104"/>
        <v>#REF!</v>
      </c>
      <c r="AG311" s="18" t="e">
        <f t="shared" si="105"/>
        <v>#REF!</v>
      </c>
      <c r="AH311" s="18" t="e">
        <f t="shared" si="106"/>
        <v>#REF!</v>
      </c>
      <c r="AI311" s="22" t="s">
        <v>152</v>
      </c>
      <c r="AJ311" s="18" t="e">
        <f t="shared" si="107"/>
        <v>#REF!</v>
      </c>
      <c r="AK311" s="20" t="s">
        <v>154</v>
      </c>
      <c r="AL311" s="18" t="e">
        <f t="shared" si="108"/>
        <v>#REF!</v>
      </c>
      <c r="AM311" s="18" t="e">
        <f t="shared" si="109"/>
        <v>#REF!</v>
      </c>
      <c r="AN311" s="18" t="e">
        <f t="shared" si="110"/>
        <v>#REF!</v>
      </c>
    </row>
    <row r="312" spans="12:40" x14ac:dyDescent="0.25">
      <c r="L312" s="19" t="e">
        <f>'UTT7 - DEPARTAMENTO'!#REF!</f>
        <v>#REF!</v>
      </c>
      <c r="M312" s="19" t="e">
        <f>'UTT7 - DEPARTAMENTO'!#REF!</f>
        <v>#REF!</v>
      </c>
      <c r="N312" s="22" t="s">
        <v>152</v>
      </c>
      <c r="O312" s="21" t="s">
        <v>153</v>
      </c>
      <c r="P312" s="20" t="s">
        <v>154</v>
      </c>
      <c r="Q312" s="18" t="e">
        <f t="shared" si="89"/>
        <v>#REF!</v>
      </c>
      <c r="R312" s="18" t="e">
        <f t="shared" si="90"/>
        <v>#REF!</v>
      </c>
      <c r="S312" s="18" t="e">
        <f t="shared" si="91"/>
        <v>#REF!</v>
      </c>
      <c r="T312" s="18" t="e">
        <f t="shared" si="92"/>
        <v>#REF!</v>
      </c>
      <c r="U312" s="18" t="e">
        <f t="shared" si="93"/>
        <v>#REF!</v>
      </c>
      <c r="V312" s="18" t="e">
        <f t="shared" si="94"/>
        <v>#REF!</v>
      </c>
      <c r="W312" s="18" t="e">
        <f t="shared" si="95"/>
        <v>#REF!</v>
      </c>
      <c r="X312" s="18" t="e">
        <f t="shared" si="96"/>
        <v>#REF!</v>
      </c>
      <c r="Y312" s="18" t="e">
        <f t="shared" si="97"/>
        <v>#REF!</v>
      </c>
      <c r="Z312" s="18" t="e">
        <f t="shared" si="98"/>
        <v>#REF!</v>
      </c>
      <c r="AA312" s="18" t="e">
        <f t="shared" si="99"/>
        <v>#REF!</v>
      </c>
      <c r="AB312" s="18" t="e">
        <f t="shared" si="100"/>
        <v>#REF!</v>
      </c>
      <c r="AC312" s="18" t="e">
        <f t="shared" si="101"/>
        <v>#REF!</v>
      </c>
      <c r="AD312" s="18" t="e">
        <f t="shared" si="102"/>
        <v>#REF!</v>
      </c>
      <c r="AE312" s="18" t="e">
        <f t="shared" si="103"/>
        <v>#REF!</v>
      </c>
      <c r="AF312" s="18" t="e">
        <f t="shared" si="104"/>
        <v>#REF!</v>
      </c>
      <c r="AG312" s="18" t="e">
        <f t="shared" si="105"/>
        <v>#REF!</v>
      </c>
      <c r="AH312" s="18" t="e">
        <f t="shared" si="106"/>
        <v>#REF!</v>
      </c>
      <c r="AI312" s="22" t="s">
        <v>152</v>
      </c>
      <c r="AJ312" s="18" t="e">
        <f t="shared" si="107"/>
        <v>#REF!</v>
      </c>
      <c r="AK312" s="20" t="s">
        <v>154</v>
      </c>
      <c r="AL312" s="18" t="e">
        <f t="shared" si="108"/>
        <v>#REF!</v>
      </c>
      <c r="AM312" s="18" t="e">
        <f t="shared" si="109"/>
        <v>#REF!</v>
      </c>
      <c r="AN312" s="18" t="e">
        <f t="shared" si="110"/>
        <v>#REF!</v>
      </c>
    </row>
    <row r="313" spans="12:40" x14ac:dyDescent="0.25">
      <c r="L313" s="19" t="e">
        <f>'UTT7 - DEPARTAMENTO'!#REF!</f>
        <v>#REF!</v>
      </c>
      <c r="M313" s="19" t="e">
        <f>'UTT7 - DEPARTAMENTO'!#REF!</f>
        <v>#REF!</v>
      </c>
      <c r="N313" s="22" t="s">
        <v>152</v>
      </c>
      <c r="O313" s="21" t="s">
        <v>153</v>
      </c>
      <c r="P313" s="20" t="s">
        <v>154</v>
      </c>
      <c r="Q313" s="18" t="e">
        <f t="shared" si="89"/>
        <v>#REF!</v>
      </c>
      <c r="R313" s="18" t="e">
        <f t="shared" si="90"/>
        <v>#REF!</v>
      </c>
      <c r="S313" s="18" t="e">
        <f t="shared" si="91"/>
        <v>#REF!</v>
      </c>
      <c r="T313" s="18" t="e">
        <f t="shared" si="92"/>
        <v>#REF!</v>
      </c>
      <c r="U313" s="18" t="e">
        <f t="shared" si="93"/>
        <v>#REF!</v>
      </c>
      <c r="V313" s="18" t="e">
        <f t="shared" si="94"/>
        <v>#REF!</v>
      </c>
      <c r="W313" s="18" t="e">
        <f t="shared" si="95"/>
        <v>#REF!</v>
      </c>
      <c r="X313" s="18" t="e">
        <f t="shared" si="96"/>
        <v>#REF!</v>
      </c>
      <c r="Y313" s="18" t="e">
        <f t="shared" si="97"/>
        <v>#REF!</v>
      </c>
      <c r="Z313" s="18" t="e">
        <f t="shared" si="98"/>
        <v>#REF!</v>
      </c>
      <c r="AA313" s="18" t="e">
        <f t="shared" si="99"/>
        <v>#REF!</v>
      </c>
      <c r="AB313" s="18" t="e">
        <f t="shared" si="100"/>
        <v>#REF!</v>
      </c>
      <c r="AC313" s="18" t="e">
        <f t="shared" si="101"/>
        <v>#REF!</v>
      </c>
      <c r="AD313" s="18" t="e">
        <f t="shared" si="102"/>
        <v>#REF!</v>
      </c>
      <c r="AE313" s="18" t="e">
        <f t="shared" si="103"/>
        <v>#REF!</v>
      </c>
      <c r="AF313" s="18" t="e">
        <f t="shared" si="104"/>
        <v>#REF!</v>
      </c>
      <c r="AG313" s="18" t="e">
        <f t="shared" si="105"/>
        <v>#REF!</v>
      </c>
      <c r="AH313" s="18" t="e">
        <f t="shared" si="106"/>
        <v>#REF!</v>
      </c>
      <c r="AI313" s="22" t="s">
        <v>152</v>
      </c>
      <c r="AJ313" s="18" t="e">
        <f t="shared" si="107"/>
        <v>#REF!</v>
      </c>
      <c r="AK313" s="20" t="s">
        <v>154</v>
      </c>
      <c r="AL313" s="18" t="e">
        <f t="shared" si="108"/>
        <v>#REF!</v>
      </c>
      <c r="AM313" s="18" t="e">
        <f t="shared" si="109"/>
        <v>#REF!</v>
      </c>
      <c r="AN313" s="18" t="e">
        <f t="shared" si="110"/>
        <v>#REF!</v>
      </c>
    </row>
    <row r="314" spans="12:40" x14ac:dyDescent="0.25">
      <c r="L314" s="19" t="e">
        <f>'UTT7 - DEPARTAMENTO'!#REF!</f>
        <v>#REF!</v>
      </c>
      <c r="M314" s="19" t="e">
        <f>'UTT7 - DEPARTAMENTO'!#REF!</f>
        <v>#REF!</v>
      </c>
      <c r="N314" s="22" t="s">
        <v>152</v>
      </c>
      <c r="O314" s="21" t="s">
        <v>153</v>
      </c>
      <c r="P314" s="20" t="s">
        <v>154</v>
      </c>
      <c r="Q314" s="18" t="e">
        <f t="shared" si="89"/>
        <v>#REF!</v>
      </c>
      <c r="R314" s="18" t="e">
        <f t="shared" si="90"/>
        <v>#REF!</v>
      </c>
      <c r="S314" s="18" t="e">
        <f t="shared" si="91"/>
        <v>#REF!</v>
      </c>
      <c r="T314" s="18" t="e">
        <f t="shared" si="92"/>
        <v>#REF!</v>
      </c>
      <c r="U314" s="18" t="e">
        <f t="shared" si="93"/>
        <v>#REF!</v>
      </c>
      <c r="V314" s="18" t="e">
        <f t="shared" si="94"/>
        <v>#REF!</v>
      </c>
      <c r="W314" s="18" t="e">
        <f t="shared" si="95"/>
        <v>#REF!</v>
      </c>
      <c r="X314" s="18" t="e">
        <f t="shared" si="96"/>
        <v>#REF!</v>
      </c>
      <c r="Y314" s="18" t="e">
        <f t="shared" si="97"/>
        <v>#REF!</v>
      </c>
      <c r="Z314" s="18" t="e">
        <f t="shared" si="98"/>
        <v>#REF!</v>
      </c>
      <c r="AA314" s="18" t="e">
        <f t="shared" si="99"/>
        <v>#REF!</v>
      </c>
      <c r="AB314" s="18" t="e">
        <f t="shared" si="100"/>
        <v>#REF!</v>
      </c>
      <c r="AC314" s="18" t="e">
        <f t="shared" si="101"/>
        <v>#REF!</v>
      </c>
      <c r="AD314" s="18" t="e">
        <f t="shared" si="102"/>
        <v>#REF!</v>
      </c>
      <c r="AE314" s="18" t="e">
        <f t="shared" si="103"/>
        <v>#REF!</v>
      </c>
      <c r="AF314" s="18" t="e">
        <f t="shared" si="104"/>
        <v>#REF!</v>
      </c>
      <c r="AG314" s="18" t="e">
        <f t="shared" si="105"/>
        <v>#REF!</v>
      </c>
      <c r="AH314" s="18" t="e">
        <f t="shared" si="106"/>
        <v>#REF!</v>
      </c>
      <c r="AI314" s="22" t="s">
        <v>152</v>
      </c>
      <c r="AJ314" s="18" t="e">
        <f t="shared" si="107"/>
        <v>#REF!</v>
      </c>
      <c r="AK314" s="20" t="s">
        <v>154</v>
      </c>
      <c r="AL314" s="18" t="e">
        <f t="shared" si="108"/>
        <v>#REF!</v>
      </c>
      <c r="AM314" s="18" t="e">
        <f t="shared" si="109"/>
        <v>#REF!</v>
      </c>
      <c r="AN314" s="18" t="e">
        <f t="shared" si="110"/>
        <v>#REF!</v>
      </c>
    </row>
    <row r="315" spans="12:40" x14ac:dyDescent="0.25">
      <c r="L315" s="19" t="e">
        <f>'UTT7 - DEPARTAMENTO'!#REF!</f>
        <v>#REF!</v>
      </c>
      <c r="M315" s="19" t="e">
        <f>'UTT7 - DEPARTAMENTO'!#REF!</f>
        <v>#REF!</v>
      </c>
      <c r="N315" s="22" t="s">
        <v>152</v>
      </c>
      <c r="O315" s="21" t="s">
        <v>153</v>
      </c>
      <c r="P315" s="20" t="s">
        <v>154</v>
      </c>
      <c r="Q315" s="18" t="e">
        <f t="shared" si="89"/>
        <v>#REF!</v>
      </c>
      <c r="R315" s="18" t="e">
        <f t="shared" si="90"/>
        <v>#REF!</v>
      </c>
      <c r="S315" s="18" t="e">
        <f t="shared" si="91"/>
        <v>#REF!</v>
      </c>
      <c r="T315" s="18" t="e">
        <f t="shared" si="92"/>
        <v>#REF!</v>
      </c>
      <c r="U315" s="18" t="e">
        <f t="shared" si="93"/>
        <v>#REF!</v>
      </c>
      <c r="V315" s="18" t="e">
        <f t="shared" si="94"/>
        <v>#REF!</v>
      </c>
      <c r="W315" s="18" t="e">
        <f t="shared" si="95"/>
        <v>#REF!</v>
      </c>
      <c r="X315" s="18" t="e">
        <f t="shared" si="96"/>
        <v>#REF!</v>
      </c>
      <c r="Y315" s="18" t="e">
        <f t="shared" si="97"/>
        <v>#REF!</v>
      </c>
      <c r="Z315" s="18" t="e">
        <f t="shared" si="98"/>
        <v>#REF!</v>
      </c>
      <c r="AA315" s="18" t="e">
        <f t="shared" si="99"/>
        <v>#REF!</v>
      </c>
      <c r="AB315" s="18" t="e">
        <f t="shared" si="100"/>
        <v>#REF!</v>
      </c>
      <c r="AC315" s="18" t="e">
        <f t="shared" si="101"/>
        <v>#REF!</v>
      </c>
      <c r="AD315" s="18" t="e">
        <f t="shared" si="102"/>
        <v>#REF!</v>
      </c>
      <c r="AE315" s="18" t="e">
        <f t="shared" si="103"/>
        <v>#REF!</v>
      </c>
      <c r="AF315" s="18" t="e">
        <f t="shared" si="104"/>
        <v>#REF!</v>
      </c>
      <c r="AG315" s="18" t="e">
        <f t="shared" si="105"/>
        <v>#REF!</v>
      </c>
      <c r="AH315" s="18" t="e">
        <f t="shared" si="106"/>
        <v>#REF!</v>
      </c>
      <c r="AI315" s="22" t="s">
        <v>152</v>
      </c>
      <c r="AJ315" s="18" t="e">
        <f t="shared" si="107"/>
        <v>#REF!</v>
      </c>
      <c r="AK315" s="20" t="s">
        <v>154</v>
      </c>
      <c r="AL315" s="18" t="e">
        <f t="shared" si="108"/>
        <v>#REF!</v>
      </c>
      <c r="AM315" s="18" t="e">
        <f t="shared" si="109"/>
        <v>#REF!</v>
      </c>
      <c r="AN315" s="18" t="e">
        <f t="shared" si="110"/>
        <v>#REF!</v>
      </c>
    </row>
    <row r="316" spans="12:40" x14ac:dyDescent="0.25">
      <c r="L316" s="19" t="e">
        <f>'UTT7 - DEPARTAMENTO'!#REF!</f>
        <v>#REF!</v>
      </c>
      <c r="M316" s="19" t="e">
        <f>'UTT7 - DEPARTAMENTO'!#REF!</f>
        <v>#REF!</v>
      </c>
      <c r="N316" s="22" t="s">
        <v>152</v>
      </c>
      <c r="O316" s="21" t="s">
        <v>153</v>
      </c>
      <c r="P316" s="20" t="s">
        <v>154</v>
      </c>
      <c r="Q316" s="18" t="e">
        <f t="shared" si="89"/>
        <v>#REF!</v>
      </c>
      <c r="R316" s="18" t="e">
        <f t="shared" si="90"/>
        <v>#REF!</v>
      </c>
      <c r="S316" s="18" t="e">
        <f t="shared" si="91"/>
        <v>#REF!</v>
      </c>
      <c r="T316" s="18" t="e">
        <f t="shared" si="92"/>
        <v>#REF!</v>
      </c>
      <c r="U316" s="18" t="e">
        <f t="shared" si="93"/>
        <v>#REF!</v>
      </c>
      <c r="V316" s="18" t="e">
        <f t="shared" si="94"/>
        <v>#REF!</v>
      </c>
      <c r="W316" s="18" t="e">
        <f t="shared" si="95"/>
        <v>#REF!</v>
      </c>
      <c r="X316" s="18" t="e">
        <f t="shared" si="96"/>
        <v>#REF!</v>
      </c>
      <c r="Y316" s="18" t="e">
        <f t="shared" si="97"/>
        <v>#REF!</v>
      </c>
      <c r="Z316" s="18" t="e">
        <f t="shared" si="98"/>
        <v>#REF!</v>
      </c>
      <c r="AA316" s="18" t="e">
        <f t="shared" si="99"/>
        <v>#REF!</v>
      </c>
      <c r="AB316" s="18" t="e">
        <f t="shared" si="100"/>
        <v>#REF!</v>
      </c>
      <c r="AC316" s="18" t="e">
        <f t="shared" si="101"/>
        <v>#REF!</v>
      </c>
      <c r="AD316" s="18" t="e">
        <f t="shared" si="102"/>
        <v>#REF!</v>
      </c>
      <c r="AE316" s="18" t="e">
        <f t="shared" si="103"/>
        <v>#REF!</v>
      </c>
      <c r="AF316" s="18" t="e">
        <f t="shared" si="104"/>
        <v>#REF!</v>
      </c>
      <c r="AG316" s="18" t="e">
        <f t="shared" si="105"/>
        <v>#REF!</v>
      </c>
      <c r="AH316" s="18" t="e">
        <f t="shared" si="106"/>
        <v>#REF!</v>
      </c>
      <c r="AI316" s="22" t="s">
        <v>152</v>
      </c>
      <c r="AJ316" s="18" t="e">
        <f t="shared" si="107"/>
        <v>#REF!</v>
      </c>
      <c r="AK316" s="20" t="s">
        <v>154</v>
      </c>
      <c r="AL316" s="18" t="e">
        <f t="shared" si="108"/>
        <v>#REF!</v>
      </c>
      <c r="AM316" s="18" t="e">
        <f t="shared" si="109"/>
        <v>#REF!</v>
      </c>
      <c r="AN316" s="18" t="e">
        <f t="shared" si="110"/>
        <v>#REF!</v>
      </c>
    </row>
    <row r="317" spans="12:40" x14ac:dyDescent="0.25">
      <c r="L317" s="19" t="e">
        <f>'UTT7 - DEPARTAMENTO'!#REF!</f>
        <v>#REF!</v>
      </c>
      <c r="M317" s="19" t="e">
        <f>'UTT7 - DEPARTAMENTO'!#REF!</f>
        <v>#REF!</v>
      </c>
      <c r="N317" s="22" t="s">
        <v>152</v>
      </c>
      <c r="O317" s="21" t="s">
        <v>153</v>
      </c>
      <c r="P317" s="20" t="s">
        <v>154</v>
      </c>
      <c r="Q317" s="18" t="e">
        <f t="shared" si="89"/>
        <v>#REF!</v>
      </c>
      <c r="R317" s="18" t="e">
        <f t="shared" si="90"/>
        <v>#REF!</v>
      </c>
      <c r="S317" s="18" t="e">
        <f t="shared" si="91"/>
        <v>#REF!</v>
      </c>
      <c r="T317" s="18" t="e">
        <f t="shared" si="92"/>
        <v>#REF!</v>
      </c>
      <c r="U317" s="18" t="e">
        <f t="shared" si="93"/>
        <v>#REF!</v>
      </c>
      <c r="V317" s="18" t="e">
        <f t="shared" si="94"/>
        <v>#REF!</v>
      </c>
      <c r="W317" s="18" t="e">
        <f t="shared" si="95"/>
        <v>#REF!</v>
      </c>
      <c r="X317" s="18" t="e">
        <f t="shared" si="96"/>
        <v>#REF!</v>
      </c>
      <c r="Y317" s="18" t="e">
        <f t="shared" si="97"/>
        <v>#REF!</v>
      </c>
      <c r="Z317" s="18" t="e">
        <f t="shared" si="98"/>
        <v>#REF!</v>
      </c>
      <c r="AA317" s="18" t="e">
        <f t="shared" si="99"/>
        <v>#REF!</v>
      </c>
      <c r="AB317" s="18" t="e">
        <f t="shared" si="100"/>
        <v>#REF!</v>
      </c>
      <c r="AC317" s="18" t="e">
        <f t="shared" si="101"/>
        <v>#REF!</v>
      </c>
      <c r="AD317" s="18" t="e">
        <f t="shared" si="102"/>
        <v>#REF!</v>
      </c>
      <c r="AE317" s="18" t="e">
        <f t="shared" si="103"/>
        <v>#REF!</v>
      </c>
      <c r="AF317" s="18" t="e">
        <f t="shared" si="104"/>
        <v>#REF!</v>
      </c>
      <c r="AG317" s="18" t="e">
        <f t="shared" si="105"/>
        <v>#REF!</v>
      </c>
      <c r="AH317" s="18" t="e">
        <f t="shared" si="106"/>
        <v>#REF!</v>
      </c>
      <c r="AI317" s="22" t="s">
        <v>152</v>
      </c>
      <c r="AJ317" s="18" t="e">
        <f t="shared" si="107"/>
        <v>#REF!</v>
      </c>
      <c r="AK317" s="20" t="s">
        <v>154</v>
      </c>
      <c r="AL317" s="18" t="e">
        <f t="shared" si="108"/>
        <v>#REF!</v>
      </c>
      <c r="AM317" s="18" t="e">
        <f t="shared" si="109"/>
        <v>#REF!</v>
      </c>
      <c r="AN317" s="18" t="e">
        <f t="shared" si="110"/>
        <v>#REF!</v>
      </c>
    </row>
    <row r="318" spans="12:40" x14ac:dyDescent="0.25">
      <c r="L318" s="19" t="e">
        <f>'UTT7 - DEPARTAMENTO'!#REF!</f>
        <v>#REF!</v>
      </c>
      <c r="M318" s="19" t="e">
        <f>'UTT7 - DEPARTAMENTO'!#REF!</f>
        <v>#REF!</v>
      </c>
      <c r="N318" s="22" t="s">
        <v>152</v>
      </c>
      <c r="O318" s="21" t="s">
        <v>153</v>
      </c>
      <c r="P318" s="20" t="s">
        <v>154</v>
      </c>
      <c r="Q318" s="18" t="e">
        <f t="shared" si="89"/>
        <v>#REF!</v>
      </c>
      <c r="R318" s="18" t="e">
        <f t="shared" si="90"/>
        <v>#REF!</v>
      </c>
      <c r="S318" s="18" t="e">
        <f t="shared" si="91"/>
        <v>#REF!</v>
      </c>
      <c r="T318" s="18" t="e">
        <f t="shared" si="92"/>
        <v>#REF!</v>
      </c>
      <c r="U318" s="18" t="e">
        <f t="shared" si="93"/>
        <v>#REF!</v>
      </c>
      <c r="V318" s="18" t="e">
        <f t="shared" si="94"/>
        <v>#REF!</v>
      </c>
      <c r="W318" s="18" t="e">
        <f t="shared" si="95"/>
        <v>#REF!</v>
      </c>
      <c r="X318" s="18" t="e">
        <f t="shared" si="96"/>
        <v>#REF!</v>
      </c>
      <c r="Y318" s="18" t="e">
        <f t="shared" si="97"/>
        <v>#REF!</v>
      </c>
      <c r="Z318" s="18" t="e">
        <f t="shared" si="98"/>
        <v>#REF!</v>
      </c>
      <c r="AA318" s="18" t="e">
        <f t="shared" si="99"/>
        <v>#REF!</v>
      </c>
      <c r="AB318" s="18" t="e">
        <f t="shared" si="100"/>
        <v>#REF!</v>
      </c>
      <c r="AC318" s="18" t="e">
        <f t="shared" si="101"/>
        <v>#REF!</v>
      </c>
      <c r="AD318" s="18" t="e">
        <f t="shared" si="102"/>
        <v>#REF!</v>
      </c>
      <c r="AE318" s="18" t="e">
        <f t="shared" si="103"/>
        <v>#REF!</v>
      </c>
      <c r="AF318" s="18" t="e">
        <f t="shared" si="104"/>
        <v>#REF!</v>
      </c>
      <c r="AG318" s="18" t="e">
        <f t="shared" si="105"/>
        <v>#REF!</v>
      </c>
      <c r="AH318" s="18" t="e">
        <f t="shared" si="106"/>
        <v>#REF!</v>
      </c>
      <c r="AI318" s="22" t="s">
        <v>152</v>
      </c>
      <c r="AJ318" s="18" t="e">
        <f t="shared" si="107"/>
        <v>#REF!</v>
      </c>
      <c r="AK318" s="20" t="s">
        <v>154</v>
      </c>
      <c r="AL318" s="18" t="e">
        <f t="shared" si="108"/>
        <v>#REF!</v>
      </c>
      <c r="AM318" s="18" t="e">
        <f t="shared" si="109"/>
        <v>#REF!</v>
      </c>
      <c r="AN318" s="18" t="e">
        <f t="shared" si="110"/>
        <v>#REF!</v>
      </c>
    </row>
    <row r="319" spans="12:40" x14ac:dyDescent="0.25">
      <c r="L319" s="19" t="e">
        <f>'UTT7 - DEPARTAMENTO'!#REF!</f>
        <v>#REF!</v>
      </c>
      <c r="M319" s="19" t="e">
        <f>'UTT7 - DEPARTAMENTO'!#REF!</f>
        <v>#REF!</v>
      </c>
      <c r="N319" s="22" t="s">
        <v>152</v>
      </c>
      <c r="O319" s="21" t="s">
        <v>153</v>
      </c>
      <c r="P319" s="20" t="s">
        <v>154</v>
      </c>
      <c r="Q319" s="18" t="e">
        <f t="shared" si="89"/>
        <v>#REF!</v>
      </c>
      <c r="R319" s="18" t="e">
        <f t="shared" si="90"/>
        <v>#REF!</v>
      </c>
      <c r="S319" s="18" t="e">
        <f t="shared" si="91"/>
        <v>#REF!</v>
      </c>
      <c r="T319" s="18" t="e">
        <f t="shared" si="92"/>
        <v>#REF!</v>
      </c>
      <c r="U319" s="18" t="e">
        <f t="shared" si="93"/>
        <v>#REF!</v>
      </c>
      <c r="V319" s="18" t="e">
        <f t="shared" si="94"/>
        <v>#REF!</v>
      </c>
      <c r="W319" s="18" t="e">
        <f t="shared" si="95"/>
        <v>#REF!</v>
      </c>
      <c r="X319" s="18" t="e">
        <f t="shared" si="96"/>
        <v>#REF!</v>
      </c>
      <c r="Y319" s="18" t="e">
        <f t="shared" si="97"/>
        <v>#REF!</v>
      </c>
      <c r="Z319" s="18" t="e">
        <f t="shared" si="98"/>
        <v>#REF!</v>
      </c>
      <c r="AA319" s="18" t="e">
        <f t="shared" si="99"/>
        <v>#REF!</v>
      </c>
      <c r="AB319" s="18" t="e">
        <f t="shared" si="100"/>
        <v>#REF!</v>
      </c>
      <c r="AC319" s="18" t="e">
        <f t="shared" si="101"/>
        <v>#REF!</v>
      </c>
      <c r="AD319" s="18" t="e">
        <f t="shared" si="102"/>
        <v>#REF!</v>
      </c>
      <c r="AE319" s="18" t="e">
        <f t="shared" si="103"/>
        <v>#REF!</v>
      </c>
      <c r="AF319" s="18" t="e">
        <f t="shared" si="104"/>
        <v>#REF!</v>
      </c>
      <c r="AG319" s="18" t="e">
        <f t="shared" si="105"/>
        <v>#REF!</v>
      </c>
      <c r="AH319" s="18" t="e">
        <f t="shared" si="106"/>
        <v>#REF!</v>
      </c>
      <c r="AI319" s="22" t="s">
        <v>152</v>
      </c>
      <c r="AJ319" s="18" t="e">
        <f t="shared" si="107"/>
        <v>#REF!</v>
      </c>
      <c r="AK319" s="20" t="s">
        <v>154</v>
      </c>
      <c r="AL319" s="18" t="e">
        <f t="shared" si="108"/>
        <v>#REF!</v>
      </c>
      <c r="AM319" s="18" t="e">
        <f t="shared" si="109"/>
        <v>#REF!</v>
      </c>
      <c r="AN319" s="18" t="e">
        <f t="shared" si="110"/>
        <v>#REF!</v>
      </c>
    </row>
    <row r="320" spans="12:40" x14ac:dyDescent="0.25">
      <c r="L320" s="19" t="e">
        <f>'UTT7 - DEPARTAMENTO'!#REF!</f>
        <v>#REF!</v>
      </c>
      <c r="M320" s="19" t="e">
        <f>'UTT7 - DEPARTAMENTO'!#REF!</f>
        <v>#REF!</v>
      </c>
      <c r="N320" s="22" t="s">
        <v>152</v>
      </c>
      <c r="O320" s="21" t="s">
        <v>153</v>
      </c>
      <c r="P320" s="20" t="s">
        <v>154</v>
      </c>
      <c r="Q320" s="18" t="e">
        <f t="shared" si="89"/>
        <v>#REF!</v>
      </c>
      <c r="R320" s="18" t="e">
        <f t="shared" si="90"/>
        <v>#REF!</v>
      </c>
      <c r="S320" s="18" t="e">
        <f t="shared" si="91"/>
        <v>#REF!</v>
      </c>
      <c r="T320" s="18" t="e">
        <f t="shared" si="92"/>
        <v>#REF!</v>
      </c>
      <c r="U320" s="18" t="e">
        <f t="shared" si="93"/>
        <v>#REF!</v>
      </c>
      <c r="V320" s="18" t="e">
        <f t="shared" si="94"/>
        <v>#REF!</v>
      </c>
      <c r="W320" s="18" t="e">
        <f t="shared" si="95"/>
        <v>#REF!</v>
      </c>
      <c r="X320" s="18" t="e">
        <f t="shared" si="96"/>
        <v>#REF!</v>
      </c>
      <c r="Y320" s="18" t="e">
        <f t="shared" si="97"/>
        <v>#REF!</v>
      </c>
      <c r="Z320" s="18" t="e">
        <f t="shared" si="98"/>
        <v>#REF!</v>
      </c>
      <c r="AA320" s="18" t="e">
        <f t="shared" si="99"/>
        <v>#REF!</v>
      </c>
      <c r="AB320" s="18" t="e">
        <f t="shared" si="100"/>
        <v>#REF!</v>
      </c>
      <c r="AC320" s="18" t="e">
        <f t="shared" si="101"/>
        <v>#REF!</v>
      </c>
      <c r="AD320" s="18" t="e">
        <f t="shared" si="102"/>
        <v>#REF!</v>
      </c>
      <c r="AE320" s="18" t="e">
        <f t="shared" si="103"/>
        <v>#REF!</v>
      </c>
      <c r="AF320" s="18" t="e">
        <f t="shared" si="104"/>
        <v>#REF!</v>
      </c>
      <c r="AG320" s="18" t="e">
        <f t="shared" si="105"/>
        <v>#REF!</v>
      </c>
      <c r="AH320" s="18" t="e">
        <f t="shared" si="106"/>
        <v>#REF!</v>
      </c>
      <c r="AI320" s="22" t="s">
        <v>152</v>
      </c>
      <c r="AJ320" s="18" t="e">
        <f t="shared" si="107"/>
        <v>#REF!</v>
      </c>
      <c r="AK320" s="20" t="s">
        <v>154</v>
      </c>
      <c r="AL320" s="18" t="e">
        <f t="shared" si="108"/>
        <v>#REF!</v>
      </c>
      <c r="AM320" s="18" t="e">
        <f t="shared" si="109"/>
        <v>#REF!</v>
      </c>
      <c r="AN320" s="18" t="e">
        <f t="shared" si="110"/>
        <v>#REF!</v>
      </c>
    </row>
    <row r="321" spans="12:40" x14ac:dyDescent="0.25">
      <c r="L321" s="19" t="e">
        <f>'UTT7 - DEPARTAMENTO'!#REF!</f>
        <v>#REF!</v>
      </c>
      <c r="M321" s="19" t="e">
        <f>'UTT7 - DEPARTAMENTO'!#REF!</f>
        <v>#REF!</v>
      </c>
      <c r="N321" s="22" t="s">
        <v>152</v>
      </c>
      <c r="O321" s="21" t="s">
        <v>153</v>
      </c>
      <c r="P321" s="20" t="s">
        <v>154</v>
      </c>
      <c r="Q321" s="18" t="e">
        <f t="shared" si="89"/>
        <v>#REF!</v>
      </c>
      <c r="R321" s="18" t="e">
        <f t="shared" si="90"/>
        <v>#REF!</v>
      </c>
      <c r="S321" s="18" t="e">
        <f t="shared" si="91"/>
        <v>#REF!</v>
      </c>
      <c r="T321" s="18" t="e">
        <f t="shared" si="92"/>
        <v>#REF!</v>
      </c>
      <c r="U321" s="18" t="e">
        <f t="shared" si="93"/>
        <v>#REF!</v>
      </c>
      <c r="V321" s="18" t="e">
        <f t="shared" si="94"/>
        <v>#REF!</v>
      </c>
      <c r="W321" s="18" t="e">
        <f t="shared" si="95"/>
        <v>#REF!</v>
      </c>
      <c r="X321" s="18" t="e">
        <f t="shared" si="96"/>
        <v>#REF!</v>
      </c>
      <c r="Y321" s="18" t="e">
        <f t="shared" si="97"/>
        <v>#REF!</v>
      </c>
      <c r="Z321" s="18" t="e">
        <f t="shared" si="98"/>
        <v>#REF!</v>
      </c>
      <c r="AA321" s="18" t="e">
        <f t="shared" si="99"/>
        <v>#REF!</v>
      </c>
      <c r="AB321" s="18" t="e">
        <f t="shared" si="100"/>
        <v>#REF!</v>
      </c>
      <c r="AC321" s="18" t="e">
        <f t="shared" si="101"/>
        <v>#REF!</v>
      </c>
      <c r="AD321" s="18" t="e">
        <f t="shared" si="102"/>
        <v>#REF!</v>
      </c>
      <c r="AE321" s="18" t="e">
        <f t="shared" si="103"/>
        <v>#REF!</v>
      </c>
      <c r="AF321" s="18" t="e">
        <f t="shared" si="104"/>
        <v>#REF!</v>
      </c>
      <c r="AG321" s="18" t="e">
        <f t="shared" si="105"/>
        <v>#REF!</v>
      </c>
      <c r="AH321" s="18" t="e">
        <f t="shared" si="106"/>
        <v>#REF!</v>
      </c>
      <c r="AI321" s="22" t="s">
        <v>152</v>
      </c>
      <c r="AJ321" s="18" t="e">
        <f t="shared" si="107"/>
        <v>#REF!</v>
      </c>
      <c r="AK321" s="20" t="s">
        <v>154</v>
      </c>
      <c r="AL321" s="18" t="e">
        <f t="shared" si="108"/>
        <v>#REF!</v>
      </c>
      <c r="AM321" s="18" t="e">
        <f t="shared" si="109"/>
        <v>#REF!</v>
      </c>
      <c r="AN321" s="18" t="e">
        <f t="shared" si="110"/>
        <v>#REF!</v>
      </c>
    </row>
    <row r="322" spans="12:40" x14ac:dyDescent="0.25">
      <c r="L322" s="19" t="e">
        <f>'UTT7 - DEPARTAMENTO'!#REF!</f>
        <v>#REF!</v>
      </c>
      <c r="M322" s="19" t="e">
        <f>'UTT7 - DEPARTAMENTO'!#REF!</f>
        <v>#REF!</v>
      </c>
      <c r="N322" s="22" t="s">
        <v>152</v>
      </c>
      <c r="O322" s="21" t="s">
        <v>153</v>
      </c>
      <c r="P322" s="20" t="s">
        <v>154</v>
      </c>
      <c r="Q322" s="18" t="e">
        <f t="shared" si="89"/>
        <v>#REF!</v>
      </c>
      <c r="R322" s="18" t="e">
        <f t="shared" si="90"/>
        <v>#REF!</v>
      </c>
      <c r="S322" s="18" t="e">
        <f t="shared" si="91"/>
        <v>#REF!</v>
      </c>
      <c r="T322" s="18" t="e">
        <f t="shared" si="92"/>
        <v>#REF!</v>
      </c>
      <c r="U322" s="18" t="e">
        <f t="shared" si="93"/>
        <v>#REF!</v>
      </c>
      <c r="V322" s="18" t="e">
        <f t="shared" si="94"/>
        <v>#REF!</v>
      </c>
      <c r="W322" s="18" t="e">
        <f t="shared" si="95"/>
        <v>#REF!</v>
      </c>
      <c r="X322" s="18" t="e">
        <f t="shared" si="96"/>
        <v>#REF!</v>
      </c>
      <c r="Y322" s="18" t="e">
        <f t="shared" si="97"/>
        <v>#REF!</v>
      </c>
      <c r="Z322" s="18" t="e">
        <f t="shared" si="98"/>
        <v>#REF!</v>
      </c>
      <c r="AA322" s="18" t="e">
        <f t="shared" si="99"/>
        <v>#REF!</v>
      </c>
      <c r="AB322" s="18" t="e">
        <f t="shared" si="100"/>
        <v>#REF!</v>
      </c>
      <c r="AC322" s="18" t="e">
        <f t="shared" si="101"/>
        <v>#REF!</v>
      </c>
      <c r="AD322" s="18" t="e">
        <f t="shared" si="102"/>
        <v>#REF!</v>
      </c>
      <c r="AE322" s="18" t="e">
        <f t="shared" si="103"/>
        <v>#REF!</v>
      </c>
      <c r="AF322" s="18" t="e">
        <f t="shared" si="104"/>
        <v>#REF!</v>
      </c>
      <c r="AG322" s="18" t="e">
        <f t="shared" si="105"/>
        <v>#REF!</v>
      </c>
      <c r="AH322" s="18" t="e">
        <f t="shared" si="106"/>
        <v>#REF!</v>
      </c>
      <c r="AI322" s="22" t="s">
        <v>152</v>
      </c>
      <c r="AJ322" s="18" t="e">
        <f t="shared" si="107"/>
        <v>#REF!</v>
      </c>
      <c r="AK322" s="20" t="s">
        <v>154</v>
      </c>
      <c r="AL322" s="18" t="e">
        <f t="shared" si="108"/>
        <v>#REF!</v>
      </c>
      <c r="AM322" s="18" t="e">
        <f t="shared" si="109"/>
        <v>#REF!</v>
      </c>
      <c r="AN322" s="18" t="e">
        <f t="shared" si="110"/>
        <v>#REF!</v>
      </c>
    </row>
    <row r="323" spans="12:40" x14ac:dyDescent="0.25">
      <c r="L323" s="19" t="e">
        <f>'UTT7 - DEPARTAMENTO'!#REF!</f>
        <v>#REF!</v>
      </c>
      <c r="M323" s="19" t="e">
        <f>'UTT7 - DEPARTAMENTO'!#REF!</f>
        <v>#REF!</v>
      </c>
      <c r="N323" s="22" t="s">
        <v>152</v>
      </c>
      <c r="O323" s="21" t="s">
        <v>153</v>
      </c>
      <c r="P323" s="20" t="s">
        <v>154</v>
      </c>
      <c r="Q323" s="18" t="e">
        <f t="shared" si="89"/>
        <v>#REF!</v>
      </c>
      <c r="R323" s="18" t="e">
        <f t="shared" si="90"/>
        <v>#REF!</v>
      </c>
      <c r="S323" s="18" t="e">
        <f t="shared" si="91"/>
        <v>#REF!</v>
      </c>
      <c r="T323" s="18" t="e">
        <f t="shared" si="92"/>
        <v>#REF!</v>
      </c>
      <c r="U323" s="18" t="e">
        <f t="shared" si="93"/>
        <v>#REF!</v>
      </c>
      <c r="V323" s="18" t="e">
        <f t="shared" si="94"/>
        <v>#REF!</v>
      </c>
      <c r="W323" s="18" t="e">
        <f t="shared" si="95"/>
        <v>#REF!</v>
      </c>
      <c r="X323" s="18" t="e">
        <f t="shared" si="96"/>
        <v>#REF!</v>
      </c>
      <c r="Y323" s="18" t="e">
        <f t="shared" si="97"/>
        <v>#REF!</v>
      </c>
      <c r="Z323" s="18" t="e">
        <f t="shared" si="98"/>
        <v>#REF!</v>
      </c>
      <c r="AA323" s="18" t="e">
        <f t="shared" si="99"/>
        <v>#REF!</v>
      </c>
      <c r="AB323" s="18" t="e">
        <f t="shared" si="100"/>
        <v>#REF!</v>
      </c>
      <c r="AC323" s="18" t="e">
        <f t="shared" si="101"/>
        <v>#REF!</v>
      </c>
      <c r="AD323" s="18" t="e">
        <f t="shared" si="102"/>
        <v>#REF!</v>
      </c>
      <c r="AE323" s="18" t="e">
        <f t="shared" si="103"/>
        <v>#REF!</v>
      </c>
      <c r="AF323" s="18" t="e">
        <f t="shared" si="104"/>
        <v>#REF!</v>
      </c>
      <c r="AG323" s="18" t="e">
        <f t="shared" si="105"/>
        <v>#REF!</v>
      </c>
      <c r="AH323" s="18" t="e">
        <f t="shared" si="106"/>
        <v>#REF!</v>
      </c>
      <c r="AI323" s="22" t="s">
        <v>152</v>
      </c>
      <c r="AJ323" s="18" t="e">
        <f t="shared" si="107"/>
        <v>#REF!</v>
      </c>
      <c r="AK323" s="20" t="s">
        <v>154</v>
      </c>
      <c r="AL323" s="18" t="e">
        <f t="shared" si="108"/>
        <v>#REF!</v>
      </c>
      <c r="AM323" s="18" t="e">
        <f t="shared" si="109"/>
        <v>#REF!</v>
      </c>
      <c r="AN323" s="18" t="e">
        <f t="shared" si="110"/>
        <v>#REF!</v>
      </c>
    </row>
    <row r="324" spans="12:40" x14ac:dyDescent="0.25">
      <c r="L324" s="19" t="e">
        <f>'UTT7 - DEPARTAMENTO'!#REF!</f>
        <v>#REF!</v>
      </c>
      <c r="M324" s="19" t="e">
        <f>'UTT7 - DEPARTAMENTO'!#REF!</f>
        <v>#REF!</v>
      </c>
      <c r="N324" s="22" t="s">
        <v>152</v>
      </c>
      <c r="O324" s="21" t="s">
        <v>153</v>
      </c>
      <c r="P324" s="20" t="s">
        <v>154</v>
      </c>
      <c r="Q324" s="18" t="e">
        <f t="shared" ref="Q324:Q387" si="111">IF($M324=$Q$1,IF($L324=$Q$2,1,0),0)</f>
        <v>#REF!</v>
      </c>
      <c r="R324" s="18" t="e">
        <f t="shared" ref="R324:R387" si="112">IF($M324=$Q$1,IF($L324=$R$2,1,0),0)</f>
        <v>#REF!</v>
      </c>
      <c r="S324" s="18" t="e">
        <f t="shared" ref="S324:S387" si="113">IF($M324=$Q$1,IF($L324=1,1,0)+IF($L324=3,1,0),0)</f>
        <v>#REF!</v>
      </c>
      <c r="T324" s="18" t="e">
        <f t="shared" ref="T324:T387" si="114">IF($M324=$T$1,IF($L324=$T$2,1,0),0)</f>
        <v>#REF!</v>
      </c>
      <c r="U324" s="18" t="e">
        <f t="shared" ref="U324:U387" si="115">IF($M324=$T$1,IF($L324=$U$2,1,0),0)</f>
        <v>#REF!</v>
      </c>
      <c r="V324" s="18" t="e">
        <f t="shared" ref="V324:V387" si="116">IF($M324=$T$1,IF($L324=1,1,0)+IF($L324=3,1,0),0)</f>
        <v>#REF!</v>
      </c>
      <c r="W324" s="18" t="e">
        <f t="shared" ref="W324:W387" si="117">IF($M324=$W$1,IF($L324=$W$2,1,0),0)</f>
        <v>#REF!</v>
      </c>
      <c r="X324" s="18" t="e">
        <f t="shared" ref="X324:X387" si="118">IF($M324=$W$1,IF($L324=$X$2,1,0),0)</f>
        <v>#REF!</v>
      </c>
      <c r="Y324" s="18" t="e">
        <f t="shared" ref="Y324:Y387" si="119">IF($M324=$W$1,IF($L324=1,1,0)+IF($L324=3,1,0),0)</f>
        <v>#REF!</v>
      </c>
      <c r="Z324" s="18" t="e">
        <f t="shared" ref="Z324:Z387" si="120">IF($M324=$Z$1,IF($L324=$Z$2,1,0),0)</f>
        <v>#REF!</v>
      </c>
      <c r="AA324" s="18" t="e">
        <f t="shared" ref="AA324:AA387" si="121">IF($M324=$Z$1,IF($L324=$AA$2,1,0),0)</f>
        <v>#REF!</v>
      </c>
      <c r="AB324" s="18" t="e">
        <f t="shared" ref="AB324:AB387" si="122">IF($M324=$Z$1,IF($L324=1,1,0)+IF($L324=3,1,0),0)</f>
        <v>#REF!</v>
      </c>
      <c r="AC324" s="18" t="e">
        <f t="shared" ref="AC324:AC387" si="123">IF($M324=$AC$1,IF($L324=$AC$2,1,0),0)</f>
        <v>#REF!</v>
      </c>
      <c r="AD324" s="18" t="e">
        <f t="shared" ref="AD324:AD387" si="124">IF($M324=$AC$1,IF($L324=$AD$2,1,0),0)</f>
        <v>#REF!</v>
      </c>
      <c r="AE324" s="18" t="e">
        <f t="shared" ref="AE324:AE387" si="125">IF($M324=$AC$1,IF($L324=1,1,0)+IF($L324=3,1,0),0)</f>
        <v>#REF!</v>
      </c>
      <c r="AF324" s="18" t="e">
        <f t="shared" ref="AF324:AF387" si="126">IF($M324=$AF$1,IF($L324=$AF$2,1,0),0)</f>
        <v>#REF!</v>
      </c>
      <c r="AG324" s="18" t="e">
        <f t="shared" ref="AG324:AG387" si="127">IF($M324=$AF$1,IF($L324=$AG$2,1,0),0)</f>
        <v>#REF!</v>
      </c>
      <c r="AH324" s="18" t="e">
        <f t="shared" ref="AH324:AH387" si="128">IF($M324=$AF$1,IF($L324=1,1,0)+IF($L324=3,1,0),0)</f>
        <v>#REF!</v>
      </c>
      <c r="AI324" s="22" t="s">
        <v>152</v>
      </c>
      <c r="AJ324" s="18" t="e">
        <f t="shared" ref="AJ324:AJ387" si="129">IF($M324=$AI$1,IF($L324=$AJ$2,1,0),0)</f>
        <v>#REF!</v>
      </c>
      <c r="AK324" s="20" t="s">
        <v>154</v>
      </c>
      <c r="AL324" s="18" t="e">
        <f t="shared" ref="AL324:AL387" si="130">IF($M324=$AL$1,IF($L324=$AL$2,1,0),0)</f>
        <v>#REF!</v>
      </c>
      <c r="AM324" s="18" t="e">
        <f t="shared" ref="AM324:AM387" si="131">IF($M324=$AL$1,IF($L324=$AM$2,1,0),0)</f>
        <v>#REF!</v>
      </c>
      <c r="AN324" s="18" t="e">
        <f t="shared" ref="AN324:AN387" si="132">IF($M324=$AL$1,IF($L324=$AN$2,1,0),0)</f>
        <v>#REF!</v>
      </c>
    </row>
    <row r="325" spans="12:40" x14ac:dyDescent="0.25">
      <c r="L325" s="19" t="e">
        <f>'UTT7 - DEPARTAMENTO'!#REF!</f>
        <v>#REF!</v>
      </c>
      <c r="M325" s="19" t="e">
        <f>'UTT7 - DEPARTAMENTO'!#REF!</f>
        <v>#REF!</v>
      </c>
      <c r="N325" s="22" t="s">
        <v>152</v>
      </c>
      <c r="O325" s="21" t="s">
        <v>153</v>
      </c>
      <c r="P325" s="20" t="s">
        <v>154</v>
      </c>
      <c r="Q325" s="18" t="e">
        <f t="shared" si="111"/>
        <v>#REF!</v>
      </c>
      <c r="R325" s="18" t="e">
        <f t="shared" si="112"/>
        <v>#REF!</v>
      </c>
      <c r="S325" s="18" t="e">
        <f t="shared" si="113"/>
        <v>#REF!</v>
      </c>
      <c r="T325" s="18" t="e">
        <f t="shared" si="114"/>
        <v>#REF!</v>
      </c>
      <c r="U325" s="18" t="e">
        <f t="shared" si="115"/>
        <v>#REF!</v>
      </c>
      <c r="V325" s="18" t="e">
        <f t="shared" si="116"/>
        <v>#REF!</v>
      </c>
      <c r="W325" s="18" t="e">
        <f t="shared" si="117"/>
        <v>#REF!</v>
      </c>
      <c r="X325" s="18" t="e">
        <f t="shared" si="118"/>
        <v>#REF!</v>
      </c>
      <c r="Y325" s="18" t="e">
        <f t="shared" si="119"/>
        <v>#REF!</v>
      </c>
      <c r="Z325" s="18" t="e">
        <f t="shared" si="120"/>
        <v>#REF!</v>
      </c>
      <c r="AA325" s="18" t="e">
        <f t="shared" si="121"/>
        <v>#REF!</v>
      </c>
      <c r="AB325" s="18" t="e">
        <f t="shared" si="122"/>
        <v>#REF!</v>
      </c>
      <c r="AC325" s="18" t="e">
        <f t="shared" si="123"/>
        <v>#REF!</v>
      </c>
      <c r="AD325" s="18" t="e">
        <f t="shared" si="124"/>
        <v>#REF!</v>
      </c>
      <c r="AE325" s="18" t="e">
        <f t="shared" si="125"/>
        <v>#REF!</v>
      </c>
      <c r="AF325" s="18" t="e">
        <f t="shared" si="126"/>
        <v>#REF!</v>
      </c>
      <c r="AG325" s="18" t="e">
        <f t="shared" si="127"/>
        <v>#REF!</v>
      </c>
      <c r="AH325" s="18" t="e">
        <f t="shared" si="128"/>
        <v>#REF!</v>
      </c>
      <c r="AI325" s="22" t="s">
        <v>152</v>
      </c>
      <c r="AJ325" s="18" t="e">
        <f t="shared" si="129"/>
        <v>#REF!</v>
      </c>
      <c r="AK325" s="20" t="s">
        <v>154</v>
      </c>
      <c r="AL325" s="18" t="e">
        <f t="shared" si="130"/>
        <v>#REF!</v>
      </c>
      <c r="AM325" s="18" t="e">
        <f t="shared" si="131"/>
        <v>#REF!</v>
      </c>
      <c r="AN325" s="18" t="e">
        <f t="shared" si="132"/>
        <v>#REF!</v>
      </c>
    </row>
    <row r="326" spans="12:40" x14ac:dyDescent="0.25">
      <c r="L326" s="19" t="e">
        <f>'UTT7 - DEPARTAMENTO'!#REF!</f>
        <v>#REF!</v>
      </c>
      <c r="M326" s="19" t="e">
        <f>'UTT7 - DEPARTAMENTO'!#REF!</f>
        <v>#REF!</v>
      </c>
      <c r="N326" s="22" t="s">
        <v>152</v>
      </c>
      <c r="O326" s="21" t="s">
        <v>153</v>
      </c>
      <c r="P326" s="20" t="s">
        <v>154</v>
      </c>
      <c r="Q326" s="18" t="e">
        <f t="shared" si="111"/>
        <v>#REF!</v>
      </c>
      <c r="R326" s="18" t="e">
        <f t="shared" si="112"/>
        <v>#REF!</v>
      </c>
      <c r="S326" s="18" t="e">
        <f t="shared" si="113"/>
        <v>#REF!</v>
      </c>
      <c r="T326" s="18" t="e">
        <f t="shared" si="114"/>
        <v>#REF!</v>
      </c>
      <c r="U326" s="18" t="e">
        <f t="shared" si="115"/>
        <v>#REF!</v>
      </c>
      <c r="V326" s="18" t="e">
        <f t="shared" si="116"/>
        <v>#REF!</v>
      </c>
      <c r="W326" s="18" t="e">
        <f t="shared" si="117"/>
        <v>#REF!</v>
      </c>
      <c r="X326" s="18" t="e">
        <f t="shared" si="118"/>
        <v>#REF!</v>
      </c>
      <c r="Y326" s="18" t="e">
        <f t="shared" si="119"/>
        <v>#REF!</v>
      </c>
      <c r="Z326" s="18" t="e">
        <f t="shared" si="120"/>
        <v>#REF!</v>
      </c>
      <c r="AA326" s="18" t="e">
        <f t="shared" si="121"/>
        <v>#REF!</v>
      </c>
      <c r="AB326" s="18" t="e">
        <f t="shared" si="122"/>
        <v>#REF!</v>
      </c>
      <c r="AC326" s="18" t="e">
        <f t="shared" si="123"/>
        <v>#REF!</v>
      </c>
      <c r="AD326" s="18" t="e">
        <f t="shared" si="124"/>
        <v>#REF!</v>
      </c>
      <c r="AE326" s="18" t="e">
        <f t="shared" si="125"/>
        <v>#REF!</v>
      </c>
      <c r="AF326" s="18" t="e">
        <f t="shared" si="126"/>
        <v>#REF!</v>
      </c>
      <c r="AG326" s="18" t="e">
        <f t="shared" si="127"/>
        <v>#REF!</v>
      </c>
      <c r="AH326" s="18" t="e">
        <f t="shared" si="128"/>
        <v>#REF!</v>
      </c>
      <c r="AI326" s="22" t="s">
        <v>152</v>
      </c>
      <c r="AJ326" s="18" t="e">
        <f t="shared" si="129"/>
        <v>#REF!</v>
      </c>
      <c r="AK326" s="20" t="s">
        <v>154</v>
      </c>
      <c r="AL326" s="18" t="e">
        <f t="shared" si="130"/>
        <v>#REF!</v>
      </c>
      <c r="AM326" s="18" t="e">
        <f t="shared" si="131"/>
        <v>#REF!</v>
      </c>
      <c r="AN326" s="18" t="e">
        <f t="shared" si="132"/>
        <v>#REF!</v>
      </c>
    </row>
    <row r="327" spans="12:40" x14ac:dyDescent="0.25">
      <c r="L327" s="19" t="e">
        <f>'UTT7 - DEPARTAMENTO'!#REF!</f>
        <v>#REF!</v>
      </c>
      <c r="M327" s="19" t="e">
        <f>'UTT7 - DEPARTAMENTO'!#REF!</f>
        <v>#REF!</v>
      </c>
      <c r="N327" s="22" t="s">
        <v>152</v>
      </c>
      <c r="O327" s="21" t="s">
        <v>153</v>
      </c>
      <c r="P327" s="20" t="s">
        <v>154</v>
      </c>
      <c r="Q327" s="18" t="e">
        <f t="shared" si="111"/>
        <v>#REF!</v>
      </c>
      <c r="R327" s="18" t="e">
        <f t="shared" si="112"/>
        <v>#REF!</v>
      </c>
      <c r="S327" s="18" t="e">
        <f t="shared" si="113"/>
        <v>#REF!</v>
      </c>
      <c r="T327" s="18" t="e">
        <f t="shared" si="114"/>
        <v>#REF!</v>
      </c>
      <c r="U327" s="18" t="e">
        <f t="shared" si="115"/>
        <v>#REF!</v>
      </c>
      <c r="V327" s="18" t="e">
        <f t="shared" si="116"/>
        <v>#REF!</v>
      </c>
      <c r="W327" s="18" t="e">
        <f t="shared" si="117"/>
        <v>#REF!</v>
      </c>
      <c r="X327" s="18" t="e">
        <f t="shared" si="118"/>
        <v>#REF!</v>
      </c>
      <c r="Y327" s="18" t="e">
        <f t="shared" si="119"/>
        <v>#REF!</v>
      </c>
      <c r="Z327" s="18" t="e">
        <f t="shared" si="120"/>
        <v>#REF!</v>
      </c>
      <c r="AA327" s="18" t="e">
        <f t="shared" si="121"/>
        <v>#REF!</v>
      </c>
      <c r="AB327" s="18" t="e">
        <f t="shared" si="122"/>
        <v>#REF!</v>
      </c>
      <c r="AC327" s="18" t="e">
        <f t="shared" si="123"/>
        <v>#REF!</v>
      </c>
      <c r="AD327" s="18" t="e">
        <f t="shared" si="124"/>
        <v>#REF!</v>
      </c>
      <c r="AE327" s="18" t="e">
        <f t="shared" si="125"/>
        <v>#REF!</v>
      </c>
      <c r="AF327" s="18" t="e">
        <f t="shared" si="126"/>
        <v>#REF!</v>
      </c>
      <c r="AG327" s="18" t="e">
        <f t="shared" si="127"/>
        <v>#REF!</v>
      </c>
      <c r="AH327" s="18" t="e">
        <f t="shared" si="128"/>
        <v>#REF!</v>
      </c>
      <c r="AI327" s="22" t="s">
        <v>152</v>
      </c>
      <c r="AJ327" s="18" t="e">
        <f t="shared" si="129"/>
        <v>#REF!</v>
      </c>
      <c r="AK327" s="20" t="s">
        <v>154</v>
      </c>
      <c r="AL327" s="18" t="e">
        <f t="shared" si="130"/>
        <v>#REF!</v>
      </c>
      <c r="AM327" s="18" t="e">
        <f t="shared" si="131"/>
        <v>#REF!</v>
      </c>
      <c r="AN327" s="18" t="e">
        <f t="shared" si="132"/>
        <v>#REF!</v>
      </c>
    </row>
    <row r="328" spans="12:40" x14ac:dyDescent="0.25">
      <c r="L328" s="19" t="e">
        <f>'UTT7 - DEPARTAMENTO'!#REF!</f>
        <v>#REF!</v>
      </c>
      <c r="M328" s="19" t="e">
        <f>'UTT7 - DEPARTAMENTO'!#REF!</f>
        <v>#REF!</v>
      </c>
      <c r="N328" s="22" t="s">
        <v>152</v>
      </c>
      <c r="O328" s="21" t="s">
        <v>153</v>
      </c>
      <c r="P328" s="20" t="s">
        <v>154</v>
      </c>
      <c r="Q328" s="18" t="e">
        <f t="shared" si="111"/>
        <v>#REF!</v>
      </c>
      <c r="R328" s="18" t="e">
        <f t="shared" si="112"/>
        <v>#REF!</v>
      </c>
      <c r="S328" s="18" t="e">
        <f t="shared" si="113"/>
        <v>#REF!</v>
      </c>
      <c r="T328" s="18" t="e">
        <f t="shared" si="114"/>
        <v>#REF!</v>
      </c>
      <c r="U328" s="18" t="e">
        <f t="shared" si="115"/>
        <v>#REF!</v>
      </c>
      <c r="V328" s="18" t="e">
        <f t="shared" si="116"/>
        <v>#REF!</v>
      </c>
      <c r="W328" s="18" t="e">
        <f t="shared" si="117"/>
        <v>#REF!</v>
      </c>
      <c r="X328" s="18" t="e">
        <f t="shared" si="118"/>
        <v>#REF!</v>
      </c>
      <c r="Y328" s="18" t="e">
        <f t="shared" si="119"/>
        <v>#REF!</v>
      </c>
      <c r="Z328" s="18" t="e">
        <f t="shared" si="120"/>
        <v>#REF!</v>
      </c>
      <c r="AA328" s="18" t="e">
        <f t="shared" si="121"/>
        <v>#REF!</v>
      </c>
      <c r="AB328" s="18" t="e">
        <f t="shared" si="122"/>
        <v>#REF!</v>
      </c>
      <c r="AC328" s="18" t="e">
        <f t="shared" si="123"/>
        <v>#REF!</v>
      </c>
      <c r="AD328" s="18" t="e">
        <f t="shared" si="124"/>
        <v>#REF!</v>
      </c>
      <c r="AE328" s="18" t="e">
        <f t="shared" si="125"/>
        <v>#REF!</v>
      </c>
      <c r="AF328" s="18" t="e">
        <f t="shared" si="126"/>
        <v>#REF!</v>
      </c>
      <c r="AG328" s="18" t="e">
        <f t="shared" si="127"/>
        <v>#REF!</v>
      </c>
      <c r="AH328" s="18" t="e">
        <f t="shared" si="128"/>
        <v>#REF!</v>
      </c>
      <c r="AI328" s="22" t="s">
        <v>152</v>
      </c>
      <c r="AJ328" s="18" t="e">
        <f t="shared" si="129"/>
        <v>#REF!</v>
      </c>
      <c r="AK328" s="20" t="s">
        <v>154</v>
      </c>
      <c r="AL328" s="18" t="e">
        <f t="shared" si="130"/>
        <v>#REF!</v>
      </c>
      <c r="AM328" s="18" t="e">
        <f t="shared" si="131"/>
        <v>#REF!</v>
      </c>
      <c r="AN328" s="18" t="e">
        <f t="shared" si="132"/>
        <v>#REF!</v>
      </c>
    </row>
    <row r="329" spans="12:40" x14ac:dyDescent="0.25">
      <c r="L329" s="19" t="e">
        <f>'UTT7 - DEPARTAMENTO'!#REF!</f>
        <v>#REF!</v>
      </c>
      <c r="M329" s="19" t="e">
        <f>'UTT7 - DEPARTAMENTO'!#REF!</f>
        <v>#REF!</v>
      </c>
      <c r="N329" s="22" t="s">
        <v>152</v>
      </c>
      <c r="O329" s="21" t="s">
        <v>153</v>
      </c>
      <c r="P329" s="20" t="s">
        <v>154</v>
      </c>
      <c r="Q329" s="18" t="e">
        <f t="shared" si="111"/>
        <v>#REF!</v>
      </c>
      <c r="R329" s="18" t="e">
        <f t="shared" si="112"/>
        <v>#REF!</v>
      </c>
      <c r="S329" s="18" t="e">
        <f t="shared" si="113"/>
        <v>#REF!</v>
      </c>
      <c r="T329" s="18" t="e">
        <f t="shared" si="114"/>
        <v>#REF!</v>
      </c>
      <c r="U329" s="18" t="e">
        <f t="shared" si="115"/>
        <v>#REF!</v>
      </c>
      <c r="V329" s="18" t="e">
        <f t="shared" si="116"/>
        <v>#REF!</v>
      </c>
      <c r="W329" s="18" t="e">
        <f t="shared" si="117"/>
        <v>#REF!</v>
      </c>
      <c r="X329" s="18" t="e">
        <f t="shared" si="118"/>
        <v>#REF!</v>
      </c>
      <c r="Y329" s="18" t="e">
        <f t="shared" si="119"/>
        <v>#REF!</v>
      </c>
      <c r="Z329" s="18" t="e">
        <f t="shared" si="120"/>
        <v>#REF!</v>
      </c>
      <c r="AA329" s="18" t="e">
        <f t="shared" si="121"/>
        <v>#REF!</v>
      </c>
      <c r="AB329" s="18" t="e">
        <f t="shared" si="122"/>
        <v>#REF!</v>
      </c>
      <c r="AC329" s="18" t="e">
        <f t="shared" si="123"/>
        <v>#REF!</v>
      </c>
      <c r="AD329" s="18" t="e">
        <f t="shared" si="124"/>
        <v>#REF!</v>
      </c>
      <c r="AE329" s="18" t="e">
        <f t="shared" si="125"/>
        <v>#REF!</v>
      </c>
      <c r="AF329" s="18" t="e">
        <f t="shared" si="126"/>
        <v>#REF!</v>
      </c>
      <c r="AG329" s="18" t="e">
        <f t="shared" si="127"/>
        <v>#REF!</v>
      </c>
      <c r="AH329" s="18" t="e">
        <f t="shared" si="128"/>
        <v>#REF!</v>
      </c>
      <c r="AI329" s="22" t="s">
        <v>152</v>
      </c>
      <c r="AJ329" s="18" t="e">
        <f t="shared" si="129"/>
        <v>#REF!</v>
      </c>
      <c r="AK329" s="20" t="s">
        <v>154</v>
      </c>
      <c r="AL329" s="18" t="e">
        <f t="shared" si="130"/>
        <v>#REF!</v>
      </c>
      <c r="AM329" s="18" t="e">
        <f t="shared" si="131"/>
        <v>#REF!</v>
      </c>
      <c r="AN329" s="18" t="e">
        <f t="shared" si="132"/>
        <v>#REF!</v>
      </c>
    </row>
    <row r="330" spans="12:40" x14ac:dyDescent="0.25">
      <c r="L330" s="19" t="e">
        <f>'UTT7 - DEPARTAMENTO'!#REF!</f>
        <v>#REF!</v>
      </c>
      <c r="M330" s="19" t="e">
        <f>'UTT7 - DEPARTAMENTO'!#REF!</f>
        <v>#REF!</v>
      </c>
      <c r="N330" s="22" t="s">
        <v>152</v>
      </c>
      <c r="O330" s="21" t="s">
        <v>153</v>
      </c>
      <c r="P330" s="20" t="s">
        <v>154</v>
      </c>
      <c r="Q330" s="18" t="e">
        <f t="shared" si="111"/>
        <v>#REF!</v>
      </c>
      <c r="R330" s="18" t="e">
        <f t="shared" si="112"/>
        <v>#REF!</v>
      </c>
      <c r="S330" s="18" t="e">
        <f t="shared" si="113"/>
        <v>#REF!</v>
      </c>
      <c r="T330" s="18" t="e">
        <f t="shared" si="114"/>
        <v>#REF!</v>
      </c>
      <c r="U330" s="18" t="e">
        <f t="shared" si="115"/>
        <v>#REF!</v>
      </c>
      <c r="V330" s="18" t="e">
        <f t="shared" si="116"/>
        <v>#REF!</v>
      </c>
      <c r="W330" s="18" t="e">
        <f t="shared" si="117"/>
        <v>#REF!</v>
      </c>
      <c r="X330" s="18" t="e">
        <f t="shared" si="118"/>
        <v>#REF!</v>
      </c>
      <c r="Y330" s="18" t="e">
        <f t="shared" si="119"/>
        <v>#REF!</v>
      </c>
      <c r="Z330" s="18" t="e">
        <f t="shared" si="120"/>
        <v>#REF!</v>
      </c>
      <c r="AA330" s="18" t="e">
        <f t="shared" si="121"/>
        <v>#REF!</v>
      </c>
      <c r="AB330" s="18" t="e">
        <f t="shared" si="122"/>
        <v>#REF!</v>
      </c>
      <c r="AC330" s="18" t="e">
        <f t="shared" si="123"/>
        <v>#REF!</v>
      </c>
      <c r="AD330" s="18" t="e">
        <f t="shared" si="124"/>
        <v>#REF!</v>
      </c>
      <c r="AE330" s="18" t="e">
        <f t="shared" si="125"/>
        <v>#REF!</v>
      </c>
      <c r="AF330" s="18" t="e">
        <f t="shared" si="126"/>
        <v>#REF!</v>
      </c>
      <c r="AG330" s="18" t="e">
        <f t="shared" si="127"/>
        <v>#REF!</v>
      </c>
      <c r="AH330" s="18" t="e">
        <f t="shared" si="128"/>
        <v>#REF!</v>
      </c>
      <c r="AI330" s="22" t="s">
        <v>152</v>
      </c>
      <c r="AJ330" s="18" t="e">
        <f t="shared" si="129"/>
        <v>#REF!</v>
      </c>
      <c r="AK330" s="20" t="s">
        <v>154</v>
      </c>
      <c r="AL330" s="18" t="e">
        <f t="shared" si="130"/>
        <v>#REF!</v>
      </c>
      <c r="AM330" s="18" t="e">
        <f t="shared" si="131"/>
        <v>#REF!</v>
      </c>
      <c r="AN330" s="18" t="e">
        <f t="shared" si="132"/>
        <v>#REF!</v>
      </c>
    </row>
    <row r="331" spans="12:40" x14ac:dyDescent="0.25">
      <c r="L331" s="19" t="e">
        <f>'UTT7 - DEPARTAMENTO'!#REF!</f>
        <v>#REF!</v>
      </c>
      <c r="M331" s="19" t="e">
        <f>'UTT7 - DEPARTAMENTO'!#REF!</f>
        <v>#REF!</v>
      </c>
      <c r="N331" s="22" t="s">
        <v>152</v>
      </c>
      <c r="O331" s="21" t="s">
        <v>153</v>
      </c>
      <c r="P331" s="20" t="s">
        <v>154</v>
      </c>
      <c r="Q331" s="18" t="e">
        <f t="shared" si="111"/>
        <v>#REF!</v>
      </c>
      <c r="R331" s="18" t="e">
        <f t="shared" si="112"/>
        <v>#REF!</v>
      </c>
      <c r="S331" s="18" t="e">
        <f t="shared" si="113"/>
        <v>#REF!</v>
      </c>
      <c r="T331" s="18" t="e">
        <f t="shared" si="114"/>
        <v>#REF!</v>
      </c>
      <c r="U331" s="18" t="e">
        <f t="shared" si="115"/>
        <v>#REF!</v>
      </c>
      <c r="V331" s="18" t="e">
        <f t="shared" si="116"/>
        <v>#REF!</v>
      </c>
      <c r="W331" s="18" t="e">
        <f t="shared" si="117"/>
        <v>#REF!</v>
      </c>
      <c r="X331" s="18" t="e">
        <f t="shared" si="118"/>
        <v>#REF!</v>
      </c>
      <c r="Y331" s="18" t="e">
        <f t="shared" si="119"/>
        <v>#REF!</v>
      </c>
      <c r="Z331" s="18" t="e">
        <f t="shared" si="120"/>
        <v>#REF!</v>
      </c>
      <c r="AA331" s="18" t="e">
        <f t="shared" si="121"/>
        <v>#REF!</v>
      </c>
      <c r="AB331" s="18" t="e">
        <f t="shared" si="122"/>
        <v>#REF!</v>
      </c>
      <c r="AC331" s="18" t="e">
        <f t="shared" si="123"/>
        <v>#REF!</v>
      </c>
      <c r="AD331" s="18" t="e">
        <f t="shared" si="124"/>
        <v>#REF!</v>
      </c>
      <c r="AE331" s="18" t="e">
        <f t="shared" si="125"/>
        <v>#REF!</v>
      </c>
      <c r="AF331" s="18" t="e">
        <f t="shared" si="126"/>
        <v>#REF!</v>
      </c>
      <c r="AG331" s="18" t="e">
        <f t="shared" si="127"/>
        <v>#REF!</v>
      </c>
      <c r="AH331" s="18" t="e">
        <f t="shared" si="128"/>
        <v>#REF!</v>
      </c>
      <c r="AI331" s="22" t="s">
        <v>152</v>
      </c>
      <c r="AJ331" s="18" t="e">
        <f t="shared" si="129"/>
        <v>#REF!</v>
      </c>
      <c r="AK331" s="20" t="s">
        <v>154</v>
      </c>
      <c r="AL331" s="18" t="e">
        <f t="shared" si="130"/>
        <v>#REF!</v>
      </c>
      <c r="AM331" s="18" t="e">
        <f t="shared" si="131"/>
        <v>#REF!</v>
      </c>
      <c r="AN331" s="18" t="e">
        <f t="shared" si="132"/>
        <v>#REF!</v>
      </c>
    </row>
    <row r="332" spans="12:40" x14ac:dyDescent="0.25">
      <c r="L332" s="19" t="e">
        <f>'UTT7 - DEPARTAMENTO'!#REF!</f>
        <v>#REF!</v>
      </c>
      <c r="M332" s="19" t="e">
        <f>'UTT7 - DEPARTAMENTO'!#REF!</f>
        <v>#REF!</v>
      </c>
      <c r="N332" s="22" t="s">
        <v>152</v>
      </c>
      <c r="O332" s="21" t="s">
        <v>153</v>
      </c>
      <c r="P332" s="20" t="s">
        <v>154</v>
      </c>
      <c r="Q332" s="18" t="e">
        <f t="shared" si="111"/>
        <v>#REF!</v>
      </c>
      <c r="R332" s="18" t="e">
        <f t="shared" si="112"/>
        <v>#REF!</v>
      </c>
      <c r="S332" s="18" t="e">
        <f t="shared" si="113"/>
        <v>#REF!</v>
      </c>
      <c r="T332" s="18" t="e">
        <f t="shared" si="114"/>
        <v>#REF!</v>
      </c>
      <c r="U332" s="18" t="e">
        <f t="shared" si="115"/>
        <v>#REF!</v>
      </c>
      <c r="V332" s="18" t="e">
        <f t="shared" si="116"/>
        <v>#REF!</v>
      </c>
      <c r="W332" s="18" t="e">
        <f t="shared" si="117"/>
        <v>#REF!</v>
      </c>
      <c r="X332" s="18" t="e">
        <f t="shared" si="118"/>
        <v>#REF!</v>
      </c>
      <c r="Y332" s="18" t="e">
        <f t="shared" si="119"/>
        <v>#REF!</v>
      </c>
      <c r="Z332" s="18" t="e">
        <f t="shared" si="120"/>
        <v>#REF!</v>
      </c>
      <c r="AA332" s="18" t="e">
        <f t="shared" si="121"/>
        <v>#REF!</v>
      </c>
      <c r="AB332" s="18" t="e">
        <f t="shared" si="122"/>
        <v>#REF!</v>
      </c>
      <c r="AC332" s="18" t="e">
        <f t="shared" si="123"/>
        <v>#REF!</v>
      </c>
      <c r="AD332" s="18" t="e">
        <f t="shared" si="124"/>
        <v>#REF!</v>
      </c>
      <c r="AE332" s="18" t="e">
        <f t="shared" si="125"/>
        <v>#REF!</v>
      </c>
      <c r="AF332" s="18" t="e">
        <f t="shared" si="126"/>
        <v>#REF!</v>
      </c>
      <c r="AG332" s="18" t="e">
        <f t="shared" si="127"/>
        <v>#REF!</v>
      </c>
      <c r="AH332" s="18" t="e">
        <f t="shared" si="128"/>
        <v>#REF!</v>
      </c>
      <c r="AI332" s="22" t="s">
        <v>152</v>
      </c>
      <c r="AJ332" s="18" t="e">
        <f t="shared" si="129"/>
        <v>#REF!</v>
      </c>
      <c r="AK332" s="20" t="s">
        <v>154</v>
      </c>
      <c r="AL332" s="18" t="e">
        <f t="shared" si="130"/>
        <v>#REF!</v>
      </c>
      <c r="AM332" s="18" t="e">
        <f t="shared" si="131"/>
        <v>#REF!</v>
      </c>
      <c r="AN332" s="18" t="e">
        <f t="shared" si="132"/>
        <v>#REF!</v>
      </c>
    </row>
    <row r="333" spans="12:40" x14ac:dyDescent="0.25">
      <c r="L333" s="19" t="e">
        <f>'UTT7 - DEPARTAMENTO'!#REF!</f>
        <v>#REF!</v>
      </c>
      <c r="M333" s="19" t="e">
        <f>'UTT7 - DEPARTAMENTO'!#REF!</f>
        <v>#REF!</v>
      </c>
      <c r="N333" s="22" t="s">
        <v>152</v>
      </c>
      <c r="O333" s="21" t="s">
        <v>153</v>
      </c>
      <c r="P333" s="20" t="s">
        <v>154</v>
      </c>
      <c r="Q333" s="18" t="e">
        <f t="shared" si="111"/>
        <v>#REF!</v>
      </c>
      <c r="R333" s="18" t="e">
        <f t="shared" si="112"/>
        <v>#REF!</v>
      </c>
      <c r="S333" s="18" t="e">
        <f t="shared" si="113"/>
        <v>#REF!</v>
      </c>
      <c r="T333" s="18" t="e">
        <f t="shared" si="114"/>
        <v>#REF!</v>
      </c>
      <c r="U333" s="18" t="e">
        <f t="shared" si="115"/>
        <v>#REF!</v>
      </c>
      <c r="V333" s="18" t="e">
        <f t="shared" si="116"/>
        <v>#REF!</v>
      </c>
      <c r="W333" s="18" t="e">
        <f t="shared" si="117"/>
        <v>#REF!</v>
      </c>
      <c r="X333" s="18" t="e">
        <f t="shared" si="118"/>
        <v>#REF!</v>
      </c>
      <c r="Y333" s="18" t="e">
        <f t="shared" si="119"/>
        <v>#REF!</v>
      </c>
      <c r="Z333" s="18" t="e">
        <f t="shared" si="120"/>
        <v>#REF!</v>
      </c>
      <c r="AA333" s="18" t="e">
        <f t="shared" si="121"/>
        <v>#REF!</v>
      </c>
      <c r="AB333" s="18" t="e">
        <f t="shared" si="122"/>
        <v>#REF!</v>
      </c>
      <c r="AC333" s="18" t="e">
        <f t="shared" si="123"/>
        <v>#REF!</v>
      </c>
      <c r="AD333" s="18" t="e">
        <f t="shared" si="124"/>
        <v>#REF!</v>
      </c>
      <c r="AE333" s="18" t="e">
        <f t="shared" si="125"/>
        <v>#REF!</v>
      </c>
      <c r="AF333" s="18" t="e">
        <f t="shared" si="126"/>
        <v>#REF!</v>
      </c>
      <c r="AG333" s="18" t="e">
        <f t="shared" si="127"/>
        <v>#REF!</v>
      </c>
      <c r="AH333" s="18" t="e">
        <f t="shared" si="128"/>
        <v>#REF!</v>
      </c>
      <c r="AI333" s="22" t="s">
        <v>152</v>
      </c>
      <c r="AJ333" s="18" t="e">
        <f t="shared" si="129"/>
        <v>#REF!</v>
      </c>
      <c r="AK333" s="20" t="s">
        <v>154</v>
      </c>
      <c r="AL333" s="18" t="e">
        <f t="shared" si="130"/>
        <v>#REF!</v>
      </c>
      <c r="AM333" s="18" t="e">
        <f t="shared" si="131"/>
        <v>#REF!</v>
      </c>
      <c r="AN333" s="18" t="e">
        <f t="shared" si="132"/>
        <v>#REF!</v>
      </c>
    </row>
    <row r="334" spans="12:40" x14ac:dyDescent="0.25">
      <c r="L334" s="19" t="e">
        <f>'UTT7 - DEPARTAMENTO'!#REF!</f>
        <v>#REF!</v>
      </c>
      <c r="M334" s="19" t="e">
        <f>'UTT7 - DEPARTAMENTO'!#REF!</f>
        <v>#REF!</v>
      </c>
      <c r="N334" s="22" t="s">
        <v>152</v>
      </c>
      <c r="O334" s="21" t="s">
        <v>153</v>
      </c>
      <c r="P334" s="20" t="s">
        <v>154</v>
      </c>
      <c r="Q334" s="18" t="e">
        <f t="shared" si="111"/>
        <v>#REF!</v>
      </c>
      <c r="R334" s="18" t="e">
        <f t="shared" si="112"/>
        <v>#REF!</v>
      </c>
      <c r="S334" s="18" t="e">
        <f t="shared" si="113"/>
        <v>#REF!</v>
      </c>
      <c r="T334" s="18" t="e">
        <f t="shared" si="114"/>
        <v>#REF!</v>
      </c>
      <c r="U334" s="18" t="e">
        <f t="shared" si="115"/>
        <v>#REF!</v>
      </c>
      <c r="V334" s="18" t="e">
        <f t="shared" si="116"/>
        <v>#REF!</v>
      </c>
      <c r="W334" s="18" t="e">
        <f t="shared" si="117"/>
        <v>#REF!</v>
      </c>
      <c r="X334" s="18" t="e">
        <f t="shared" si="118"/>
        <v>#REF!</v>
      </c>
      <c r="Y334" s="18" t="e">
        <f t="shared" si="119"/>
        <v>#REF!</v>
      </c>
      <c r="Z334" s="18" t="e">
        <f t="shared" si="120"/>
        <v>#REF!</v>
      </c>
      <c r="AA334" s="18" t="e">
        <f t="shared" si="121"/>
        <v>#REF!</v>
      </c>
      <c r="AB334" s="18" t="e">
        <f t="shared" si="122"/>
        <v>#REF!</v>
      </c>
      <c r="AC334" s="18" t="e">
        <f t="shared" si="123"/>
        <v>#REF!</v>
      </c>
      <c r="AD334" s="18" t="e">
        <f t="shared" si="124"/>
        <v>#REF!</v>
      </c>
      <c r="AE334" s="18" t="e">
        <f t="shared" si="125"/>
        <v>#REF!</v>
      </c>
      <c r="AF334" s="18" t="e">
        <f t="shared" si="126"/>
        <v>#REF!</v>
      </c>
      <c r="AG334" s="18" t="e">
        <f t="shared" si="127"/>
        <v>#REF!</v>
      </c>
      <c r="AH334" s="18" t="e">
        <f t="shared" si="128"/>
        <v>#REF!</v>
      </c>
      <c r="AI334" s="22" t="s">
        <v>152</v>
      </c>
      <c r="AJ334" s="18" t="e">
        <f t="shared" si="129"/>
        <v>#REF!</v>
      </c>
      <c r="AK334" s="20" t="s">
        <v>154</v>
      </c>
      <c r="AL334" s="18" t="e">
        <f t="shared" si="130"/>
        <v>#REF!</v>
      </c>
      <c r="AM334" s="18" t="e">
        <f t="shared" si="131"/>
        <v>#REF!</v>
      </c>
      <c r="AN334" s="18" t="e">
        <f t="shared" si="132"/>
        <v>#REF!</v>
      </c>
    </row>
    <row r="335" spans="12:40" x14ac:dyDescent="0.25">
      <c r="L335" s="19" t="e">
        <f>'UTT7 - DEPARTAMENTO'!#REF!</f>
        <v>#REF!</v>
      </c>
      <c r="M335" s="19" t="e">
        <f>'UTT7 - DEPARTAMENTO'!#REF!</f>
        <v>#REF!</v>
      </c>
      <c r="N335" s="22" t="s">
        <v>152</v>
      </c>
      <c r="O335" s="21" t="s">
        <v>153</v>
      </c>
      <c r="P335" s="20" t="s">
        <v>154</v>
      </c>
      <c r="Q335" s="18" t="e">
        <f t="shared" si="111"/>
        <v>#REF!</v>
      </c>
      <c r="R335" s="18" t="e">
        <f t="shared" si="112"/>
        <v>#REF!</v>
      </c>
      <c r="S335" s="18" t="e">
        <f t="shared" si="113"/>
        <v>#REF!</v>
      </c>
      <c r="T335" s="18" t="e">
        <f t="shared" si="114"/>
        <v>#REF!</v>
      </c>
      <c r="U335" s="18" t="e">
        <f t="shared" si="115"/>
        <v>#REF!</v>
      </c>
      <c r="V335" s="18" t="e">
        <f t="shared" si="116"/>
        <v>#REF!</v>
      </c>
      <c r="W335" s="18" t="e">
        <f t="shared" si="117"/>
        <v>#REF!</v>
      </c>
      <c r="X335" s="18" t="e">
        <f t="shared" si="118"/>
        <v>#REF!</v>
      </c>
      <c r="Y335" s="18" t="e">
        <f t="shared" si="119"/>
        <v>#REF!</v>
      </c>
      <c r="Z335" s="18" t="e">
        <f t="shared" si="120"/>
        <v>#REF!</v>
      </c>
      <c r="AA335" s="18" t="e">
        <f t="shared" si="121"/>
        <v>#REF!</v>
      </c>
      <c r="AB335" s="18" t="e">
        <f t="shared" si="122"/>
        <v>#REF!</v>
      </c>
      <c r="AC335" s="18" t="e">
        <f t="shared" si="123"/>
        <v>#REF!</v>
      </c>
      <c r="AD335" s="18" t="e">
        <f t="shared" si="124"/>
        <v>#REF!</v>
      </c>
      <c r="AE335" s="18" t="e">
        <f t="shared" si="125"/>
        <v>#REF!</v>
      </c>
      <c r="AF335" s="18" t="e">
        <f t="shared" si="126"/>
        <v>#REF!</v>
      </c>
      <c r="AG335" s="18" t="e">
        <f t="shared" si="127"/>
        <v>#REF!</v>
      </c>
      <c r="AH335" s="18" t="e">
        <f t="shared" si="128"/>
        <v>#REF!</v>
      </c>
      <c r="AI335" s="22" t="s">
        <v>152</v>
      </c>
      <c r="AJ335" s="18" t="e">
        <f t="shared" si="129"/>
        <v>#REF!</v>
      </c>
      <c r="AK335" s="20" t="s">
        <v>154</v>
      </c>
      <c r="AL335" s="18" t="e">
        <f t="shared" si="130"/>
        <v>#REF!</v>
      </c>
      <c r="AM335" s="18" t="e">
        <f t="shared" si="131"/>
        <v>#REF!</v>
      </c>
      <c r="AN335" s="18" t="e">
        <f t="shared" si="132"/>
        <v>#REF!</v>
      </c>
    </row>
    <row r="336" spans="12:40" x14ac:dyDescent="0.25">
      <c r="L336" s="19" t="e">
        <f>'UTT7 - DEPARTAMENTO'!#REF!</f>
        <v>#REF!</v>
      </c>
      <c r="M336" s="19" t="e">
        <f>'UTT7 - DEPARTAMENTO'!#REF!</f>
        <v>#REF!</v>
      </c>
      <c r="N336" s="22" t="s">
        <v>152</v>
      </c>
      <c r="O336" s="21" t="s">
        <v>153</v>
      </c>
      <c r="P336" s="20" t="s">
        <v>154</v>
      </c>
      <c r="Q336" s="18" t="e">
        <f t="shared" si="111"/>
        <v>#REF!</v>
      </c>
      <c r="R336" s="18" t="e">
        <f t="shared" si="112"/>
        <v>#REF!</v>
      </c>
      <c r="S336" s="18" t="e">
        <f t="shared" si="113"/>
        <v>#REF!</v>
      </c>
      <c r="T336" s="18" t="e">
        <f t="shared" si="114"/>
        <v>#REF!</v>
      </c>
      <c r="U336" s="18" t="e">
        <f t="shared" si="115"/>
        <v>#REF!</v>
      </c>
      <c r="V336" s="18" t="e">
        <f t="shared" si="116"/>
        <v>#REF!</v>
      </c>
      <c r="W336" s="18" t="e">
        <f t="shared" si="117"/>
        <v>#REF!</v>
      </c>
      <c r="X336" s="18" t="e">
        <f t="shared" si="118"/>
        <v>#REF!</v>
      </c>
      <c r="Y336" s="18" t="e">
        <f t="shared" si="119"/>
        <v>#REF!</v>
      </c>
      <c r="Z336" s="18" t="e">
        <f t="shared" si="120"/>
        <v>#REF!</v>
      </c>
      <c r="AA336" s="18" t="e">
        <f t="shared" si="121"/>
        <v>#REF!</v>
      </c>
      <c r="AB336" s="18" t="e">
        <f t="shared" si="122"/>
        <v>#REF!</v>
      </c>
      <c r="AC336" s="18" t="e">
        <f t="shared" si="123"/>
        <v>#REF!</v>
      </c>
      <c r="AD336" s="18" t="e">
        <f t="shared" si="124"/>
        <v>#REF!</v>
      </c>
      <c r="AE336" s="18" t="e">
        <f t="shared" si="125"/>
        <v>#REF!</v>
      </c>
      <c r="AF336" s="18" t="e">
        <f t="shared" si="126"/>
        <v>#REF!</v>
      </c>
      <c r="AG336" s="18" t="e">
        <f t="shared" si="127"/>
        <v>#REF!</v>
      </c>
      <c r="AH336" s="18" t="e">
        <f t="shared" si="128"/>
        <v>#REF!</v>
      </c>
      <c r="AI336" s="22" t="s">
        <v>152</v>
      </c>
      <c r="AJ336" s="18" t="e">
        <f t="shared" si="129"/>
        <v>#REF!</v>
      </c>
      <c r="AK336" s="20" t="s">
        <v>154</v>
      </c>
      <c r="AL336" s="18" t="e">
        <f t="shared" si="130"/>
        <v>#REF!</v>
      </c>
      <c r="AM336" s="18" t="e">
        <f t="shared" si="131"/>
        <v>#REF!</v>
      </c>
      <c r="AN336" s="18" t="e">
        <f t="shared" si="132"/>
        <v>#REF!</v>
      </c>
    </row>
    <row r="337" spans="12:40" x14ac:dyDescent="0.25">
      <c r="L337" s="19" t="e">
        <f>'UTT7 - DEPARTAMENTO'!#REF!</f>
        <v>#REF!</v>
      </c>
      <c r="M337" s="19" t="e">
        <f>'UTT7 - DEPARTAMENTO'!#REF!</f>
        <v>#REF!</v>
      </c>
      <c r="N337" s="22" t="s">
        <v>152</v>
      </c>
      <c r="O337" s="21" t="s">
        <v>153</v>
      </c>
      <c r="P337" s="20" t="s">
        <v>154</v>
      </c>
      <c r="Q337" s="18" t="e">
        <f t="shared" si="111"/>
        <v>#REF!</v>
      </c>
      <c r="R337" s="18" t="e">
        <f t="shared" si="112"/>
        <v>#REF!</v>
      </c>
      <c r="S337" s="18" t="e">
        <f t="shared" si="113"/>
        <v>#REF!</v>
      </c>
      <c r="T337" s="18" t="e">
        <f t="shared" si="114"/>
        <v>#REF!</v>
      </c>
      <c r="U337" s="18" t="e">
        <f t="shared" si="115"/>
        <v>#REF!</v>
      </c>
      <c r="V337" s="18" t="e">
        <f t="shared" si="116"/>
        <v>#REF!</v>
      </c>
      <c r="W337" s="18" t="e">
        <f t="shared" si="117"/>
        <v>#REF!</v>
      </c>
      <c r="X337" s="18" t="e">
        <f t="shared" si="118"/>
        <v>#REF!</v>
      </c>
      <c r="Y337" s="18" t="e">
        <f t="shared" si="119"/>
        <v>#REF!</v>
      </c>
      <c r="Z337" s="18" t="e">
        <f t="shared" si="120"/>
        <v>#REF!</v>
      </c>
      <c r="AA337" s="18" t="e">
        <f t="shared" si="121"/>
        <v>#REF!</v>
      </c>
      <c r="AB337" s="18" t="e">
        <f t="shared" si="122"/>
        <v>#REF!</v>
      </c>
      <c r="AC337" s="18" t="e">
        <f t="shared" si="123"/>
        <v>#REF!</v>
      </c>
      <c r="AD337" s="18" t="e">
        <f t="shared" si="124"/>
        <v>#REF!</v>
      </c>
      <c r="AE337" s="18" t="e">
        <f t="shared" si="125"/>
        <v>#REF!</v>
      </c>
      <c r="AF337" s="18" t="e">
        <f t="shared" si="126"/>
        <v>#REF!</v>
      </c>
      <c r="AG337" s="18" t="e">
        <f t="shared" si="127"/>
        <v>#REF!</v>
      </c>
      <c r="AH337" s="18" t="e">
        <f t="shared" si="128"/>
        <v>#REF!</v>
      </c>
      <c r="AI337" s="22" t="s">
        <v>152</v>
      </c>
      <c r="AJ337" s="18" t="e">
        <f t="shared" si="129"/>
        <v>#REF!</v>
      </c>
      <c r="AK337" s="20" t="s">
        <v>154</v>
      </c>
      <c r="AL337" s="18" t="e">
        <f t="shared" si="130"/>
        <v>#REF!</v>
      </c>
      <c r="AM337" s="18" t="e">
        <f t="shared" si="131"/>
        <v>#REF!</v>
      </c>
      <c r="AN337" s="18" t="e">
        <f t="shared" si="132"/>
        <v>#REF!</v>
      </c>
    </row>
    <row r="338" spans="12:40" x14ac:dyDescent="0.25">
      <c r="L338" s="19" t="e">
        <f>'UTT7 - DEPARTAMENTO'!#REF!</f>
        <v>#REF!</v>
      </c>
      <c r="M338" s="19" t="e">
        <f>'UTT7 - DEPARTAMENTO'!#REF!</f>
        <v>#REF!</v>
      </c>
      <c r="N338" s="22" t="s">
        <v>152</v>
      </c>
      <c r="O338" s="21" t="s">
        <v>153</v>
      </c>
      <c r="P338" s="20" t="s">
        <v>154</v>
      </c>
      <c r="Q338" s="18" t="e">
        <f t="shared" si="111"/>
        <v>#REF!</v>
      </c>
      <c r="R338" s="18" t="e">
        <f t="shared" si="112"/>
        <v>#REF!</v>
      </c>
      <c r="S338" s="18" t="e">
        <f t="shared" si="113"/>
        <v>#REF!</v>
      </c>
      <c r="T338" s="18" t="e">
        <f t="shared" si="114"/>
        <v>#REF!</v>
      </c>
      <c r="U338" s="18" t="e">
        <f t="shared" si="115"/>
        <v>#REF!</v>
      </c>
      <c r="V338" s="18" t="e">
        <f t="shared" si="116"/>
        <v>#REF!</v>
      </c>
      <c r="W338" s="18" t="e">
        <f t="shared" si="117"/>
        <v>#REF!</v>
      </c>
      <c r="X338" s="18" t="e">
        <f t="shared" si="118"/>
        <v>#REF!</v>
      </c>
      <c r="Y338" s="18" t="e">
        <f t="shared" si="119"/>
        <v>#REF!</v>
      </c>
      <c r="Z338" s="18" t="e">
        <f t="shared" si="120"/>
        <v>#REF!</v>
      </c>
      <c r="AA338" s="18" t="e">
        <f t="shared" si="121"/>
        <v>#REF!</v>
      </c>
      <c r="AB338" s="18" t="e">
        <f t="shared" si="122"/>
        <v>#REF!</v>
      </c>
      <c r="AC338" s="18" t="e">
        <f t="shared" si="123"/>
        <v>#REF!</v>
      </c>
      <c r="AD338" s="18" t="e">
        <f t="shared" si="124"/>
        <v>#REF!</v>
      </c>
      <c r="AE338" s="18" t="e">
        <f t="shared" si="125"/>
        <v>#REF!</v>
      </c>
      <c r="AF338" s="18" t="e">
        <f t="shared" si="126"/>
        <v>#REF!</v>
      </c>
      <c r="AG338" s="18" t="e">
        <f t="shared" si="127"/>
        <v>#REF!</v>
      </c>
      <c r="AH338" s="18" t="e">
        <f t="shared" si="128"/>
        <v>#REF!</v>
      </c>
      <c r="AI338" s="22" t="s">
        <v>152</v>
      </c>
      <c r="AJ338" s="18" t="e">
        <f t="shared" si="129"/>
        <v>#REF!</v>
      </c>
      <c r="AK338" s="20" t="s">
        <v>154</v>
      </c>
      <c r="AL338" s="18" t="e">
        <f t="shared" si="130"/>
        <v>#REF!</v>
      </c>
      <c r="AM338" s="18" t="e">
        <f t="shared" si="131"/>
        <v>#REF!</v>
      </c>
      <c r="AN338" s="18" t="e">
        <f t="shared" si="132"/>
        <v>#REF!</v>
      </c>
    </row>
    <row r="339" spans="12:40" x14ac:dyDescent="0.25">
      <c r="L339" s="19" t="e">
        <f>'UTT7 - DEPARTAMENTO'!#REF!</f>
        <v>#REF!</v>
      </c>
      <c r="M339" s="19" t="e">
        <f>'UTT7 - DEPARTAMENTO'!#REF!</f>
        <v>#REF!</v>
      </c>
      <c r="N339" s="22" t="s">
        <v>152</v>
      </c>
      <c r="O339" s="21" t="s">
        <v>153</v>
      </c>
      <c r="P339" s="20" t="s">
        <v>154</v>
      </c>
      <c r="Q339" s="18" t="e">
        <f t="shared" si="111"/>
        <v>#REF!</v>
      </c>
      <c r="R339" s="18" t="e">
        <f t="shared" si="112"/>
        <v>#REF!</v>
      </c>
      <c r="S339" s="18" t="e">
        <f t="shared" si="113"/>
        <v>#REF!</v>
      </c>
      <c r="T339" s="18" t="e">
        <f t="shared" si="114"/>
        <v>#REF!</v>
      </c>
      <c r="U339" s="18" t="e">
        <f t="shared" si="115"/>
        <v>#REF!</v>
      </c>
      <c r="V339" s="18" t="e">
        <f t="shared" si="116"/>
        <v>#REF!</v>
      </c>
      <c r="W339" s="18" t="e">
        <f t="shared" si="117"/>
        <v>#REF!</v>
      </c>
      <c r="X339" s="18" t="e">
        <f t="shared" si="118"/>
        <v>#REF!</v>
      </c>
      <c r="Y339" s="18" t="e">
        <f t="shared" si="119"/>
        <v>#REF!</v>
      </c>
      <c r="Z339" s="18" t="e">
        <f t="shared" si="120"/>
        <v>#REF!</v>
      </c>
      <c r="AA339" s="18" t="e">
        <f t="shared" si="121"/>
        <v>#REF!</v>
      </c>
      <c r="AB339" s="18" t="e">
        <f t="shared" si="122"/>
        <v>#REF!</v>
      </c>
      <c r="AC339" s="18" t="e">
        <f t="shared" si="123"/>
        <v>#REF!</v>
      </c>
      <c r="AD339" s="18" t="e">
        <f t="shared" si="124"/>
        <v>#REF!</v>
      </c>
      <c r="AE339" s="18" t="e">
        <f t="shared" si="125"/>
        <v>#REF!</v>
      </c>
      <c r="AF339" s="18" t="e">
        <f t="shared" si="126"/>
        <v>#REF!</v>
      </c>
      <c r="AG339" s="18" t="e">
        <f t="shared" si="127"/>
        <v>#REF!</v>
      </c>
      <c r="AH339" s="18" t="e">
        <f t="shared" si="128"/>
        <v>#REF!</v>
      </c>
      <c r="AI339" s="22" t="s">
        <v>152</v>
      </c>
      <c r="AJ339" s="18" t="e">
        <f t="shared" si="129"/>
        <v>#REF!</v>
      </c>
      <c r="AK339" s="20" t="s">
        <v>154</v>
      </c>
      <c r="AL339" s="18" t="e">
        <f t="shared" si="130"/>
        <v>#REF!</v>
      </c>
      <c r="AM339" s="18" t="e">
        <f t="shared" si="131"/>
        <v>#REF!</v>
      </c>
      <c r="AN339" s="18" t="e">
        <f t="shared" si="132"/>
        <v>#REF!</v>
      </c>
    </row>
    <row r="340" spans="12:40" x14ac:dyDescent="0.25">
      <c r="L340" s="19" t="e">
        <f>'UTT7 - DEPARTAMENTO'!#REF!</f>
        <v>#REF!</v>
      </c>
      <c r="M340" s="19" t="e">
        <f>'UTT7 - DEPARTAMENTO'!#REF!</f>
        <v>#REF!</v>
      </c>
      <c r="N340" s="22" t="s">
        <v>152</v>
      </c>
      <c r="O340" s="21" t="s">
        <v>153</v>
      </c>
      <c r="P340" s="20" t="s">
        <v>154</v>
      </c>
      <c r="Q340" s="18" t="e">
        <f t="shared" si="111"/>
        <v>#REF!</v>
      </c>
      <c r="R340" s="18" t="e">
        <f t="shared" si="112"/>
        <v>#REF!</v>
      </c>
      <c r="S340" s="18" t="e">
        <f t="shared" si="113"/>
        <v>#REF!</v>
      </c>
      <c r="T340" s="18" t="e">
        <f t="shared" si="114"/>
        <v>#REF!</v>
      </c>
      <c r="U340" s="18" t="e">
        <f t="shared" si="115"/>
        <v>#REF!</v>
      </c>
      <c r="V340" s="18" t="e">
        <f t="shared" si="116"/>
        <v>#REF!</v>
      </c>
      <c r="W340" s="18" t="e">
        <f t="shared" si="117"/>
        <v>#REF!</v>
      </c>
      <c r="X340" s="18" t="e">
        <f t="shared" si="118"/>
        <v>#REF!</v>
      </c>
      <c r="Y340" s="18" t="e">
        <f t="shared" si="119"/>
        <v>#REF!</v>
      </c>
      <c r="Z340" s="18" t="e">
        <f t="shared" si="120"/>
        <v>#REF!</v>
      </c>
      <c r="AA340" s="18" t="e">
        <f t="shared" si="121"/>
        <v>#REF!</v>
      </c>
      <c r="AB340" s="18" t="e">
        <f t="shared" si="122"/>
        <v>#REF!</v>
      </c>
      <c r="AC340" s="18" t="e">
        <f t="shared" si="123"/>
        <v>#REF!</v>
      </c>
      <c r="AD340" s="18" t="e">
        <f t="shared" si="124"/>
        <v>#REF!</v>
      </c>
      <c r="AE340" s="18" t="e">
        <f t="shared" si="125"/>
        <v>#REF!</v>
      </c>
      <c r="AF340" s="18" t="e">
        <f t="shared" si="126"/>
        <v>#REF!</v>
      </c>
      <c r="AG340" s="18" t="e">
        <f t="shared" si="127"/>
        <v>#REF!</v>
      </c>
      <c r="AH340" s="18" t="e">
        <f t="shared" si="128"/>
        <v>#REF!</v>
      </c>
      <c r="AI340" s="22" t="s">
        <v>152</v>
      </c>
      <c r="AJ340" s="18" t="e">
        <f t="shared" si="129"/>
        <v>#REF!</v>
      </c>
      <c r="AK340" s="20" t="s">
        <v>154</v>
      </c>
      <c r="AL340" s="18" t="e">
        <f t="shared" si="130"/>
        <v>#REF!</v>
      </c>
      <c r="AM340" s="18" t="e">
        <f t="shared" si="131"/>
        <v>#REF!</v>
      </c>
      <c r="AN340" s="18" t="e">
        <f t="shared" si="132"/>
        <v>#REF!</v>
      </c>
    </row>
    <row r="341" spans="12:40" x14ac:dyDescent="0.25">
      <c r="L341" s="19" t="e">
        <f>'UTT7 - DEPARTAMENTO'!#REF!</f>
        <v>#REF!</v>
      </c>
      <c r="M341" s="19" t="e">
        <f>'UTT7 - DEPARTAMENTO'!#REF!</f>
        <v>#REF!</v>
      </c>
      <c r="N341" s="22" t="s">
        <v>152</v>
      </c>
      <c r="O341" s="21" t="s">
        <v>153</v>
      </c>
      <c r="P341" s="20" t="s">
        <v>154</v>
      </c>
      <c r="Q341" s="18" t="e">
        <f t="shared" si="111"/>
        <v>#REF!</v>
      </c>
      <c r="R341" s="18" t="e">
        <f t="shared" si="112"/>
        <v>#REF!</v>
      </c>
      <c r="S341" s="18" t="e">
        <f t="shared" si="113"/>
        <v>#REF!</v>
      </c>
      <c r="T341" s="18" t="e">
        <f t="shared" si="114"/>
        <v>#REF!</v>
      </c>
      <c r="U341" s="18" t="e">
        <f t="shared" si="115"/>
        <v>#REF!</v>
      </c>
      <c r="V341" s="18" t="e">
        <f t="shared" si="116"/>
        <v>#REF!</v>
      </c>
      <c r="W341" s="18" t="e">
        <f t="shared" si="117"/>
        <v>#REF!</v>
      </c>
      <c r="X341" s="18" t="e">
        <f t="shared" si="118"/>
        <v>#REF!</v>
      </c>
      <c r="Y341" s="18" t="e">
        <f t="shared" si="119"/>
        <v>#REF!</v>
      </c>
      <c r="Z341" s="18" t="e">
        <f t="shared" si="120"/>
        <v>#REF!</v>
      </c>
      <c r="AA341" s="18" t="e">
        <f t="shared" si="121"/>
        <v>#REF!</v>
      </c>
      <c r="AB341" s="18" t="e">
        <f t="shared" si="122"/>
        <v>#REF!</v>
      </c>
      <c r="AC341" s="18" t="e">
        <f t="shared" si="123"/>
        <v>#REF!</v>
      </c>
      <c r="AD341" s="18" t="e">
        <f t="shared" si="124"/>
        <v>#REF!</v>
      </c>
      <c r="AE341" s="18" t="e">
        <f t="shared" si="125"/>
        <v>#REF!</v>
      </c>
      <c r="AF341" s="18" t="e">
        <f t="shared" si="126"/>
        <v>#REF!</v>
      </c>
      <c r="AG341" s="18" t="e">
        <f t="shared" si="127"/>
        <v>#REF!</v>
      </c>
      <c r="AH341" s="18" t="e">
        <f t="shared" si="128"/>
        <v>#REF!</v>
      </c>
      <c r="AI341" s="22" t="s">
        <v>152</v>
      </c>
      <c r="AJ341" s="18" t="e">
        <f t="shared" si="129"/>
        <v>#REF!</v>
      </c>
      <c r="AK341" s="20" t="s">
        <v>154</v>
      </c>
      <c r="AL341" s="18" t="e">
        <f t="shared" si="130"/>
        <v>#REF!</v>
      </c>
      <c r="AM341" s="18" t="e">
        <f t="shared" si="131"/>
        <v>#REF!</v>
      </c>
      <c r="AN341" s="18" t="e">
        <f t="shared" si="132"/>
        <v>#REF!</v>
      </c>
    </row>
    <row r="342" spans="12:40" x14ac:dyDescent="0.25">
      <c r="L342" s="19" t="e">
        <f>'UTT7 - DEPARTAMENTO'!#REF!</f>
        <v>#REF!</v>
      </c>
      <c r="M342" s="19" t="e">
        <f>'UTT7 - DEPARTAMENTO'!#REF!</f>
        <v>#REF!</v>
      </c>
      <c r="N342" s="22" t="s">
        <v>152</v>
      </c>
      <c r="O342" s="21" t="s">
        <v>153</v>
      </c>
      <c r="P342" s="20" t="s">
        <v>154</v>
      </c>
      <c r="Q342" s="18" t="e">
        <f t="shared" si="111"/>
        <v>#REF!</v>
      </c>
      <c r="R342" s="18" t="e">
        <f t="shared" si="112"/>
        <v>#REF!</v>
      </c>
      <c r="S342" s="18" t="e">
        <f t="shared" si="113"/>
        <v>#REF!</v>
      </c>
      <c r="T342" s="18" t="e">
        <f t="shared" si="114"/>
        <v>#REF!</v>
      </c>
      <c r="U342" s="18" t="e">
        <f t="shared" si="115"/>
        <v>#REF!</v>
      </c>
      <c r="V342" s="18" t="e">
        <f t="shared" si="116"/>
        <v>#REF!</v>
      </c>
      <c r="W342" s="18" t="e">
        <f t="shared" si="117"/>
        <v>#REF!</v>
      </c>
      <c r="X342" s="18" t="e">
        <f t="shared" si="118"/>
        <v>#REF!</v>
      </c>
      <c r="Y342" s="18" t="e">
        <f t="shared" si="119"/>
        <v>#REF!</v>
      </c>
      <c r="Z342" s="18" t="e">
        <f t="shared" si="120"/>
        <v>#REF!</v>
      </c>
      <c r="AA342" s="18" t="e">
        <f t="shared" si="121"/>
        <v>#REF!</v>
      </c>
      <c r="AB342" s="18" t="e">
        <f t="shared" si="122"/>
        <v>#REF!</v>
      </c>
      <c r="AC342" s="18" t="e">
        <f t="shared" si="123"/>
        <v>#REF!</v>
      </c>
      <c r="AD342" s="18" t="e">
        <f t="shared" si="124"/>
        <v>#REF!</v>
      </c>
      <c r="AE342" s="18" t="e">
        <f t="shared" si="125"/>
        <v>#REF!</v>
      </c>
      <c r="AF342" s="18" t="e">
        <f t="shared" si="126"/>
        <v>#REF!</v>
      </c>
      <c r="AG342" s="18" t="e">
        <f t="shared" si="127"/>
        <v>#REF!</v>
      </c>
      <c r="AH342" s="18" t="e">
        <f t="shared" si="128"/>
        <v>#REF!</v>
      </c>
      <c r="AI342" s="22" t="s">
        <v>152</v>
      </c>
      <c r="AJ342" s="18" t="e">
        <f t="shared" si="129"/>
        <v>#REF!</v>
      </c>
      <c r="AK342" s="20" t="s">
        <v>154</v>
      </c>
      <c r="AL342" s="18" t="e">
        <f t="shared" si="130"/>
        <v>#REF!</v>
      </c>
      <c r="AM342" s="18" t="e">
        <f t="shared" si="131"/>
        <v>#REF!</v>
      </c>
      <c r="AN342" s="18" t="e">
        <f t="shared" si="132"/>
        <v>#REF!</v>
      </c>
    </row>
    <row r="343" spans="12:40" x14ac:dyDescent="0.25">
      <c r="L343" s="19" t="e">
        <f>'UTT7 - DEPARTAMENTO'!#REF!</f>
        <v>#REF!</v>
      </c>
      <c r="M343" s="19" t="e">
        <f>'UTT7 - DEPARTAMENTO'!#REF!</f>
        <v>#REF!</v>
      </c>
      <c r="N343" s="22" t="s">
        <v>152</v>
      </c>
      <c r="O343" s="21" t="s">
        <v>153</v>
      </c>
      <c r="P343" s="20" t="s">
        <v>154</v>
      </c>
      <c r="Q343" s="18" t="e">
        <f t="shared" si="111"/>
        <v>#REF!</v>
      </c>
      <c r="R343" s="18" t="e">
        <f t="shared" si="112"/>
        <v>#REF!</v>
      </c>
      <c r="S343" s="18" t="e">
        <f t="shared" si="113"/>
        <v>#REF!</v>
      </c>
      <c r="T343" s="18" t="e">
        <f t="shared" si="114"/>
        <v>#REF!</v>
      </c>
      <c r="U343" s="18" t="e">
        <f t="shared" si="115"/>
        <v>#REF!</v>
      </c>
      <c r="V343" s="18" t="e">
        <f t="shared" si="116"/>
        <v>#REF!</v>
      </c>
      <c r="W343" s="18" t="e">
        <f t="shared" si="117"/>
        <v>#REF!</v>
      </c>
      <c r="X343" s="18" t="e">
        <f t="shared" si="118"/>
        <v>#REF!</v>
      </c>
      <c r="Y343" s="18" t="e">
        <f t="shared" si="119"/>
        <v>#REF!</v>
      </c>
      <c r="Z343" s="18" t="e">
        <f t="shared" si="120"/>
        <v>#REF!</v>
      </c>
      <c r="AA343" s="18" t="e">
        <f t="shared" si="121"/>
        <v>#REF!</v>
      </c>
      <c r="AB343" s="18" t="e">
        <f t="shared" si="122"/>
        <v>#REF!</v>
      </c>
      <c r="AC343" s="18" t="e">
        <f t="shared" si="123"/>
        <v>#REF!</v>
      </c>
      <c r="AD343" s="18" t="e">
        <f t="shared" si="124"/>
        <v>#REF!</v>
      </c>
      <c r="AE343" s="18" t="e">
        <f t="shared" si="125"/>
        <v>#REF!</v>
      </c>
      <c r="AF343" s="18" t="e">
        <f t="shared" si="126"/>
        <v>#REF!</v>
      </c>
      <c r="AG343" s="18" t="e">
        <f t="shared" si="127"/>
        <v>#REF!</v>
      </c>
      <c r="AH343" s="18" t="e">
        <f t="shared" si="128"/>
        <v>#REF!</v>
      </c>
      <c r="AI343" s="22" t="s">
        <v>152</v>
      </c>
      <c r="AJ343" s="18" t="e">
        <f t="shared" si="129"/>
        <v>#REF!</v>
      </c>
      <c r="AK343" s="20" t="s">
        <v>154</v>
      </c>
      <c r="AL343" s="18" t="e">
        <f t="shared" si="130"/>
        <v>#REF!</v>
      </c>
      <c r="AM343" s="18" t="e">
        <f t="shared" si="131"/>
        <v>#REF!</v>
      </c>
      <c r="AN343" s="18" t="e">
        <f t="shared" si="132"/>
        <v>#REF!</v>
      </c>
    </row>
    <row r="344" spans="12:40" x14ac:dyDescent="0.25">
      <c r="L344" s="19" t="e">
        <f>'UTT7 - DEPARTAMENTO'!#REF!</f>
        <v>#REF!</v>
      </c>
      <c r="M344" s="19" t="e">
        <f>'UTT7 - DEPARTAMENTO'!#REF!</f>
        <v>#REF!</v>
      </c>
      <c r="N344" s="22" t="s">
        <v>152</v>
      </c>
      <c r="O344" s="21" t="s">
        <v>153</v>
      </c>
      <c r="P344" s="20" t="s">
        <v>154</v>
      </c>
      <c r="Q344" s="18" t="e">
        <f t="shared" si="111"/>
        <v>#REF!</v>
      </c>
      <c r="R344" s="18" t="e">
        <f t="shared" si="112"/>
        <v>#REF!</v>
      </c>
      <c r="S344" s="18" t="e">
        <f t="shared" si="113"/>
        <v>#REF!</v>
      </c>
      <c r="T344" s="18" t="e">
        <f t="shared" si="114"/>
        <v>#REF!</v>
      </c>
      <c r="U344" s="18" t="e">
        <f t="shared" si="115"/>
        <v>#REF!</v>
      </c>
      <c r="V344" s="18" t="e">
        <f t="shared" si="116"/>
        <v>#REF!</v>
      </c>
      <c r="W344" s="18" t="e">
        <f t="shared" si="117"/>
        <v>#REF!</v>
      </c>
      <c r="X344" s="18" t="e">
        <f t="shared" si="118"/>
        <v>#REF!</v>
      </c>
      <c r="Y344" s="18" t="e">
        <f t="shared" si="119"/>
        <v>#REF!</v>
      </c>
      <c r="Z344" s="18" t="e">
        <f t="shared" si="120"/>
        <v>#REF!</v>
      </c>
      <c r="AA344" s="18" t="e">
        <f t="shared" si="121"/>
        <v>#REF!</v>
      </c>
      <c r="AB344" s="18" t="e">
        <f t="shared" si="122"/>
        <v>#REF!</v>
      </c>
      <c r="AC344" s="18" t="e">
        <f t="shared" si="123"/>
        <v>#REF!</v>
      </c>
      <c r="AD344" s="18" t="e">
        <f t="shared" si="124"/>
        <v>#REF!</v>
      </c>
      <c r="AE344" s="18" t="e">
        <f t="shared" si="125"/>
        <v>#REF!</v>
      </c>
      <c r="AF344" s="18" t="e">
        <f t="shared" si="126"/>
        <v>#REF!</v>
      </c>
      <c r="AG344" s="18" t="e">
        <f t="shared" si="127"/>
        <v>#REF!</v>
      </c>
      <c r="AH344" s="18" t="e">
        <f t="shared" si="128"/>
        <v>#REF!</v>
      </c>
      <c r="AI344" s="22" t="s">
        <v>152</v>
      </c>
      <c r="AJ344" s="18" t="e">
        <f t="shared" si="129"/>
        <v>#REF!</v>
      </c>
      <c r="AK344" s="20" t="s">
        <v>154</v>
      </c>
      <c r="AL344" s="18" t="e">
        <f t="shared" si="130"/>
        <v>#REF!</v>
      </c>
      <c r="AM344" s="18" t="e">
        <f t="shared" si="131"/>
        <v>#REF!</v>
      </c>
      <c r="AN344" s="18" t="e">
        <f t="shared" si="132"/>
        <v>#REF!</v>
      </c>
    </row>
    <row r="345" spans="12:40" x14ac:dyDescent="0.25">
      <c r="L345" s="19" t="e">
        <f>'UTT7 - DEPARTAMENTO'!#REF!</f>
        <v>#REF!</v>
      </c>
      <c r="M345" s="19" t="e">
        <f>'UTT7 - DEPARTAMENTO'!#REF!</f>
        <v>#REF!</v>
      </c>
      <c r="N345" s="22" t="s">
        <v>152</v>
      </c>
      <c r="O345" s="21" t="s">
        <v>153</v>
      </c>
      <c r="P345" s="20" t="s">
        <v>154</v>
      </c>
      <c r="Q345" s="18" t="e">
        <f t="shared" si="111"/>
        <v>#REF!</v>
      </c>
      <c r="R345" s="18" t="e">
        <f t="shared" si="112"/>
        <v>#REF!</v>
      </c>
      <c r="S345" s="18" t="e">
        <f t="shared" si="113"/>
        <v>#REF!</v>
      </c>
      <c r="T345" s="18" t="e">
        <f t="shared" si="114"/>
        <v>#REF!</v>
      </c>
      <c r="U345" s="18" t="e">
        <f t="shared" si="115"/>
        <v>#REF!</v>
      </c>
      <c r="V345" s="18" t="e">
        <f t="shared" si="116"/>
        <v>#REF!</v>
      </c>
      <c r="W345" s="18" t="e">
        <f t="shared" si="117"/>
        <v>#REF!</v>
      </c>
      <c r="X345" s="18" t="e">
        <f t="shared" si="118"/>
        <v>#REF!</v>
      </c>
      <c r="Y345" s="18" t="e">
        <f t="shared" si="119"/>
        <v>#REF!</v>
      </c>
      <c r="Z345" s="18" t="e">
        <f t="shared" si="120"/>
        <v>#REF!</v>
      </c>
      <c r="AA345" s="18" t="e">
        <f t="shared" si="121"/>
        <v>#REF!</v>
      </c>
      <c r="AB345" s="18" t="e">
        <f t="shared" si="122"/>
        <v>#REF!</v>
      </c>
      <c r="AC345" s="18" t="e">
        <f t="shared" si="123"/>
        <v>#REF!</v>
      </c>
      <c r="AD345" s="18" t="e">
        <f t="shared" si="124"/>
        <v>#REF!</v>
      </c>
      <c r="AE345" s="18" t="e">
        <f t="shared" si="125"/>
        <v>#REF!</v>
      </c>
      <c r="AF345" s="18" t="e">
        <f t="shared" si="126"/>
        <v>#REF!</v>
      </c>
      <c r="AG345" s="18" t="e">
        <f t="shared" si="127"/>
        <v>#REF!</v>
      </c>
      <c r="AH345" s="18" t="e">
        <f t="shared" si="128"/>
        <v>#REF!</v>
      </c>
      <c r="AI345" s="22" t="s">
        <v>152</v>
      </c>
      <c r="AJ345" s="18" t="e">
        <f t="shared" si="129"/>
        <v>#REF!</v>
      </c>
      <c r="AK345" s="20" t="s">
        <v>154</v>
      </c>
      <c r="AL345" s="18" t="e">
        <f t="shared" si="130"/>
        <v>#REF!</v>
      </c>
      <c r="AM345" s="18" t="e">
        <f t="shared" si="131"/>
        <v>#REF!</v>
      </c>
      <c r="AN345" s="18" t="e">
        <f t="shared" si="132"/>
        <v>#REF!</v>
      </c>
    </row>
    <row r="346" spans="12:40" x14ac:dyDescent="0.25">
      <c r="L346" s="19" t="e">
        <f>'UTT7 - DEPARTAMENTO'!#REF!</f>
        <v>#REF!</v>
      </c>
      <c r="M346" s="19" t="e">
        <f>'UTT7 - DEPARTAMENTO'!#REF!</f>
        <v>#REF!</v>
      </c>
      <c r="N346" s="22" t="s">
        <v>152</v>
      </c>
      <c r="O346" s="21" t="s">
        <v>153</v>
      </c>
      <c r="P346" s="20" t="s">
        <v>154</v>
      </c>
      <c r="Q346" s="18" t="e">
        <f t="shared" si="111"/>
        <v>#REF!</v>
      </c>
      <c r="R346" s="18" t="e">
        <f t="shared" si="112"/>
        <v>#REF!</v>
      </c>
      <c r="S346" s="18" t="e">
        <f t="shared" si="113"/>
        <v>#REF!</v>
      </c>
      <c r="T346" s="18" t="e">
        <f t="shared" si="114"/>
        <v>#REF!</v>
      </c>
      <c r="U346" s="18" t="e">
        <f t="shared" si="115"/>
        <v>#REF!</v>
      </c>
      <c r="V346" s="18" t="e">
        <f t="shared" si="116"/>
        <v>#REF!</v>
      </c>
      <c r="W346" s="18" t="e">
        <f t="shared" si="117"/>
        <v>#REF!</v>
      </c>
      <c r="X346" s="18" t="e">
        <f t="shared" si="118"/>
        <v>#REF!</v>
      </c>
      <c r="Y346" s="18" t="e">
        <f t="shared" si="119"/>
        <v>#REF!</v>
      </c>
      <c r="Z346" s="18" t="e">
        <f t="shared" si="120"/>
        <v>#REF!</v>
      </c>
      <c r="AA346" s="18" t="e">
        <f t="shared" si="121"/>
        <v>#REF!</v>
      </c>
      <c r="AB346" s="18" t="e">
        <f t="shared" si="122"/>
        <v>#REF!</v>
      </c>
      <c r="AC346" s="18" t="e">
        <f t="shared" si="123"/>
        <v>#REF!</v>
      </c>
      <c r="AD346" s="18" t="e">
        <f t="shared" si="124"/>
        <v>#REF!</v>
      </c>
      <c r="AE346" s="18" t="e">
        <f t="shared" si="125"/>
        <v>#REF!</v>
      </c>
      <c r="AF346" s="18" t="e">
        <f t="shared" si="126"/>
        <v>#REF!</v>
      </c>
      <c r="AG346" s="18" t="e">
        <f t="shared" si="127"/>
        <v>#REF!</v>
      </c>
      <c r="AH346" s="18" t="e">
        <f t="shared" si="128"/>
        <v>#REF!</v>
      </c>
      <c r="AI346" s="22" t="s">
        <v>152</v>
      </c>
      <c r="AJ346" s="18" t="e">
        <f t="shared" si="129"/>
        <v>#REF!</v>
      </c>
      <c r="AK346" s="20" t="s">
        <v>154</v>
      </c>
      <c r="AL346" s="18" t="e">
        <f t="shared" si="130"/>
        <v>#REF!</v>
      </c>
      <c r="AM346" s="18" t="e">
        <f t="shared" si="131"/>
        <v>#REF!</v>
      </c>
      <c r="AN346" s="18" t="e">
        <f t="shared" si="132"/>
        <v>#REF!</v>
      </c>
    </row>
    <row r="347" spans="12:40" x14ac:dyDescent="0.25">
      <c r="L347" s="19" t="e">
        <f>'UTT7 - DEPARTAMENTO'!#REF!</f>
        <v>#REF!</v>
      </c>
      <c r="M347" s="19" t="e">
        <f>'UTT7 - DEPARTAMENTO'!#REF!</f>
        <v>#REF!</v>
      </c>
      <c r="N347" s="22" t="s">
        <v>152</v>
      </c>
      <c r="O347" s="21" t="s">
        <v>153</v>
      </c>
      <c r="P347" s="20" t="s">
        <v>154</v>
      </c>
      <c r="Q347" s="18" t="e">
        <f t="shared" si="111"/>
        <v>#REF!</v>
      </c>
      <c r="R347" s="18" t="e">
        <f t="shared" si="112"/>
        <v>#REF!</v>
      </c>
      <c r="S347" s="18" t="e">
        <f t="shared" si="113"/>
        <v>#REF!</v>
      </c>
      <c r="T347" s="18" t="e">
        <f t="shared" si="114"/>
        <v>#REF!</v>
      </c>
      <c r="U347" s="18" t="e">
        <f t="shared" si="115"/>
        <v>#REF!</v>
      </c>
      <c r="V347" s="18" t="e">
        <f t="shared" si="116"/>
        <v>#REF!</v>
      </c>
      <c r="W347" s="18" t="e">
        <f t="shared" si="117"/>
        <v>#REF!</v>
      </c>
      <c r="X347" s="18" t="e">
        <f t="shared" si="118"/>
        <v>#REF!</v>
      </c>
      <c r="Y347" s="18" t="e">
        <f t="shared" si="119"/>
        <v>#REF!</v>
      </c>
      <c r="Z347" s="18" t="e">
        <f t="shared" si="120"/>
        <v>#REF!</v>
      </c>
      <c r="AA347" s="18" t="e">
        <f t="shared" si="121"/>
        <v>#REF!</v>
      </c>
      <c r="AB347" s="18" t="e">
        <f t="shared" si="122"/>
        <v>#REF!</v>
      </c>
      <c r="AC347" s="18" t="e">
        <f t="shared" si="123"/>
        <v>#REF!</v>
      </c>
      <c r="AD347" s="18" t="e">
        <f t="shared" si="124"/>
        <v>#REF!</v>
      </c>
      <c r="AE347" s="18" t="e">
        <f t="shared" si="125"/>
        <v>#REF!</v>
      </c>
      <c r="AF347" s="18" t="e">
        <f t="shared" si="126"/>
        <v>#REF!</v>
      </c>
      <c r="AG347" s="18" t="e">
        <f t="shared" si="127"/>
        <v>#REF!</v>
      </c>
      <c r="AH347" s="18" t="e">
        <f t="shared" si="128"/>
        <v>#REF!</v>
      </c>
      <c r="AI347" s="22" t="s">
        <v>152</v>
      </c>
      <c r="AJ347" s="18" t="e">
        <f t="shared" si="129"/>
        <v>#REF!</v>
      </c>
      <c r="AK347" s="20" t="s">
        <v>154</v>
      </c>
      <c r="AL347" s="18" t="e">
        <f t="shared" si="130"/>
        <v>#REF!</v>
      </c>
      <c r="AM347" s="18" t="e">
        <f t="shared" si="131"/>
        <v>#REF!</v>
      </c>
      <c r="AN347" s="18" t="e">
        <f t="shared" si="132"/>
        <v>#REF!</v>
      </c>
    </row>
    <row r="348" spans="12:40" x14ac:dyDescent="0.25">
      <c r="L348" s="19" t="e">
        <f>'UTT7 - DEPARTAMENTO'!#REF!</f>
        <v>#REF!</v>
      </c>
      <c r="M348" s="19" t="e">
        <f>'UTT7 - DEPARTAMENTO'!#REF!</f>
        <v>#REF!</v>
      </c>
      <c r="N348" s="22" t="s">
        <v>152</v>
      </c>
      <c r="O348" s="21" t="s">
        <v>153</v>
      </c>
      <c r="P348" s="20" t="s">
        <v>154</v>
      </c>
      <c r="Q348" s="18" t="e">
        <f t="shared" si="111"/>
        <v>#REF!</v>
      </c>
      <c r="R348" s="18" t="e">
        <f t="shared" si="112"/>
        <v>#REF!</v>
      </c>
      <c r="S348" s="18" t="e">
        <f t="shared" si="113"/>
        <v>#REF!</v>
      </c>
      <c r="T348" s="18" t="e">
        <f t="shared" si="114"/>
        <v>#REF!</v>
      </c>
      <c r="U348" s="18" t="e">
        <f t="shared" si="115"/>
        <v>#REF!</v>
      </c>
      <c r="V348" s="18" t="e">
        <f t="shared" si="116"/>
        <v>#REF!</v>
      </c>
      <c r="W348" s="18" t="e">
        <f t="shared" si="117"/>
        <v>#REF!</v>
      </c>
      <c r="X348" s="18" t="e">
        <f t="shared" si="118"/>
        <v>#REF!</v>
      </c>
      <c r="Y348" s="18" t="e">
        <f t="shared" si="119"/>
        <v>#REF!</v>
      </c>
      <c r="Z348" s="18" t="e">
        <f t="shared" si="120"/>
        <v>#REF!</v>
      </c>
      <c r="AA348" s="18" t="e">
        <f t="shared" si="121"/>
        <v>#REF!</v>
      </c>
      <c r="AB348" s="18" t="e">
        <f t="shared" si="122"/>
        <v>#REF!</v>
      </c>
      <c r="AC348" s="18" t="e">
        <f t="shared" si="123"/>
        <v>#REF!</v>
      </c>
      <c r="AD348" s="18" t="e">
        <f t="shared" si="124"/>
        <v>#REF!</v>
      </c>
      <c r="AE348" s="18" t="e">
        <f t="shared" si="125"/>
        <v>#REF!</v>
      </c>
      <c r="AF348" s="18" t="e">
        <f t="shared" si="126"/>
        <v>#REF!</v>
      </c>
      <c r="AG348" s="18" t="e">
        <f t="shared" si="127"/>
        <v>#REF!</v>
      </c>
      <c r="AH348" s="18" t="e">
        <f t="shared" si="128"/>
        <v>#REF!</v>
      </c>
      <c r="AI348" s="22" t="s">
        <v>152</v>
      </c>
      <c r="AJ348" s="18" t="e">
        <f t="shared" si="129"/>
        <v>#REF!</v>
      </c>
      <c r="AK348" s="20" t="s">
        <v>154</v>
      </c>
      <c r="AL348" s="18" t="e">
        <f t="shared" si="130"/>
        <v>#REF!</v>
      </c>
      <c r="AM348" s="18" t="e">
        <f t="shared" si="131"/>
        <v>#REF!</v>
      </c>
      <c r="AN348" s="18" t="e">
        <f t="shared" si="132"/>
        <v>#REF!</v>
      </c>
    </row>
    <row r="349" spans="12:40" x14ac:dyDescent="0.25">
      <c r="L349" s="19" t="e">
        <f>'UTT7 - DEPARTAMENTO'!#REF!</f>
        <v>#REF!</v>
      </c>
      <c r="M349" s="19" t="e">
        <f>'UTT7 - DEPARTAMENTO'!#REF!</f>
        <v>#REF!</v>
      </c>
      <c r="N349" s="22" t="s">
        <v>152</v>
      </c>
      <c r="O349" s="21" t="s">
        <v>153</v>
      </c>
      <c r="P349" s="20" t="s">
        <v>154</v>
      </c>
      <c r="Q349" s="18" t="e">
        <f t="shared" si="111"/>
        <v>#REF!</v>
      </c>
      <c r="R349" s="18" t="e">
        <f t="shared" si="112"/>
        <v>#REF!</v>
      </c>
      <c r="S349" s="18" t="e">
        <f t="shared" si="113"/>
        <v>#REF!</v>
      </c>
      <c r="T349" s="18" t="e">
        <f t="shared" si="114"/>
        <v>#REF!</v>
      </c>
      <c r="U349" s="18" t="e">
        <f t="shared" si="115"/>
        <v>#REF!</v>
      </c>
      <c r="V349" s="18" t="e">
        <f t="shared" si="116"/>
        <v>#REF!</v>
      </c>
      <c r="W349" s="18" t="e">
        <f t="shared" si="117"/>
        <v>#REF!</v>
      </c>
      <c r="X349" s="18" t="e">
        <f t="shared" si="118"/>
        <v>#REF!</v>
      </c>
      <c r="Y349" s="18" t="e">
        <f t="shared" si="119"/>
        <v>#REF!</v>
      </c>
      <c r="Z349" s="18" t="e">
        <f t="shared" si="120"/>
        <v>#REF!</v>
      </c>
      <c r="AA349" s="18" t="e">
        <f t="shared" si="121"/>
        <v>#REF!</v>
      </c>
      <c r="AB349" s="18" t="e">
        <f t="shared" si="122"/>
        <v>#REF!</v>
      </c>
      <c r="AC349" s="18" t="e">
        <f t="shared" si="123"/>
        <v>#REF!</v>
      </c>
      <c r="AD349" s="18" t="e">
        <f t="shared" si="124"/>
        <v>#REF!</v>
      </c>
      <c r="AE349" s="18" t="e">
        <f t="shared" si="125"/>
        <v>#REF!</v>
      </c>
      <c r="AF349" s="18" t="e">
        <f t="shared" si="126"/>
        <v>#REF!</v>
      </c>
      <c r="AG349" s="18" t="e">
        <f t="shared" si="127"/>
        <v>#REF!</v>
      </c>
      <c r="AH349" s="18" t="e">
        <f t="shared" si="128"/>
        <v>#REF!</v>
      </c>
      <c r="AI349" s="22" t="s">
        <v>152</v>
      </c>
      <c r="AJ349" s="18" t="e">
        <f t="shared" si="129"/>
        <v>#REF!</v>
      </c>
      <c r="AK349" s="20" t="s">
        <v>154</v>
      </c>
      <c r="AL349" s="18" t="e">
        <f t="shared" si="130"/>
        <v>#REF!</v>
      </c>
      <c r="AM349" s="18" t="e">
        <f t="shared" si="131"/>
        <v>#REF!</v>
      </c>
      <c r="AN349" s="18" t="e">
        <f t="shared" si="132"/>
        <v>#REF!</v>
      </c>
    </row>
    <row r="350" spans="12:40" x14ac:dyDescent="0.25">
      <c r="L350" s="19" t="e">
        <f>'UTT7 - DEPARTAMENTO'!#REF!</f>
        <v>#REF!</v>
      </c>
      <c r="M350" s="19" t="e">
        <f>'UTT7 - DEPARTAMENTO'!#REF!</f>
        <v>#REF!</v>
      </c>
      <c r="N350" s="22" t="s">
        <v>152</v>
      </c>
      <c r="O350" s="21" t="s">
        <v>153</v>
      </c>
      <c r="P350" s="20" t="s">
        <v>154</v>
      </c>
      <c r="Q350" s="18" t="e">
        <f t="shared" si="111"/>
        <v>#REF!</v>
      </c>
      <c r="R350" s="18" t="e">
        <f t="shared" si="112"/>
        <v>#REF!</v>
      </c>
      <c r="S350" s="18" t="e">
        <f t="shared" si="113"/>
        <v>#REF!</v>
      </c>
      <c r="T350" s="18" t="e">
        <f t="shared" si="114"/>
        <v>#REF!</v>
      </c>
      <c r="U350" s="18" t="e">
        <f t="shared" si="115"/>
        <v>#REF!</v>
      </c>
      <c r="V350" s="18" t="e">
        <f t="shared" si="116"/>
        <v>#REF!</v>
      </c>
      <c r="W350" s="18" t="e">
        <f t="shared" si="117"/>
        <v>#REF!</v>
      </c>
      <c r="X350" s="18" t="e">
        <f t="shared" si="118"/>
        <v>#REF!</v>
      </c>
      <c r="Y350" s="18" t="e">
        <f t="shared" si="119"/>
        <v>#REF!</v>
      </c>
      <c r="Z350" s="18" t="e">
        <f t="shared" si="120"/>
        <v>#REF!</v>
      </c>
      <c r="AA350" s="18" t="e">
        <f t="shared" si="121"/>
        <v>#REF!</v>
      </c>
      <c r="AB350" s="18" t="e">
        <f t="shared" si="122"/>
        <v>#REF!</v>
      </c>
      <c r="AC350" s="18" t="e">
        <f t="shared" si="123"/>
        <v>#REF!</v>
      </c>
      <c r="AD350" s="18" t="e">
        <f t="shared" si="124"/>
        <v>#REF!</v>
      </c>
      <c r="AE350" s="18" t="e">
        <f t="shared" si="125"/>
        <v>#REF!</v>
      </c>
      <c r="AF350" s="18" t="e">
        <f t="shared" si="126"/>
        <v>#REF!</v>
      </c>
      <c r="AG350" s="18" t="e">
        <f t="shared" si="127"/>
        <v>#REF!</v>
      </c>
      <c r="AH350" s="18" t="e">
        <f t="shared" si="128"/>
        <v>#REF!</v>
      </c>
      <c r="AI350" s="22" t="s">
        <v>152</v>
      </c>
      <c r="AJ350" s="18" t="e">
        <f t="shared" si="129"/>
        <v>#REF!</v>
      </c>
      <c r="AK350" s="20" t="s">
        <v>154</v>
      </c>
      <c r="AL350" s="18" t="e">
        <f t="shared" si="130"/>
        <v>#REF!</v>
      </c>
      <c r="AM350" s="18" t="e">
        <f t="shared" si="131"/>
        <v>#REF!</v>
      </c>
      <c r="AN350" s="18" t="e">
        <f t="shared" si="132"/>
        <v>#REF!</v>
      </c>
    </row>
    <row r="351" spans="12:40" x14ac:dyDescent="0.25">
      <c r="L351" s="19" t="e">
        <f>'UTT7 - DEPARTAMENTO'!#REF!</f>
        <v>#REF!</v>
      </c>
      <c r="M351" s="19" t="e">
        <f>'UTT7 - DEPARTAMENTO'!#REF!</f>
        <v>#REF!</v>
      </c>
      <c r="N351" s="22" t="s">
        <v>152</v>
      </c>
      <c r="O351" s="21" t="s">
        <v>153</v>
      </c>
      <c r="P351" s="20" t="s">
        <v>154</v>
      </c>
      <c r="Q351" s="18" t="e">
        <f t="shared" si="111"/>
        <v>#REF!</v>
      </c>
      <c r="R351" s="18" t="e">
        <f t="shared" si="112"/>
        <v>#REF!</v>
      </c>
      <c r="S351" s="18" t="e">
        <f t="shared" si="113"/>
        <v>#REF!</v>
      </c>
      <c r="T351" s="18" t="e">
        <f t="shared" si="114"/>
        <v>#REF!</v>
      </c>
      <c r="U351" s="18" t="e">
        <f t="shared" si="115"/>
        <v>#REF!</v>
      </c>
      <c r="V351" s="18" t="e">
        <f t="shared" si="116"/>
        <v>#REF!</v>
      </c>
      <c r="W351" s="18" t="e">
        <f t="shared" si="117"/>
        <v>#REF!</v>
      </c>
      <c r="X351" s="18" t="e">
        <f t="shared" si="118"/>
        <v>#REF!</v>
      </c>
      <c r="Y351" s="18" t="e">
        <f t="shared" si="119"/>
        <v>#REF!</v>
      </c>
      <c r="Z351" s="18" t="e">
        <f t="shared" si="120"/>
        <v>#REF!</v>
      </c>
      <c r="AA351" s="18" t="e">
        <f t="shared" si="121"/>
        <v>#REF!</v>
      </c>
      <c r="AB351" s="18" t="e">
        <f t="shared" si="122"/>
        <v>#REF!</v>
      </c>
      <c r="AC351" s="18" t="e">
        <f t="shared" si="123"/>
        <v>#REF!</v>
      </c>
      <c r="AD351" s="18" t="e">
        <f t="shared" si="124"/>
        <v>#REF!</v>
      </c>
      <c r="AE351" s="18" t="e">
        <f t="shared" si="125"/>
        <v>#REF!</v>
      </c>
      <c r="AF351" s="18" t="e">
        <f t="shared" si="126"/>
        <v>#REF!</v>
      </c>
      <c r="AG351" s="18" t="e">
        <f t="shared" si="127"/>
        <v>#REF!</v>
      </c>
      <c r="AH351" s="18" t="e">
        <f t="shared" si="128"/>
        <v>#REF!</v>
      </c>
      <c r="AI351" s="22" t="s">
        <v>152</v>
      </c>
      <c r="AJ351" s="18" t="e">
        <f t="shared" si="129"/>
        <v>#REF!</v>
      </c>
      <c r="AK351" s="20" t="s">
        <v>154</v>
      </c>
      <c r="AL351" s="18" t="e">
        <f t="shared" si="130"/>
        <v>#REF!</v>
      </c>
      <c r="AM351" s="18" t="e">
        <f t="shared" si="131"/>
        <v>#REF!</v>
      </c>
      <c r="AN351" s="18" t="e">
        <f t="shared" si="132"/>
        <v>#REF!</v>
      </c>
    </row>
    <row r="352" spans="12:40" x14ac:dyDescent="0.25">
      <c r="L352" s="19" t="e">
        <f>'UTT7 - DEPARTAMENTO'!#REF!</f>
        <v>#REF!</v>
      </c>
      <c r="M352" s="19" t="e">
        <f>'UTT7 - DEPARTAMENTO'!#REF!</f>
        <v>#REF!</v>
      </c>
      <c r="N352" s="22" t="s">
        <v>152</v>
      </c>
      <c r="O352" s="21" t="s">
        <v>153</v>
      </c>
      <c r="P352" s="20" t="s">
        <v>154</v>
      </c>
      <c r="Q352" s="18" t="e">
        <f t="shared" si="111"/>
        <v>#REF!</v>
      </c>
      <c r="R352" s="18" t="e">
        <f t="shared" si="112"/>
        <v>#REF!</v>
      </c>
      <c r="S352" s="18" t="e">
        <f t="shared" si="113"/>
        <v>#REF!</v>
      </c>
      <c r="T352" s="18" t="e">
        <f t="shared" si="114"/>
        <v>#REF!</v>
      </c>
      <c r="U352" s="18" t="e">
        <f t="shared" si="115"/>
        <v>#REF!</v>
      </c>
      <c r="V352" s="18" t="e">
        <f t="shared" si="116"/>
        <v>#REF!</v>
      </c>
      <c r="W352" s="18" t="e">
        <f t="shared" si="117"/>
        <v>#REF!</v>
      </c>
      <c r="X352" s="18" t="e">
        <f t="shared" si="118"/>
        <v>#REF!</v>
      </c>
      <c r="Y352" s="18" t="e">
        <f t="shared" si="119"/>
        <v>#REF!</v>
      </c>
      <c r="Z352" s="18" t="e">
        <f t="shared" si="120"/>
        <v>#REF!</v>
      </c>
      <c r="AA352" s="18" t="e">
        <f t="shared" si="121"/>
        <v>#REF!</v>
      </c>
      <c r="AB352" s="18" t="e">
        <f t="shared" si="122"/>
        <v>#REF!</v>
      </c>
      <c r="AC352" s="18" t="e">
        <f t="shared" si="123"/>
        <v>#REF!</v>
      </c>
      <c r="AD352" s="18" t="e">
        <f t="shared" si="124"/>
        <v>#REF!</v>
      </c>
      <c r="AE352" s="18" t="e">
        <f t="shared" si="125"/>
        <v>#REF!</v>
      </c>
      <c r="AF352" s="18" t="e">
        <f t="shared" si="126"/>
        <v>#REF!</v>
      </c>
      <c r="AG352" s="18" t="e">
        <f t="shared" si="127"/>
        <v>#REF!</v>
      </c>
      <c r="AH352" s="18" t="e">
        <f t="shared" si="128"/>
        <v>#REF!</v>
      </c>
      <c r="AI352" s="22" t="s">
        <v>152</v>
      </c>
      <c r="AJ352" s="18" t="e">
        <f t="shared" si="129"/>
        <v>#REF!</v>
      </c>
      <c r="AK352" s="20" t="s">
        <v>154</v>
      </c>
      <c r="AL352" s="18" t="e">
        <f t="shared" si="130"/>
        <v>#REF!</v>
      </c>
      <c r="AM352" s="18" t="e">
        <f t="shared" si="131"/>
        <v>#REF!</v>
      </c>
      <c r="AN352" s="18" t="e">
        <f t="shared" si="132"/>
        <v>#REF!</v>
      </c>
    </row>
    <row r="353" spans="12:40" x14ac:dyDescent="0.25">
      <c r="L353" s="19" t="e">
        <f>'UTT7 - DEPARTAMENTO'!#REF!</f>
        <v>#REF!</v>
      </c>
      <c r="M353" s="19" t="e">
        <f>'UTT7 - DEPARTAMENTO'!#REF!</f>
        <v>#REF!</v>
      </c>
      <c r="N353" s="22" t="s">
        <v>152</v>
      </c>
      <c r="O353" s="21" t="s">
        <v>153</v>
      </c>
      <c r="P353" s="20" t="s">
        <v>154</v>
      </c>
      <c r="Q353" s="18" t="e">
        <f t="shared" si="111"/>
        <v>#REF!</v>
      </c>
      <c r="R353" s="18" t="e">
        <f t="shared" si="112"/>
        <v>#REF!</v>
      </c>
      <c r="S353" s="18" t="e">
        <f t="shared" si="113"/>
        <v>#REF!</v>
      </c>
      <c r="T353" s="18" t="e">
        <f t="shared" si="114"/>
        <v>#REF!</v>
      </c>
      <c r="U353" s="18" t="e">
        <f t="shared" si="115"/>
        <v>#REF!</v>
      </c>
      <c r="V353" s="18" t="e">
        <f t="shared" si="116"/>
        <v>#REF!</v>
      </c>
      <c r="W353" s="18" t="e">
        <f t="shared" si="117"/>
        <v>#REF!</v>
      </c>
      <c r="X353" s="18" t="e">
        <f t="shared" si="118"/>
        <v>#REF!</v>
      </c>
      <c r="Y353" s="18" t="e">
        <f t="shared" si="119"/>
        <v>#REF!</v>
      </c>
      <c r="Z353" s="18" t="e">
        <f t="shared" si="120"/>
        <v>#REF!</v>
      </c>
      <c r="AA353" s="18" t="e">
        <f t="shared" si="121"/>
        <v>#REF!</v>
      </c>
      <c r="AB353" s="18" t="e">
        <f t="shared" si="122"/>
        <v>#REF!</v>
      </c>
      <c r="AC353" s="18" t="e">
        <f t="shared" si="123"/>
        <v>#REF!</v>
      </c>
      <c r="AD353" s="18" t="e">
        <f t="shared" si="124"/>
        <v>#REF!</v>
      </c>
      <c r="AE353" s="18" t="e">
        <f t="shared" si="125"/>
        <v>#REF!</v>
      </c>
      <c r="AF353" s="18" t="e">
        <f t="shared" si="126"/>
        <v>#REF!</v>
      </c>
      <c r="AG353" s="18" t="e">
        <f t="shared" si="127"/>
        <v>#REF!</v>
      </c>
      <c r="AH353" s="18" t="e">
        <f t="shared" si="128"/>
        <v>#REF!</v>
      </c>
      <c r="AI353" s="22" t="s">
        <v>152</v>
      </c>
      <c r="AJ353" s="18" t="e">
        <f t="shared" si="129"/>
        <v>#REF!</v>
      </c>
      <c r="AK353" s="20" t="s">
        <v>154</v>
      </c>
      <c r="AL353" s="18" t="e">
        <f t="shared" si="130"/>
        <v>#REF!</v>
      </c>
      <c r="AM353" s="18" t="e">
        <f t="shared" si="131"/>
        <v>#REF!</v>
      </c>
      <c r="AN353" s="18" t="e">
        <f t="shared" si="132"/>
        <v>#REF!</v>
      </c>
    </row>
    <row r="354" spans="12:40" x14ac:dyDescent="0.25">
      <c r="L354" s="19" t="e">
        <f>'UTT7 - DEPARTAMENTO'!#REF!</f>
        <v>#REF!</v>
      </c>
      <c r="M354" s="19" t="e">
        <f>'UTT7 - DEPARTAMENTO'!#REF!</f>
        <v>#REF!</v>
      </c>
      <c r="N354" s="22" t="s">
        <v>152</v>
      </c>
      <c r="O354" s="21" t="s">
        <v>153</v>
      </c>
      <c r="P354" s="20" t="s">
        <v>154</v>
      </c>
      <c r="Q354" s="18" t="e">
        <f t="shared" si="111"/>
        <v>#REF!</v>
      </c>
      <c r="R354" s="18" t="e">
        <f t="shared" si="112"/>
        <v>#REF!</v>
      </c>
      <c r="S354" s="18" t="e">
        <f t="shared" si="113"/>
        <v>#REF!</v>
      </c>
      <c r="T354" s="18" t="e">
        <f t="shared" si="114"/>
        <v>#REF!</v>
      </c>
      <c r="U354" s="18" t="e">
        <f t="shared" si="115"/>
        <v>#REF!</v>
      </c>
      <c r="V354" s="18" t="e">
        <f t="shared" si="116"/>
        <v>#REF!</v>
      </c>
      <c r="W354" s="18" t="e">
        <f t="shared" si="117"/>
        <v>#REF!</v>
      </c>
      <c r="X354" s="18" t="e">
        <f t="shared" si="118"/>
        <v>#REF!</v>
      </c>
      <c r="Y354" s="18" t="e">
        <f t="shared" si="119"/>
        <v>#REF!</v>
      </c>
      <c r="Z354" s="18" t="e">
        <f t="shared" si="120"/>
        <v>#REF!</v>
      </c>
      <c r="AA354" s="18" t="e">
        <f t="shared" si="121"/>
        <v>#REF!</v>
      </c>
      <c r="AB354" s="18" t="e">
        <f t="shared" si="122"/>
        <v>#REF!</v>
      </c>
      <c r="AC354" s="18" t="e">
        <f t="shared" si="123"/>
        <v>#REF!</v>
      </c>
      <c r="AD354" s="18" t="e">
        <f t="shared" si="124"/>
        <v>#REF!</v>
      </c>
      <c r="AE354" s="18" t="e">
        <f t="shared" si="125"/>
        <v>#REF!</v>
      </c>
      <c r="AF354" s="18" t="e">
        <f t="shared" si="126"/>
        <v>#REF!</v>
      </c>
      <c r="AG354" s="18" t="e">
        <f t="shared" si="127"/>
        <v>#REF!</v>
      </c>
      <c r="AH354" s="18" t="e">
        <f t="shared" si="128"/>
        <v>#REF!</v>
      </c>
      <c r="AI354" s="22" t="s">
        <v>152</v>
      </c>
      <c r="AJ354" s="18" t="e">
        <f t="shared" si="129"/>
        <v>#REF!</v>
      </c>
      <c r="AK354" s="20" t="s">
        <v>154</v>
      </c>
      <c r="AL354" s="18" t="e">
        <f t="shared" si="130"/>
        <v>#REF!</v>
      </c>
      <c r="AM354" s="18" t="e">
        <f t="shared" si="131"/>
        <v>#REF!</v>
      </c>
      <c r="AN354" s="18" t="e">
        <f t="shared" si="132"/>
        <v>#REF!</v>
      </c>
    </row>
    <row r="355" spans="12:40" x14ac:dyDescent="0.25">
      <c r="L355" s="19" t="e">
        <f>'UTT7 - DEPARTAMENTO'!#REF!</f>
        <v>#REF!</v>
      </c>
      <c r="M355" s="19" t="e">
        <f>'UTT7 - DEPARTAMENTO'!#REF!</f>
        <v>#REF!</v>
      </c>
      <c r="N355" s="22" t="s">
        <v>152</v>
      </c>
      <c r="O355" s="21" t="s">
        <v>153</v>
      </c>
      <c r="P355" s="20" t="s">
        <v>154</v>
      </c>
      <c r="Q355" s="18" t="e">
        <f t="shared" si="111"/>
        <v>#REF!</v>
      </c>
      <c r="R355" s="18" t="e">
        <f t="shared" si="112"/>
        <v>#REF!</v>
      </c>
      <c r="S355" s="18" t="e">
        <f t="shared" si="113"/>
        <v>#REF!</v>
      </c>
      <c r="T355" s="18" t="e">
        <f t="shared" si="114"/>
        <v>#REF!</v>
      </c>
      <c r="U355" s="18" t="e">
        <f t="shared" si="115"/>
        <v>#REF!</v>
      </c>
      <c r="V355" s="18" t="e">
        <f t="shared" si="116"/>
        <v>#REF!</v>
      </c>
      <c r="W355" s="18" t="e">
        <f t="shared" si="117"/>
        <v>#REF!</v>
      </c>
      <c r="X355" s="18" t="e">
        <f t="shared" si="118"/>
        <v>#REF!</v>
      </c>
      <c r="Y355" s="18" t="e">
        <f t="shared" si="119"/>
        <v>#REF!</v>
      </c>
      <c r="Z355" s="18" t="e">
        <f t="shared" si="120"/>
        <v>#REF!</v>
      </c>
      <c r="AA355" s="18" t="e">
        <f t="shared" si="121"/>
        <v>#REF!</v>
      </c>
      <c r="AB355" s="18" t="e">
        <f t="shared" si="122"/>
        <v>#REF!</v>
      </c>
      <c r="AC355" s="18" t="e">
        <f t="shared" si="123"/>
        <v>#REF!</v>
      </c>
      <c r="AD355" s="18" t="e">
        <f t="shared" si="124"/>
        <v>#REF!</v>
      </c>
      <c r="AE355" s="18" t="e">
        <f t="shared" si="125"/>
        <v>#REF!</v>
      </c>
      <c r="AF355" s="18" t="e">
        <f t="shared" si="126"/>
        <v>#REF!</v>
      </c>
      <c r="AG355" s="18" t="e">
        <f t="shared" si="127"/>
        <v>#REF!</v>
      </c>
      <c r="AH355" s="18" t="e">
        <f t="shared" si="128"/>
        <v>#REF!</v>
      </c>
      <c r="AI355" s="22" t="s">
        <v>152</v>
      </c>
      <c r="AJ355" s="18" t="e">
        <f t="shared" si="129"/>
        <v>#REF!</v>
      </c>
      <c r="AK355" s="20" t="s">
        <v>154</v>
      </c>
      <c r="AL355" s="18" t="e">
        <f t="shared" si="130"/>
        <v>#REF!</v>
      </c>
      <c r="AM355" s="18" t="e">
        <f t="shared" si="131"/>
        <v>#REF!</v>
      </c>
      <c r="AN355" s="18" t="e">
        <f t="shared" si="132"/>
        <v>#REF!</v>
      </c>
    </row>
    <row r="356" spans="12:40" x14ac:dyDescent="0.25">
      <c r="L356" s="19" t="e">
        <f>'UTT7 - DEPARTAMENTO'!#REF!</f>
        <v>#REF!</v>
      </c>
      <c r="M356" s="19" t="e">
        <f>'UTT7 - DEPARTAMENTO'!#REF!</f>
        <v>#REF!</v>
      </c>
      <c r="N356" s="22" t="s">
        <v>152</v>
      </c>
      <c r="O356" s="21" t="s">
        <v>153</v>
      </c>
      <c r="P356" s="20" t="s">
        <v>154</v>
      </c>
      <c r="Q356" s="18" t="e">
        <f t="shared" si="111"/>
        <v>#REF!</v>
      </c>
      <c r="R356" s="18" t="e">
        <f t="shared" si="112"/>
        <v>#REF!</v>
      </c>
      <c r="S356" s="18" t="e">
        <f t="shared" si="113"/>
        <v>#REF!</v>
      </c>
      <c r="T356" s="18" t="e">
        <f t="shared" si="114"/>
        <v>#REF!</v>
      </c>
      <c r="U356" s="18" t="e">
        <f t="shared" si="115"/>
        <v>#REF!</v>
      </c>
      <c r="V356" s="18" t="e">
        <f t="shared" si="116"/>
        <v>#REF!</v>
      </c>
      <c r="W356" s="18" t="e">
        <f t="shared" si="117"/>
        <v>#REF!</v>
      </c>
      <c r="X356" s="18" t="e">
        <f t="shared" si="118"/>
        <v>#REF!</v>
      </c>
      <c r="Y356" s="18" t="e">
        <f t="shared" si="119"/>
        <v>#REF!</v>
      </c>
      <c r="Z356" s="18" t="e">
        <f t="shared" si="120"/>
        <v>#REF!</v>
      </c>
      <c r="AA356" s="18" t="e">
        <f t="shared" si="121"/>
        <v>#REF!</v>
      </c>
      <c r="AB356" s="18" t="e">
        <f t="shared" si="122"/>
        <v>#REF!</v>
      </c>
      <c r="AC356" s="18" t="e">
        <f t="shared" si="123"/>
        <v>#REF!</v>
      </c>
      <c r="AD356" s="18" t="e">
        <f t="shared" si="124"/>
        <v>#REF!</v>
      </c>
      <c r="AE356" s="18" t="e">
        <f t="shared" si="125"/>
        <v>#REF!</v>
      </c>
      <c r="AF356" s="18" t="e">
        <f t="shared" si="126"/>
        <v>#REF!</v>
      </c>
      <c r="AG356" s="18" t="e">
        <f t="shared" si="127"/>
        <v>#REF!</v>
      </c>
      <c r="AH356" s="18" t="e">
        <f t="shared" si="128"/>
        <v>#REF!</v>
      </c>
      <c r="AI356" s="22" t="s">
        <v>152</v>
      </c>
      <c r="AJ356" s="18" t="e">
        <f t="shared" si="129"/>
        <v>#REF!</v>
      </c>
      <c r="AK356" s="20" t="s">
        <v>154</v>
      </c>
      <c r="AL356" s="18" t="e">
        <f t="shared" si="130"/>
        <v>#REF!</v>
      </c>
      <c r="AM356" s="18" t="e">
        <f t="shared" si="131"/>
        <v>#REF!</v>
      </c>
      <c r="AN356" s="18" t="e">
        <f t="shared" si="132"/>
        <v>#REF!</v>
      </c>
    </row>
    <row r="357" spans="12:40" x14ac:dyDescent="0.25">
      <c r="L357" s="19" t="e">
        <f>'UTT7 - DEPARTAMENTO'!#REF!</f>
        <v>#REF!</v>
      </c>
      <c r="M357" s="19" t="e">
        <f>'UTT7 - DEPARTAMENTO'!#REF!</f>
        <v>#REF!</v>
      </c>
      <c r="N357" s="22" t="s">
        <v>152</v>
      </c>
      <c r="O357" s="21" t="s">
        <v>153</v>
      </c>
      <c r="P357" s="20" t="s">
        <v>154</v>
      </c>
      <c r="Q357" s="18" t="e">
        <f t="shared" si="111"/>
        <v>#REF!</v>
      </c>
      <c r="R357" s="18" t="e">
        <f t="shared" si="112"/>
        <v>#REF!</v>
      </c>
      <c r="S357" s="18" t="e">
        <f t="shared" si="113"/>
        <v>#REF!</v>
      </c>
      <c r="T357" s="18" t="e">
        <f t="shared" si="114"/>
        <v>#REF!</v>
      </c>
      <c r="U357" s="18" t="e">
        <f t="shared" si="115"/>
        <v>#REF!</v>
      </c>
      <c r="V357" s="18" t="e">
        <f t="shared" si="116"/>
        <v>#REF!</v>
      </c>
      <c r="W357" s="18" t="e">
        <f t="shared" si="117"/>
        <v>#REF!</v>
      </c>
      <c r="X357" s="18" t="e">
        <f t="shared" si="118"/>
        <v>#REF!</v>
      </c>
      <c r="Y357" s="18" t="e">
        <f t="shared" si="119"/>
        <v>#REF!</v>
      </c>
      <c r="Z357" s="18" t="e">
        <f t="shared" si="120"/>
        <v>#REF!</v>
      </c>
      <c r="AA357" s="18" t="e">
        <f t="shared" si="121"/>
        <v>#REF!</v>
      </c>
      <c r="AB357" s="18" t="e">
        <f t="shared" si="122"/>
        <v>#REF!</v>
      </c>
      <c r="AC357" s="18" t="e">
        <f t="shared" si="123"/>
        <v>#REF!</v>
      </c>
      <c r="AD357" s="18" t="e">
        <f t="shared" si="124"/>
        <v>#REF!</v>
      </c>
      <c r="AE357" s="18" t="e">
        <f t="shared" si="125"/>
        <v>#REF!</v>
      </c>
      <c r="AF357" s="18" t="e">
        <f t="shared" si="126"/>
        <v>#REF!</v>
      </c>
      <c r="AG357" s="18" t="e">
        <f t="shared" si="127"/>
        <v>#REF!</v>
      </c>
      <c r="AH357" s="18" t="e">
        <f t="shared" si="128"/>
        <v>#REF!</v>
      </c>
      <c r="AI357" s="22" t="s">
        <v>152</v>
      </c>
      <c r="AJ357" s="18" t="e">
        <f t="shared" si="129"/>
        <v>#REF!</v>
      </c>
      <c r="AK357" s="20" t="s">
        <v>154</v>
      </c>
      <c r="AL357" s="18" t="e">
        <f t="shared" si="130"/>
        <v>#REF!</v>
      </c>
      <c r="AM357" s="18" t="e">
        <f t="shared" si="131"/>
        <v>#REF!</v>
      </c>
      <c r="AN357" s="18" t="e">
        <f t="shared" si="132"/>
        <v>#REF!</v>
      </c>
    </row>
    <row r="358" spans="12:40" x14ac:dyDescent="0.25">
      <c r="L358" s="19" t="e">
        <f>'UTT7 - DEPARTAMENTO'!#REF!</f>
        <v>#REF!</v>
      </c>
      <c r="M358" s="19" t="e">
        <f>'UTT7 - DEPARTAMENTO'!#REF!</f>
        <v>#REF!</v>
      </c>
      <c r="N358" s="22" t="s">
        <v>152</v>
      </c>
      <c r="O358" s="21" t="s">
        <v>153</v>
      </c>
      <c r="P358" s="20" t="s">
        <v>154</v>
      </c>
      <c r="Q358" s="18" t="e">
        <f t="shared" si="111"/>
        <v>#REF!</v>
      </c>
      <c r="R358" s="18" t="e">
        <f t="shared" si="112"/>
        <v>#REF!</v>
      </c>
      <c r="S358" s="18" t="e">
        <f t="shared" si="113"/>
        <v>#REF!</v>
      </c>
      <c r="T358" s="18" t="e">
        <f t="shared" si="114"/>
        <v>#REF!</v>
      </c>
      <c r="U358" s="18" t="e">
        <f t="shared" si="115"/>
        <v>#REF!</v>
      </c>
      <c r="V358" s="18" t="e">
        <f t="shared" si="116"/>
        <v>#REF!</v>
      </c>
      <c r="W358" s="18" t="e">
        <f t="shared" si="117"/>
        <v>#REF!</v>
      </c>
      <c r="X358" s="18" t="e">
        <f t="shared" si="118"/>
        <v>#REF!</v>
      </c>
      <c r="Y358" s="18" t="e">
        <f t="shared" si="119"/>
        <v>#REF!</v>
      </c>
      <c r="Z358" s="18" t="e">
        <f t="shared" si="120"/>
        <v>#REF!</v>
      </c>
      <c r="AA358" s="18" t="e">
        <f t="shared" si="121"/>
        <v>#REF!</v>
      </c>
      <c r="AB358" s="18" t="e">
        <f t="shared" si="122"/>
        <v>#REF!</v>
      </c>
      <c r="AC358" s="18" t="e">
        <f t="shared" si="123"/>
        <v>#REF!</v>
      </c>
      <c r="AD358" s="18" t="e">
        <f t="shared" si="124"/>
        <v>#REF!</v>
      </c>
      <c r="AE358" s="18" t="e">
        <f t="shared" si="125"/>
        <v>#REF!</v>
      </c>
      <c r="AF358" s="18" t="e">
        <f t="shared" si="126"/>
        <v>#REF!</v>
      </c>
      <c r="AG358" s="18" t="e">
        <f t="shared" si="127"/>
        <v>#REF!</v>
      </c>
      <c r="AH358" s="18" t="e">
        <f t="shared" si="128"/>
        <v>#REF!</v>
      </c>
      <c r="AI358" s="22" t="s">
        <v>152</v>
      </c>
      <c r="AJ358" s="18" t="e">
        <f t="shared" si="129"/>
        <v>#REF!</v>
      </c>
      <c r="AK358" s="20" t="s">
        <v>154</v>
      </c>
      <c r="AL358" s="18" t="e">
        <f t="shared" si="130"/>
        <v>#REF!</v>
      </c>
      <c r="AM358" s="18" t="e">
        <f t="shared" si="131"/>
        <v>#REF!</v>
      </c>
      <c r="AN358" s="18" t="e">
        <f t="shared" si="132"/>
        <v>#REF!</v>
      </c>
    </row>
    <row r="359" spans="12:40" x14ac:dyDescent="0.25">
      <c r="L359" s="19" t="e">
        <f>'UTT7 - DEPARTAMENTO'!#REF!</f>
        <v>#REF!</v>
      </c>
      <c r="M359" s="19" t="e">
        <f>'UTT7 - DEPARTAMENTO'!#REF!</f>
        <v>#REF!</v>
      </c>
      <c r="N359" s="22" t="s">
        <v>152</v>
      </c>
      <c r="O359" s="21" t="s">
        <v>153</v>
      </c>
      <c r="P359" s="20" t="s">
        <v>154</v>
      </c>
      <c r="Q359" s="18" t="e">
        <f t="shared" si="111"/>
        <v>#REF!</v>
      </c>
      <c r="R359" s="18" t="e">
        <f t="shared" si="112"/>
        <v>#REF!</v>
      </c>
      <c r="S359" s="18" t="e">
        <f t="shared" si="113"/>
        <v>#REF!</v>
      </c>
      <c r="T359" s="18" t="e">
        <f t="shared" si="114"/>
        <v>#REF!</v>
      </c>
      <c r="U359" s="18" t="e">
        <f t="shared" si="115"/>
        <v>#REF!</v>
      </c>
      <c r="V359" s="18" t="e">
        <f t="shared" si="116"/>
        <v>#REF!</v>
      </c>
      <c r="W359" s="18" t="e">
        <f t="shared" si="117"/>
        <v>#REF!</v>
      </c>
      <c r="X359" s="18" t="e">
        <f t="shared" si="118"/>
        <v>#REF!</v>
      </c>
      <c r="Y359" s="18" t="e">
        <f t="shared" si="119"/>
        <v>#REF!</v>
      </c>
      <c r="Z359" s="18" t="e">
        <f t="shared" si="120"/>
        <v>#REF!</v>
      </c>
      <c r="AA359" s="18" t="e">
        <f t="shared" si="121"/>
        <v>#REF!</v>
      </c>
      <c r="AB359" s="18" t="e">
        <f t="shared" si="122"/>
        <v>#REF!</v>
      </c>
      <c r="AC359" s="18" t="e">
        <f t="shared" si="123"/>
        <v>#REF!</v>
      </c>
      <c r="AD359" s="18" t="e">
        <f t="shared" si="124"/>
        <v>#REF!</v>
      </c>
      <c r="AE359" s="18" t="e">
        <f t="shared" si="125"/>
        <v>#REF!</v>
      </c>
      <c r="AF359" s="18" t="e">
        <f t="shared" si="126"/>
        <v>#REF!</v>
      </c>
      <c r="AG359" s="18" t="e">
        <f t="shared" si="127"/>
        <v>#REF!</v>
      </c>
      <c r="AH359" s="18" t="e">
        <f t="shared" si="128"/>
        <v>#REF!</v>
      </c>
      <c r="AI359" s="22" t="s">
        <v>152</v>
      </c>
      <c r="AJ359" s="18" t="e">
        <f t="shared" si="129"/>
        <v>#REF!</v>
      </c>
      <c r="AK359" s="20" t="s">
        <v>154</v>
      </c>
      <c r="AL359" s="18" t="e">
        <f t="shared" si="130"/>
        <v>#REF!</v>
      </c>
      <c r="AM359" s="18" t="e">
        <f t="shared" si="131"/>
        <v>#REF!</v>
      </c>
      <c r="AN359" s="18" t="e">
        <f t="shared" si="132"/>
        <v>#REF!</v>
      </c>
    </row>
    <row r="360" spans="12:40" x14ac:dyDescent="0.25">
      <c r="L360" s="19" t="e">
        <f>'UTT7 - DEPARTAMENTO'!#REF!</f>
        <v>#REF!</v>
      </c>
      <c r="M360" s="19" t="e">
        <f>'UTT7 - DEPARTAMENTO'!#REF!</f>
        <v>#REF!</v>
      </c>
      <c r="N360" s="22" t="s">
        <v>152</v>
      </c>
      <c r="O360" s="21" t="s">
        <v>153</v>
      </c>
      <c r="P360" s="20" t="s">
        <v>154</v>
      </c>
      <c r="Q360" s="18" t="e">
        <f t="shared" si="111"/>
        <v>#REF!</v>
      </c>
      <c r="R360" s="18" t="e">
        <f t="shared" si="112"/>
        <v>#REF!</v>
      </c>
      <c r="S360" s="18" t="e">
        <f t="shared" si="113"/>
        <v>#REF!</v>
      </c>
      <c r="T360" s="18" t="e">
        <f t="shared" si="114"/>
        <v>#REF!</v>
      </c>
      <c r="U360" s="18" t="e">
        <f t="shared" si="115"/>
        <v>#REF!</v>
      </c>
      <c r="V360" s="18" t="e">
        <f t="shared" si="116"/>
        <v>#REF!</v>
      </c>
      <c r="W360" s="18" t="e">
        <f t="shared" si="117"/>
        <v>#REF!</v>
      </c>
      <c r="X360" s="18" t="e">
        <f t="shared" si="118"/>
        <v>#REF!</v>
      </c>
      <c r="Y360" s="18" t="e">
        <f t="shared" si="119"/>
        <v>#REF!</v>
      </c>
      <c r="Z360" s="18" t="e">
        <f t="shared" si="120"/>
        <v>#REF!</v>
      </c>
      <c r="AA360" s="18" t="e">
        <f t="shared" si="121"/>
        <v>#REF!</v>
      </c>
      <c r="AB360" s="18" t="e">
        <f t="shared" si="122"/>
        <v>#REF!</v>
      </c>
      <c r="AC360" s="18" t="e">
        <f t="shared" si="123"/>
        <v>#REF!</v>
      </c>
      <c r="AD360" s="18" t="e">
        <f t="shared" si="124"/>
        <v>#REF!</v>
      </c>
      <c r="AE360" s="18" t="e">
        <f t="shared" si="125"/>
        <v>#REF!</v>
      </c>
      <c r="AF360" s="18" t="e">
        <f t="shared" si="126"/>
        <v>#REF!</v>
      </c>
      <c r="AG360" s="18" t="e">
        <f t="shared" si="127"/>
        <v>#REF!</v>
      </c>
      <c r="AH360" s="18" t="e">
        <f t="shared" si="128"/>
        <v>#REF!</v>
      </c>
      <c r="AI360" s="22" t="s">
        <v>152</v>
      </c>
      <c r="AJ360" s="18" t="e">
        <f t="shared" si="129"/>
        <v>#REF!</v>
      </c>
      <c r="AK360" s="20" t="s">
        <v>154</v>
      </c>
      <c r="AL360" s="18" t="e">
        <f t="shared" si="130"/>
        <v>#REF!</v>
      </c>
      <c r="AM360" s="18" t="e">
        <f t="shared" si="131"/>
        <v>#REF!</v>
      </c>
      <c r="AN360" s="18" t="e">
        <f t="shared" si="132"/>
        <v>#REF!</v>
      </c>
    </row>
    <row r="361" spans="12:40" x14ac:dyDescent="0.25">
      <c r="L361" s="19" t="e">
        <f>'UTT7 - DEPARTAMENTO'!#REF!</f>
        <v>#REF!</v>
      </c>
      <c r="M361" s="19" t="e">
        <f>'UTT7 - DEPARTAMENTO'!#REF!</f>
        <v>#REF!</v>
      </c>
      <c r="N361" s="22" t="s">
        <v>152</v>
      </c>
      <c r="O361" s="21" t="s">
        <v>153</v>
      </c>
      <c r="P361" s="20" t="s">
        <v>154</v>
      </c>
      <c r="Q361" s="18" t="e">
        <f t="shared" si="111"/>
        <v>#REF!</v>
      </c>
      <c r="R361" s="18" t="e">
        <f t="shared" si="112"/>
        <v>#REF!</v>
      </c>
      <c r="S361" s="18" t="e">
        <f t="shared" si="113"/>
        <v>#REF!</v>
      </c>
      <c r="T361" s="18" t="e">
        <f t="shared" si="114"/>
        <v>#REF!</v>
      </c>
      <c r="U361" s="18" t="e">
        <f t="shared" si="115"/>
        <v>#REF!</v>
      </c>
      <c r="V361" s="18" t="e">
        <f t="shared" si="116"/>
        <v>#REF!</v>
      </c>
      <c r="W361" s="18" t="e">
        <f t="shared" si="117"/>
        <v>#REF!</v>
      </c>
      <c r="X361" s="18" t="e">
        <f t="shared" si="118"/>
        <v>#REF!</v>
      </c>
      <c r="Y361" s="18" t="e">
        <f t="shared" si="119"/>
        <v>#REF!</v>
      </c>
      <c r="Z361" s="18" t="e">
        <f t="shared" si="120"/>
        <v>#REF!</v>
      </c>
      <c r="AA361" s="18" t="e">
        <f t="shared" si="121"/>
        <v>#REF!</v>
      </c>
      <c r="AB361" s="18" t="e">
        <f t="shared" si="122"/>
        <v>#REF!</v>
      </c>
      <c r="AC361" s="18" t="e">
        <f t="shared" si="123"/>
        <v>#REF!</v>
      </c>
      <c r="AD361" s="18" t="e">
        <f t="shared" si="124"/>
        <v>#REF!</v>
      </c>
      <c r="AE361" s="18" t="e">
        <f t="shared" si="125"/>
        <v>#REF!</v>
      </c>
      <c r="AF361" s="18" t="e">
        <f t="shared" si="126"/>
        <v>#REF!</v>
      </c>
      <c r="AG361" s="18" t="e">
        <f t="shared" si="127"/>
        <v>#REF!</v>
      </c>
      <c r="AH361" s="18" t="e">
        <f t="shared" si="128"/>
        <v>#REF!</v>
      </c>
      <c r="AI361" s="22" t="s">
        <v>152</v>
      </c>
      <c r="AJ361" s="18" t="e">
        <f t="shared" si="129"/>
        <v>#REF!</v>
      </c>
      <c r="AK361" s="20" t="s">
        <v>154</v>
      </c>
      <c r="AL361" s="18" t="e">
        <f t="shared" si="130"/>
        <v>#REF!</v>
      </c>
      <c r="AM361" s="18" t="e">
        <f t="shared" si="131"/>
        <v>#REF!</v>
      </c>
      <c r="AN361" s="18" t="e">
        <f t="shared" si="132"/>
        <v>#REF!</v>
      </c>
    </row>
    <row r="362" spans="12:40" x14ac:dyDescent="0.25">
      <c r="L362" s="19" t="e">
        <f>'UTT7 - DEPARTAMENTO'!#REF!</f>
        <v>#REF!</v>
      </c>
      <c r="M362" s="19" t="e">
        <f>'UTT7 - DEPARTAMENTO'!#REF!</f>
        <v>#REF!</v>
      </c>
      <c r="N362" s="22" t="s">
        <v>152</v>
      </c>
      <c r="O362" s="21" t="s">
        <v>153</v>
      </c>
      <c r="P362" s="20" t="s">
        <v>154</v>
      </c>
      <c r="Q362" s="18" t="e">
        <f t="shared" si="111"/>
        <v>#REF!</v>
      </c>
      <c r="R362" s="18" t="e">
        <f t="shared" si="112"/>
        <v>#REF!</v>
      </c>
      <c r="S362" s="18" t="e">
        <f t="shared" si="113"/>
        <v>#REF!</v>
      </c>
      <c r="T362" s="18" t="e">
        <f t="shared" si="114"/>
        <v>#REF!</v>
      </c>
      <c r="U362" s="18" t="e">
        <f t="shared" si="115"/>
        <v>#REF!</v>
      </c>
      <c r="V362" s="18" t="e">
        <f t="shared" si="116"/>
        <v>#REF!</v>
      </c>
      <c r="W362" s="18" t="e">
        <f t="shared" si="117"/>
        <v>#REF!</v>
      </c>
      <c r="X362" s="18" t="e">
        <f t="shared" si="118"/>
        <v>#REF!</v>
      </c>
      <c r="Y362" s="18" t="e">
        <f t="shared" si="119"/>
        <v>#REF!</v>
      </c>
      <c r="Z362" s="18" t="e">
        <f t="shared" si="120"/>
        <v>#REF!</v>
      </c>
      <c r="AA362" s="18" t="e">
        <f t="shared" si="121"/>
        <v>#REF!</v>
      </c>
      <c r="AB362" s="18" t="e">
        <f t="shared" si="122"/>
        <v>#REF!</v>
      </c>
      <c r="AC362" s="18" t="e">
        <f t="shared" si="123"/>
        <v>#REF!</v>
      </c>
      <c r="AD362" s="18" t="e">
        <f t="shared" si="124"/>
        <v>#REF!</v>
      </c>
      <c r="AE362" s="18" t="e">
        <f t="shared" si="125"/>
        <v>#REF!</v>
      </c>
      <c r="AF362" s="18" t="e">
        <f t="shared" si="126"/>
        <v>#REF!</v>
      </c>
      <c r="AG362" s="18" t="e">
        <f t="shared" si="127"/>
        <v>#REF!</v>
      </c>
      <c r="AH362" s="18" t="e">
        <f t="shared" si="128"/>
        <v>#REF!</v>
      </c>
      <c r="AI362" s="22" t="s">
        <v>152</v>
      </c>
      <c r="AJ362" s="18" t="e">
        <f t="shared" si="129"/>
        <v>#REF!</v>
      </c>
      <c r="AK362" s="20" t="s">
        <v>154</v>
      </c>
      <c r="AL362" s="18" t="e">
        <f t="shared" si="130"/>
        <v>#REF!</v>
      </c>
      <c r="AM362" s="18" t="e">
        <f t="shared" si="131"/>
        <v>#REF!</v>
      </c>
      <c r="AN362" s="18" t="e">
        <f t="shared" si="132"/>
        <v>#REF!</v>
      </c>
    </row>
    <row r="363" spans="12:40" x14ac:dyDescent="0.25">
      <c r="L363" s="19" t="e">
        <f>'UTT7 - DEPARTAMENTO'!#REF!</f>
        <v>#REF!</v>
      </c>
      <c r="M363" s="19" t="e">
        <f>'UTT7 - DEPARTAMENTO'!#REF!</f>
        <v>#REF!</v>
      </c>
      <c r="N363" s="22" t="s">
        <v>152</v>
      </c>
      <c r="O363" s="21" t="s">
        <v>153</v>
      </c>
      <c r="P363" s="20" t="s">
        <v>154</v>
      </c>
      <c r="Q363" s="18" t="e">
        <f t="shared" si="111"/>
        <v>#REF!</v>
      </c>
      <c r="R363" s="18" t="e">
        <f t="shared" si="112"/>
        <v>#REF!</v>
      </c>
      <c r="S363" s="18" t="e">
        <f t="shared" si="113"/>
        <v>#REF!</v>
      </c>
      <c r="T363" s="18" t="e">
        <f t="shared" si="114"/>
        <v>#REF!</v>
      </c>
      <c r="U363" s="18" t="e">
        <f t="shared" si="115"/>
        <v>#REF!</v>
      </c>
      <c r="V363" s="18" t="e">
        <f t="shared" si="116"/>
        <v>#REF!</v>
      </c>
      <c r="W363" s="18" t="e">
        <f t="shared" si="117"/>
        <v>#REF!</v>
      </c>
      <c r="X363" s="18" t="e">
        <f t="shared" si="118"/>
        <v>#REF!</v>
      </c>
      <c r="Y363" s="18" t="e">
        <f t="shared" si="119"/>
        <v>#REF!</v>
      </c>
      <c r="Z363" s="18" t="e">
        <f t="shared" si="120"/>
        <v>#REF!</v>
      </c>
      <c r="AA363" s="18" t="e">
        <f t="shared" si="121"/>
        <v>#REF!</v>
      </c>
      <c r="AB363" s="18" t="e">
        <f t="shared" si="122"/>
        <v>#REF!</v>
      </c>
      <c r="AC363" s="18" t="e">
        <f t="shared" si="123"/>
        <v>#REF!</v>
      </c>
      <c r="AD363" s="18" t="e">
        <f t="shared" si="124"/>
        <v>#REF!</v>
      </c>
      <c r="AE363" s="18" t="e">
        <f t="shared" si="125"/>
        <v>#REF!</v>
      </c>
      <c r="AF363" s="18" t="e">
        <f t="shared" si="126"/>
        <v>#REF!</v>
      </c>
      <c r="AG363" s="18" t="e">
        <f t="shared" si="127"/>
        <v>#REF!</v>
      </c>
      <c r="AH363" s="18" t="e">
        <f t="shared" si="128"/>
        <v>#REF!</v>
      </c>
      <c r="AI363" s="22" t="s">
        <v>152</v>
      </c>
      <c r="AJ363" s="18" t="e">
        <f t="shared" si="129"/>
        <v>#REF!</v>
      </c>
      <c r="AK363" s="20" t="s">
        <v>154</v>
      </c>
      <c r="AL363" s="18" t="e">
        <f t="shared" si="130"/>
        <v>#REF!</v>
      </c>
      <c r="AM363" s="18" t="e">
        <f t="shared" si="131"/>
        <v>#REF!</v>
      </c>
      <c r="AN363" s="18" t="e">
        <f t="shared" si="132"/>
        <v>#REF!</v>
      </c>
    </row>
    <row r="364" spans="12:40" x14ac:dyDescent="0.25">
      <c r="L364" s="19" t="e">
        <f>'UTT7 - DEPARTAMENTO'!#REF!</f>
        <v>#REF!</v>
      </c>
      <c r="M364" s="19" t="e">
        <f>'UTT7 - DEPARTAMENTO'!#REF!</f>
        <v>#REF!</v>
      </c>
      <c r="N364" s="22" t="s">
        <v>152</v>
      </c>
      <c r="O364" s="21" t="s">
        <v>153</v>
      </c>
      <c r="P364" s="20" t="s">
        <v>154</v>
      </c>
      <c r="Q364" s="18" t="e">
        <f t="shared" si="111"/>
        <v>#REF!</v>
      </c>
      <c r="R364" s="18" t="e">
        <f t="shared" si="112"/>
        <v>#REF!</v>
      </c>
      <c r="S364" s="18" t="e">
        <f t="shared" si="113"/>
        <v>#REF!</v>
      </c>
      <c r="T364" s="18" t="e">
        <f t="shared" si="114"/>
        <v>#REF!</v>
      </c>
      <c r="U364" s="18" t="e">
        <f t="shared" si="115"/>
        <v>#REF!</v>
      </c>
      <c r="V364" s="18" t="e">
        <f t="shared" si="116"/>
        <v>#REF!</v>
      </c>
      <c r="W364" s="18" t="e">
        <f t="shared" si="117"/>
        <v>#REF!</v>
      </c>
      <c r="X364" s="18" t="e">
        <f t="shared" si="118"/>
        <v>#REF!</v>
      </c>
      <c r="Y364" s="18" t="e">
        <f t="shared" si="119"/>
        <v>#REF!</v>
      </c>
      <c r="Z364" s="18" t="e">
        <f t="shared" si="120"/>
        <v>#REF!</v>
      </c>
      <c r="AA364" s="18" t="e">
        <f t="shared" si="121"/>
        <v>#REF!</v>
      </c>
      <c r="AB364" s="18" t="e">
        <f t="shared" si="122"/>
        <v>#REF!</v>
      </c>
      <c r="AC364" s="18" t="e">
        <f t="shared" si="123"/>
        <v>#REF!</v>
      </c>
      <c r="AD364" s="18" t="e">
        <f t="shared" si="124"/>
        <v>#REF!</v>
      </c>
      <c r="AE364" s="18" t="e">
        <f t="shared" si="125"/>
        <v>#REF!</v>
      </c>
      <c r="AF364" s="18" t="e">
        <f t="shared" si="126"/>
        <v>#REF!</v>
      </c>
      <c r="AG364" s="18" t="e">
        <f t="shared" si="127"/>
        <v>#REF!</v>
      </c>
      <c r="AH364" s="18" t="e">
        <f t="shared" si="128"/>
        <v>#REF!</v>
      </c>
      <c r="AI364" s="22" t="s">
        <v>152</v>
      </c>
      <c r="AJ364" s="18" t="e">
        <f t="shared" si="129"/>
        <v>#REF!</v>
      </c>
      <c r="AK364" s="20" t="s">
        <v>154</v>
      </c>
      <c r="AL364" s="18" t="e">
        <f t="shared" si="130"/>
        <v>#REF!</v>
      </c>
      <c r="AM364" s="18" t="e">
        <f t="shared" si="131"/>
        <v>#REF!</v>
      </c>
      <c r="AN364" s="18" t="e">
        <f t="shared" si="132"/>
        <v>#REF!</v>
      </c>
    </row>
    <row r="365" spans="12:40" x14ac:dyDescent="0.25">
      <c r="L365" s="19" t="e">
        <f>'UTT7 - DEPARTAMENTO'!#REF!</f>
        <v>#REF!</v>
      </c>
      <c r="M365" s="19" t="e">
        <f>'UTT7 - DEPARTAMENTO'!#REF!</f>
        <v>#REF!</v>
      </c>
      <c r="N365" s="22" t="s">
        <v>152</v>
      </c>
      <c r="O365" s="21" t="s">
        <v>153</v>
      </c>
      <c r="P365" s="20" t="s">
        <v>154</v>
      </c>
      <c r="Q365" s="18" t="e">
        <f t="shared" si="111"/>
        <v>#REF!</v>
      </c>
      <c r="R365" s="18" t="e">
        <f t="shared" si="112"/>
        <v>#REF!</v>
      </c>
      <c r="S365" s="18" t="e">
        <f t="shared" si="113"/>
        <v>#REF!</v>
      </c>
      <c r="T365" s="18" t="e">
        <f t="shared" si="114"/>
        <v>#REF!</v>
      </c>
      <c r="U365" s="18" t="e">
        <f t="shared" si="115"/>
        <v>#REF!</v>
      </c>
      <c r="V365" s="18" t="e">
        <f t="shared" si="116"/>
        <v>#REF!</v>
      </c>
      <c r="W365" s="18" t="e">
        <f t="shared" si="117"/>
        <v>#REF!</v>
      </c>
      <c r="X365" s="18" t="e">
        <f t="shared" si="118"/>
        <v>#REF!</v>
      </c>
      <c r="Y365" s="18" t="e">
        <f t="shared" si="119"/>
        <v>#REF!</v>
      </c>
      <c r="Z365" s="18" t="e">
        <f t="shared" si="120"/>
        <v>#REF!</v>
      </c>
      <c r="AA365" s="18" t="e">
        <f t="shared" si="121"/>
        <v>#REF!</v>
      </c>
      <c r="AB365" s="18" t="e">
        <f t="shared" si="122"/>
        <v>#REF!</v>
      </c>
      <c r="AC365" s="18" t="e">
        <f t="shared" si="123"/>
        <v>#REF!</v>
      </c>
      <c r="AD365" s="18" t="e">
        <f t="shared" si="124"/>
        <v>#REF!</v>
      </c>
      <c r="AE365" s="18" t="e">
        <f t="shared" si="125"/>
        <v>#REF!</v>
      </c>
      <c r="AF365" s="18" t="e">
        <f t="shared" si="126"/>
        <v>#REF!</v>
      </c>
      <c r="AG365" s="18" t="e">
        <f t="shared" si="127"/>
        <v>#REF!</v>
      </c>
      <c r="AH365" s="18" t="e">
        <f t="shared" si="128"/>
        <v>#REF!</v>
      </c>
      <c r="AI365" s="22" t="s">
        <v>152</v>
      </c>
      <c r="AJ365" s="18" t="e">
        <f t="shared" si="129"/>
        <v>#REF!</v>
      </c>
      <c r="AK365" s="20" t="s">
        <v>154</v>
      </c>
      <c r="AL365" s="18" t="e">
        <f t="shared" si="130"/>
        <v>#REF!</v>
      </c>
      <c r="AM365" s="18" t="e">
        <f t="shared" si="131"/>
        <v>#REF!</v>
      </c>
      <c r="AN365" s="18" t="e">
        <f t="shared" si="132"/>
        <v>#REF!</v>
      </c>
    </row>
    <row r="366" spans="12:40" x14ac:dyDescent="0.25">
      <c r="L366" s="19" t="e">
        <f>'UTT7 - DEPARTAMENTO'!#REF!</f>
        <v>#REF!</v>
      </c>
      <c r="M366" s="19" t="e">
        <f>'UTT7 - DEPARTAMENTO'!#REF!</f>
        <v>#REF!</v>
      </c>
      <c r="N366" s="22" t="s">
        <v>152</v>
      </c>
      <c r="O366" s="21" t="s">
        <v>153</v>
      </c>
      <c r="P366" s="20" t="s">
        <v>154</v>
      </c>
      <c r="Q366" s="18" t="e">
        <f t="shared" si="111"/>
        <v>#REF!</v>
      </c>
      <c r="R366" s="18" t="e">
        <f t="shared" si="112"/>
        <v>#REF!</v>
      </c>
      <c r="S366" s="18" t="e">
        <f t="shared" si="113"/>
        <v>#REF!</v>
      </c>
      <c r="T366" s="18" t="e">
        <f t="shared" si="114"/>
        <v>#REF!</v>
      </c>
      <c r="U366" s="18" t="e">
        <f t="shared" si="115"/>
        <v>#REF!</v>
      </c>
      <c r="V366" s="18" t="e">
        <f t="shared" si="116"/>
        <v>#REF!</v>
      </c>
      <c r="W366" s="18" t="e">
        <f t="shared" si="117"/>
        <v>#REF!</v>
      </c>
      <c r="X366" s="18" t="e">
        <f t="shared" si="118"/>
        <v>#REF!</v>
      </c>
      <c r="Y366" s="18" t="e">
        <f t="shared" si="119"/>
        <v>#REF!</v>
      </c>
      <c r="Z366" s="18" t="e">
        <f t="shared" si="120"/>
        <v>#REF!</v>
      </c>
      <c r="AA366" s="18" t="e">
        <f t="shared" si="121"/>
        <v>#REF!</v>
      </c>
      <c r="AB366" s="18" t="e">
        <f t="shared" si="122"/>
        <v>#REF!</v>
      </c>
      <c r="AC366" s="18" t="e">
        <f t="shared" si="123"/>
        <v>#REF!</v>
      </c>
      <c r="AD366" s="18" t="e">
        <f t="shared" si="124"/>
        <v>#REF!</v>
      </c>
      <c r="AE366" s="18" t="e">
        <f t="shared" si="125"/>
        <v>#REF!</v>
      </c>
      <c r="AF366" s="18" t="e">
        <f t="shared" si="126"/>
        <v>#REF!</v>
      </c>
      <c r="AG366" s="18" t="e">
        <f t="shared" si="127"/>
        <v>#REF!</v>
      </c>
      <c r="AH366" s="18" t="e">
        <f t="shared" si="128"/>
        <v>#REF!</v>
      </c>
      <c r="AI366" s="22" t="s">
        <v>152</v>
      </c>
      <c r="AJ366" s="18" t="e">
        <f t="shared" si="129"/>
        <v>#REF!</v>
      </c>
      <c r="AK366" s="20" t="s">
        <v>154</v>
      </c>
      <c r="AL366" s="18" t="e">
        <f t="shared" si="130"/>
        <v>#REF!</v>
      </c>
      <c r="AM366" s="18" t="e">
        <f t="shared" si="131"/>
        <v>#REF!</v>
      </c>
      <c r="AN366" s="18" t="e">
        <f t="shared" si="132"/>
        <v>#REF!</v>
      </c>
    </row>
    <row r="367" spans="12:40" x14ac:dyDescent="0.25">
      <c r="L367" s="19" t="e">
        <f>'UTT7 - DEPARTAMENTO'!#REF!</f>
        <v>#REF!</v>
      </c>
      <c r="M367" s="19" t="e">
        <f>'UTT7 - DEPARTAMENTO'!#REF!</f>
        <v>#REF!</v>
      </c>
      <c r="N367" s="22" t="s">
        <v>152</v>
      </c>
      <c r="O367" s="21" t="s">
        <v>153</v>
      </c>
      <c r="P367" s="20" t="s">
        <v>154</v>
      </c>
      <c r="Q367" s="18" t="e">
        <f t="shared" si="111"/>
        <v>#REF!</v>
      </c>
      <c r="R367" s="18" t="e">
        <f t="shared" si="112"/>
        <v>#REF!</v>
      </c>
      <c r="S367" s="18" t="e">
        <f t="shared" si="113"/>
        <v>#REF!</v>
      </c>
      <c r="T367" s="18" t="e">
        <f t="shared" si="114"/>
        <v>#REF!</v>
      </c>
      <c r="U367" s="18" t="e">
        <f t="shared" si="115"/>
        <v>#REF!</v>
      </c>
      <c r="V367" s="18" t="e">
        <f t="shared" si="116"/>
        <v>#REF!</v>
      </c>
      <c r="W367" s="18" t="e">
        <f t="shared" si="117"/>
        <v>#REF!</v>
      </c>
      <c r="X367" s="18" t="e">
        <f t="shared" si="118"/>
        <v>#REF!</v>
      </c>
      <c r="Y367" s="18" t="e">
        <f t="shared" si="119"/>
        <v>#REF!</v>
      </c>
      <c r="Z367" s="18" t="e">
        <f t="shared" si="120"/>
        <v>#REF!</v>
      </c>
      <c r="AA367" s="18" t="e">
        <f t="shared" si="121"/>
        <v>#REF!</v>
      </c>
      <c r="AB367" s="18" t="e">
        <f t="shared" si="122"/>
        <v>#REF!</v>
      </c>
      <c r="AC367" s="18" t="e">
        <f t="shared" si="123"/>
        <v>#REF!</v>
      </c>
      <c r="AD367" s="18" t="e">
        <f t="shared" si="124"/>
        <v>#REF!</v>
      </c>
      <c r="AE367" s="18" t="e">
        <f t="shared" si="125"/>
        <v>#REF!</v>
      </c>
      <c r="AF367" s="18" t="e">
        <f t="shared" si="126"/>
        <v>#REF!</v>
      </c>
      <c r="AG367" s="18" t="e">
        <f t="shared" si="127"/>
        <v>#REF!</v>
      </c>
      <c r="AH367" s="18" t="e">
        <f t="shared" si="128"/>
        <v>#REF!</v>
      </c>
      <c r="AI367" s="22" t="s">
        <v>152</v>
      </c>
      <c r="AJ367" s="18" t="e">
        <f t="shared" si="129"/>
        <v>#REF!</v>
      </c>
      <c r="AK367" s="20" t="s">
        <v>154</v>
      </c>
      <c r="AL367" s="18" t="e">
        <f t="shared" si="130"/>
        <v>#REF!</v>
      </c>
      <c r="AM367" s="18" t="e">
        <f t="shared" si="131"/>
        <v>#REF!</v>
      </c>
      <c r="AN367" s="18" t="e">
        <f t="shared" si="132"/>
        <v>#REF!</v>
      </c>
    </row>
    <row r="368" spans="12:40" x14ac:dyDescent="0.25">
      <c r="L368" s="19" t="e">
        <f>'UTT7 - DEPARTAMENTO'!#REF!</f>
        <v>#REF!</v>
      </c>
      <c r="M368" s="19" t="e">
        <f>'UTT7 - DEPARTAMENTO'!#REF!</f>
        <v>#REF!</v>
      </c>
      <c r="N368" s="22" t="s">
        <v>152</v>
      </c>
      <c r="O368" s="21" t="s">
        <v>153</v>
      </c>
      <c r="P368" s="20" t="s">
        <v>154</v>
      </c>
      <c r="Q368" s="18" t="e">
        <f t="shared" si="111"/>
        <v>#REF!</v>
      </c>
      <c r="R368" s="18" t="e">
        <f t="shared" si="112"/>
        <v>#REF!</v>
      </c>
      <c r="S368" s="18" t="e">
        <f t="shared" si="113"/>
        <v>#REF!</v>
      </c>
      <c r="T368" s="18" t="e">
        <f t="shared" si="114"/>
        <v>#REF!</v>
      </c>
      <c r="U368" s="18" t="e">
        <f t="shared" si="115"/>
        <v>#REF!</v>
      </c>
      <c r="V368" s="18" t="e">
        <f t="shared" si="116"/>
        <v>#REF!</v>
      </c>
      <c r="W368" s="18" t="e">
        <f t="shared" si="117"/>
        <v>#REF!</v>
      </c>
      <c r="X368" s="18" t="e">
        <f t="shared" si="118"/>
        <v>#REF!</v>
      </c>
      <c r="Y368" s="18" t="e">
        <f t="shared" si="119"/>
        <v>#REF!</v>
      </c>
      <c r="Z368" s="18" t="e">
        <f t="shared" si="120"/>
        <v>#REF!</v>
      </c>
      <c r="AA368" s="18" t="e">
        <f t="shared" si="121"/>
        <v>#REF!</v>
      </c>
      <c r="AB368" s="18" t="e">
        <f t="shared" si="122"/>
        <v>#REF!</v>
      </c>
      <c r="AC368" s="18" t="e">
        <f t="shared" si="123"/>
        <v>#REF!</v>
      </c>
      <c r="AD368" s="18" t="e">
        <f t="shared" si="124"/>
        <v>#REF!</v>
      </c>
      <c r="AE368" s="18" t="e">
        <f t="shared" si="125"/>
        <v>#REF!</v>
      </c>
      <c r="AF368" s="18" t="e">
        <f t="shared" si="126"/>
        <v>#REF!</v>
      </c>
      <c r="AG368" s="18" t="e">
        <f t="shared" si="127"/>
        <v>#REF!</v>
      </c>
      <c r="AH368" s="18" t="e">
        <f t="shared" si="128"/>
        <v>#REF!</v>
      </c>
      <c r="AI368" s="22" t="s">
        <v>152</v>
      </c>
      <c r="AJ368" s="18" t="e">
        <f t="shared" si="129"/>
        <v>#REF!</v>
      </c>
      <c r="AK368" s="20" t="s">
        <v>154</v>
      </c>
      <c r="AL368" s="18" t="e">
        <f t="shared" si="130"/>
        <v>#REF!</v>
      </c>
      <c r="AM368" s="18" t="e">
        <f t="shared" si="131"/>
        <v>#REF!</v>
      </c>
      <c r="AN368" s="18" t="e">
        <f t="shared" si="132"/>
        <v>#REF!</v>
      </c>
    </row>
    <row r="369" spans="12:40" x14ac:dyDescent="0.25">
      <c r="L369" s="19" t="e">
        <f>'UTT7 - DEPARTAMENTO'!#REF!</f>
        <v>#REF!</v>
      </c>
      <c r="M369" s="19" t="e">
        <f>'UTT7 - DEPARTAMENTO'!#REF!</f>
        <v>#REF!</v>
      </c>
      <c r="N369" s="22" t="s">
        <v>152</v>
      </c>
      <c r="O369" s="21" t="s">
        <v>153</v>
      </c>
      <c r="P369" s="20" t="s">
        <v>154</v>
      </c>
      <c r="Q369" s="18" t="e">
        <f t="shared" si="111"/>
        <v>#REF!</v>
      </c>
      <c r="R369" s="18" t="e">
        <f t="shared" si="112"/>
        <v>#REF!</v>
      </c>
      <c r="S369" s="18" t="e">
        <f t="shared" si="113"/>
        <v>#REF!</v>
      </c>
      <c r="T369" s="18" t="e">
        <f t="shared" si="114"/>
        <v>#REF!</v>
      </c>
      <c r="U369" s="18" t="e">
        <f t="shared" si="115"/>
        <v>#REF!</v>
      </c>
      <c r="V369" s="18" t="e">
        <f t="shared" si="116"/>
        <v>#REF!</v>
      </c>
      <c r="W369" s="18" t="e">
        <f t="shared" si="117"/>
        <v>#REF!</v>
      </c>
      <c r="X369" s="18" t="e">
        <f t="shared" si="118"/>
        <v>#REF!</v>
      </c>
      <c r="Y369" s="18" t="e">
        <f t="shared" si="119"/>
        <v>#REF!</v>
      </c>
      <c r="Z369" s="18" t="e">
        <f t="shared" si="120"/>
        <v>#REF!</v>
      </c>
      <c r="AA369" s="18" t="e">
        <f t="shared" si="121"/>
        <v>#REF!</v>
      </c>
      <c r="AB369" s="18" t="e">
        <f t="shared" si="122"/>
        <v>#REF!</v>
      </c>
      <c r="AC369" s="18" t="e">
        <f t="shared" si="123"/>
        <v>#REF!</v>
      </c>
      <c r="AD369" s="18" t="e">
        <f t="shared" si="124"/>
        <v>#REF!</v>
      </c>
      <c r="AE369" s="18" t="e">
        <f t="shared" si="125"/>
        <v>#REF!</v>
      </c>
      <c r="AF369" s="18" t="e">
        <f t="shared" si="126"/>
        <v>#REF!</v>
      </c>
      <c r="AG369" s="18" t="e">
        <f t="shared" si="127"/>
        <v>#REF!</v>
      </c>
      <c r="AH369" s="18" t="e">
        <f t="shared" si="128"/>
        <v>#REF!</v>
      </c>
      <c r="AI369" s="22" t="s">
        <v>152</v>
      </c>
      <c r="AJ369" s="18" t="e">
        <f t="shared" si="129"/>
        <v>#REF!</v>
      </c>
      <c r="AK369" s="20" t="s">
        <v>154</v>
      </c>
      <c r="AL369" s="18" t="e">
        <f t="shared" si="130"/>
        <v>#REF!</v>
      </c>
      <c r="AM369" s="18" t="e">
        <f t="shared" si="131"/>
        <v>#REF!</v>
      </c>
      <c r="AN369" s="18" t="e">
        <f t="shared" si="132"/>
        <v>#REF!</v>
      </c>
    </row>
    <row r="370" spans="12:40" x14ac:dyDescent="0.25">
      <c r="L370" s="19" t="e">
        <f>'UTT7 - DEPARTAMENTO'!#REF!</f>
        <v>#REF!</v>
      </c>
      <c r="M370" s="19" t="e">
        <f>'UTT7 - DEPARTAMENTO'!#REF!</f>
        <v>#REF!</v>
      </c>
      <c r="N370" s="22" t="s">
        <v>152</v>
      </c>
      <c r="O370" s="21" t="s">
        <v>153</v>
      </c>
      <c r="P370" s="20" t="s">
        <v>154</v>
      </c>
      <c r="Q370" s="18" t="e">
        <f t="shared" si="111"/>
        <v>#REF!</v>
      </c>
      <c r="R370" s="18" t="e">
        <f t="shared" si="112"/>
        <v>#REF!</v>
      </c>
      <c r="S370" s="18" t="e">
        <f t="shared" si="113"/>
        <v>#REF!</v>
      </c>
      <c r="T370" s="18" t="e">
        <f t="shared" si="114"/>
        <v>#REF!</v>
      </c>
      <c r="U370" s="18" t="e">
        <f t="shared" si="115"/>
        <v>#REF!</v>
      </c>
      <c r="V370" s="18" t="e">
        <f t="shared" si="116"/>
        <v>#REF!</v>
      </c>
      <c r="W370" s="18" t="e">
        <f t="shared" si="117"/>
        <v>#REF!</v>
      </c>
      <c r="X370" s="18" t="e">
        <f t="shared" si="118"/>
        <v>#REF!</v>
      </c>
      <c r="Y370" s="18" t="e">
        <f t="shared" si="119"/>
        <v>#REF!</v>
      </c>
      <c r="Z370" s="18" t="e">
        <f t="shared" si="120"/>
        <v>#REF!</v>
      </c>
      <c r="AA370" s="18" t="e">
        <f t="shared" si="121"/>
        <v>#REF!</v>
      </c>
      <c r="AB370" s="18" t="e">
        <f t="shared" si="122"/>
        <v>#REF!</v>
      </c>
      <c r="AC370" s="18" t="e">
        <f t="shared" si="123"/>
        <v>#REF!</v>
      </c>
      <c r="AD370" s="18" t="e">
        <f t="shared" si="124"/>
        <v>#REF!</v>
      </c>
      <c r="AE370" s="18" t="e">
        <f t="shared" si="125"/>
        <v>#REF!</v>
      </c>
      <c r="AF370" s="18" t="e">
        <f t="shared" si="126"/>
        <v>#REF!</v>
      </c>
      <c r="AG370" s="18" t="e">
        <f t="shared" si="127"/>
        <v>#REF!</v>
      </c>
      <c r="AH370" s="18" t="e">
        <f t="shared" si="128"/>
        <v>#REF!</v>
      </c>
      <c r="AI370" s="22" t="s">
        <v>152</v>
      </c>
      <c r="AJ370" s="18" t="e">
        <f t="shared" si="129"/>
        <v>#REF!</v>
      </c>
      <c r="AK370" s="20" t="s">
        <v>154</v>
      </c>
      <c r="AL370" s="18" t="e">
        <f t="shared" si="130"/>
        <v>#REF!</v>
      </c>
      <c r="AM370" s="18" t="e">
        <f t="shared" si="131"/>
        <v>#REF!</v>
      </c>
      <c r="AN370" s="18" t="e">
        <f t="shared" si="132"/>
        <v>#REF!</v>
      </c>
    </row>
    <row r="371" spans="12:40" x14ac:dyDescent="0.25">
      <c r="L371" s="19" t="e">
        <f>'UTT7 - DEPARTAMENTO'!#REF!</f>
        <v>#REF!</v>
      </c>
      <c r="M371" s="19" t="e">
        <f>'UTT7 - DEPARTAMENTO'!#REF!</f>
        <v>#REF!</v>
      </c>
      <c r="N371" s="22" t="s">
        <v>152</v>
      </c>
      <c r="O371" s="21" t="s">
        <v>153</v>
      </c>
      <c r="P371" s="20" t="s">
        <v>154</v>
      </c>
      <c r="Q371" s="18" t="e">
        <f t="shared" si="111"/>
        <v>#REF!</v>
      </c>
      <c r="R371" s="18" t="e">
        <f t="shared" si="112"/>
        <v>#REF!</v>
      </c>
      <c r="S371" s="18" t="e">
        <f t="shared" si="113"/>
        <v>#REF!</v>
      </c>
      <c r="T371" s="18" t="e">
        <f t="shared" si="114"/>
        <v>#REF!</v>
      </c>
      <c r="U371" s="18" t="e">
        <f t="shared" si="115"/>
        <v>#REF!</v>
      </c>
      <c r="V371" s="18" t="e">
        <f t="shared" si="116"/>
        <v>#REF!</v>
      </c>
      <c r="W371" s="18" t="e">
        <f t="shared" si="117"/>
        <v>#REF!</v>
      </c>
      <c r="X371" s="18" t="e">
        <f t="shared" si="118"/>
        <v>#REF!</v>
      </c>
      <c r="Y371" s="18" t="e">
        <f t="shared" si="119"/>
        <v>#REF!</v>
      </c>
      <c r="Z371" s="18" t="e">
        <f t="shared" si="120"/>
        <v>#REF!</v>
      </c>
      <c r="AA371" s="18" t="e">
        <f t="shared" si="121"/>
        <v>#REF!</v>
      </c>
      <c r="AB371" s="18" t="e">
        <f t="shared" si="122"/>
        <v>#REF!</v>
      </c>
      <c r="AC371" s="18" t="e">
        <f t="shared" si="123"/>
        <v>#REF!</v>
      </c>
      <c r="AD371" s="18" t="e">
        <f t="shared" si="124"/>
        <v>#REF!</v>
      </c>
      <c r="AE371" s="18" t="e">
        <f t="shared" si="125"/>
        <v>#REF!</v>
      </c>
      <c r="AF371" s="18" t="e">
        <f t="shared" si="126"/>
        <v>#REF!</v>
      </c>
      <c r="AG371" s="18" t="e">
        <f t="shared" si="127"/>
        <v>#REF!</v>
      </c>
      <c r="AH371" s="18" t="e">
        <f t="shared" si="128"/>
        <v>#REF!</v>
      </c>
      <c r="AI371" s="22" t="s">
        <v>152</v>
      </c>
      <c r="AJ371" s="18" t="e">
        <f t="shared" si="129"/>
        <v>#REF!</v>
      </c>
      <c r="AK371" s="20" t="s">
        <v>154</v>
      </c>
      <c r="AL371" s="18" t="e">
        <f t="shared" si="130"/>
        <v>#REF!</v>
      </c>
      <c r="AM371" s="18" t="e">
        <f t="shared" si="131"/>
        <v>#REF!</v>
      </c>
      <c r="AN371" s="18" t="e">
        <f t="shared" si="132"/>
        <v>#REF!</v>
      </c>
    </row>
    <row r="372" spans="12:40" x14ac:dyDescent="0.25">
      <c r="L372" s="19" t="e">
        <f>'UTT7 - DEPARTAMENTO'!#REF!</f>
        <v>#REF!</v>
      </c>
      <c r="M372" s="19" t="e">
        <f>'UTT7 - DEPARTAMENTO'!#REF!</f>
        <v>#REF!</v>
      </c>
      <c r="N372" s="22" t="s">
        <v>152</v>
      </c>
      <c r="O372" s="21" t="s">
        <v>153</v>
      </c>
      <c r="P372" s="20" t="s">
        <v>154</v>
      </c>
      <c r="Q372" s="18" t="e">
        <f t="shared" si="111"/>
        <v>#REF!</v>
      </c>
      <c r="R372" s="18" t="e">
        <f t="shared" si="112"/>
        <v>#REF!</v>
      </c>
      <c r="S372" s="18" t="e">
        <f t="shared" si="113"/>
        <v>#REF!</v>
      </c>
      <c r="T372" s="18" t="e">
        <f t="shared" si="114"/>
        <v>#REF!</v>
      </c>
      <c r="U372" s="18" t="e">
        <f t="shared" si="115"/>
        <v>#REF!</v>
      </c>
      <c r="V372" s="18" t="e">
        <f t="shared" si="116"/>
        <v>#REF!</v>
      </c>
      <c r="W372" s="18" t="e">
        <f t="shared" si="117"/>
        <v>#REF!</v>
      </c>
      <c r="X372" s="18" t="e">
        <f t="shared" si="118"/>
        <v>#REF!</v>
      </c>
      <c r="Y372" s="18" t="e">
        <f t="shared" si="119"/>
        <v>#REF!</v>
      </c>
      <c r="Z372" s="18" t="e">
        <f t="shared" si="120"/>
        <v>#REF!</v>
      </c>
      <c r="AA372" s="18" t="e">
        <f t="shared" si="121"/>
        <v>#REF!</v>
      </c>
      <c r="AB372" s="18" t="e">
        <f t="shared" si="122"/>
        <v>#REF!</v>
      </c>
      <c r="AC372" s="18" t="e">
        <f t="shared" si="123"/>
        <v>#REF!</v>
      </c>
      <c r="AD372" s="18" t="e">
        <f t="shared" si="124"/>
        <v>#REF!</v>
      </c>
      <c r="AE372" s="18" t="e">
        <f t="shared" si="125"/>
        <v>#REF!</v>
      </c>
      <c r="AF372" s="18" t="e">
        <f t="shared" si="126"/>
        <v>#REF!</v>
      </c>
      <c r="AG372" s="18" t="e">
        <f t="shared" si="127"/>
        <v>#REF!</v>
      </c>
      <c r="AH372" s="18" t="e">
        <f t="shared" si="128"/>
        <v>#REF!</v>
      </c>
      <c r="AI372" s="22" t="s">
        <v>152</v>
      </c>
      <c r="AJ372" s="18" t="e">
        <f t="shared" si="129"/>
        <v>#REF!</v>
      </c>
      <c r="AK372" s="20" t="s">
        <v>154</v>
      </c>
      <c r="AL372" s="18" t="e">
        <f t="shared" si="130"/>
        <v>#REF!</v>
      </c>
      <c r="AM372" s="18" t="e">
        <f t="shared" si="131"/>
        <v>#REF!</v>
      </c>
      <c r="AN372" s="18" t="e">
        <f t="shared" si="132"/>
        <v>#REF!</v>
      </c>
    </row>
    <row r="373" spans="12:40" x14ac:dyDescent="0.25">
      <c r="L373" s="19" t="e">
        <f>'UTT7 - DEPARTAMENTO'!#REF!</f>
        <v>#REF!</v>
      </c>
      <c r="M373" s="19" t="e">
        <f>'UTT7 - DEPARTAMENTO'!#REF!</f>
        <v>#REF!</v>
      </c>
      <c r="N373" s="22" t="s">
        <v>152</v>
      </c>
      <c r="O373" s="21" t="s">
        <v>153</v>
      </c>
      <c r="P373" s="20" t="s">
        <v>154</v>
      </c>
      <c r="Q373" s="18" t="e">
        <f t="shared" si="111"/>
        <v>#REF!</v>
      </c>
      <c r="R373" s="18" t="e">
        <f t="shared" si="112"/>
        <v>#REF!</v>
      </c>
      <c r="S373" s="18" t="e">
        <f t="shared" si="113"/>
        <v>#REF!</v>
      </c>
      <c r="T373" s="18" t="e">
        <f t="shared" si="114"/>
        <v>#REF!</v>
      </c>
      <c r="U373" s="18" t="e">
        <f t="shared" si="115"/>
        <v>#REF!</v>
      </c>
      <c r="V373" s="18" t="e">
        <f t="shared" si="116"/>
        <v>#REF!</v>
      </c>
      <c r="W373" s="18" t="e">
        <f t="shared" si="117"/>
        <v>#REF!</v>
      </c>
      <c r="X373" s="18" t="e">
        <f t="shared" si="118"/>
        <v>#REF!</v>
      </c>
      <c r="Y373" s="18" t="e">
        <f t="shared" si="119"/>
        <v>#REF!</v>
      </c>
      <c r="Z373" s="18" t="e">
        <f t="shared" si="120"/>
        <v>#REF!</v>
      </c>
      <c r="AA373" s="18" t="e">
        <f t="shared" si="121"/>
        <v>#REF!</v>
      </c>
      <c r="AB373" s="18" t="e">
        <f t="shared" si="122"/>
        <v>#REF!</v>
      </c>
      <c r="AC373" s="18" t="e">
        <f t="shared" si="123"/>
        <v>#REF!</v>
      </c>
      <c r="AD373" s="18" t="e">
        <f t="shared" si="124"/>
        <v>#REF!</v>
      </c>
      <c r="AE373" s="18" t="e">
        <f t="shared" si="125"/>
        <v>#REF!</v>
      </c>
      <c r="AF373" s="18" t="e">
        <f t="shared" si="126"/>
        <v>#REF!</v>
      </c>
      <c r="AG373" s="18" t="e">
        <f t="shared" si="127"/>
        <v>#REF!</v>
      </c>
      <c r="AH373" s="18" t="e">
        <f t="shared" si="128"/>
        <v>#REF!</v>
      </c>
      <c r="AI373" s="22" t="s">
        <v>152</v>
      </c>
      <c r="AJ373" s="18" t="e">
        <f t="shared" si="129"/>
        <v>#REF!</v>
      </c>
      <c r="AK373" s="20" t="s">
        <v>154</v>
      </c>
      <c r="AL373" s="18" t="e">
        <f t="shared" si="130"/>
        <v>#REF!</v>
      </c>
      <c r="AM373" s="18" t="e">
        <f t="shared" si="131"/>
        <v>#REF!</v>
      </c>
      <c r="AN373" s="18" t="e">
        <f t="shared" si="132"/>
        <v>#REF!</v>
      </c>
    </row>
    <row r="374" spans="12:40" x14ac:dyDescent="0.25">
      <c r="L374" s="19" t="e">
        <f>'UTT7 - DEPARTAMENTO'!#REF!</f>
        <v>#REF!</v>
      </c>
      <c r="M374" s="19" t="e">
        <f>'UTT7 - DEPARTAMENTO'!#REF!</f>
        <v>#REF!</v>
      </c>
      <c r="N374" s="22" t="s">
        <v>152</v>
      </c>
      <c r="O374" s="21" t="s">
        <v>153</v>
      </c>
      <c r="P374" s="20" t="s">
        <v>154</v>
      </c>
      <c r="Q374" s="18" t="e">
        <f t="shared" si="111"/>
        <v>#REF!</v>
      </c>
      <c r="R374" s="18" t="e">
        <f t="shared" si="112"/>
        <v>#REF!</v>
      </c>
      <c r="S374" s="18" t="e">
        <f t="shared" si="113"/>
        <v>#REF!</v>
      </c>
      <c r="T374" s="18" t="e">
        <f t="shared" si="114"/>
        <v>#REF!</v>
      </c>
      <c r="U374" s="18" t="e">
        <f t="shared" si="115"/>
        <v>#REF!</v>
      </c>
      <c r="V374" s="18" t="e">
        <f t="shared" si="116"/>
        <v>#REF!</v>
      </c>
      <c r="W374" s="18" t="e">
        <f t="shared" si="117"/>
        <v>#REF!</v>
      </c>
      <c r="X374" s="18" t="e">
        <f t="shared" si="118"/>
        <v>#REF!</v>
      </c>
      <c r="Y374" s="18" t="e">
        <f t="shared" si="119"/>
        <v>#REF!</v>
      </c>
      <c r="Z374" s="18" t="e">
        <f t="shared" si="120"/>
        <v>#REF!</v>
      </c>
      <c r="AA374" s="18" t="e">
        <f t="shared" si="121"/>
        <v>#REF!</v>
      </c>
      <c r="AB374" s="18" t="e">
        <f t="shared" si="122"/>
        <v>#REF!</v>
      </c>
      <c r="AC374" s="18" t="e">
        <f t="shared" si="123"/>
        <v>#REF!</v>
      </c>
      <c r="AD374" s="18" t="e">
        <f t="shared" si="124"/>
        <v>#REF!</v>
      </c>
      <c r="AE374" s="18" t="e">
        <f t="shared" si="125"/>
        <v>#REF!</v>
      </c>
      <c r="AF374" s="18" t="e">
        <f t="shared" si="126"/>
        <v>#REF!</v>
      </c>
      <c r="AG374" s="18" t="e">
        <f t="shared" si="127"/>
        <v>#REF!</v>
      </c>
      <c r="AH374" s="18" t="e">
        <f t="shared" si="128"/>
        <v>#REF!</v>
      </c>
      <c r="AI374" s="22" t="s">
        <v>152</v>
      </c>
      <c r="AJ374" s="18" t="e">
        <f t="shared" si="129"/>
        <v>#REF!</v>
      </c>
      <c r="AK374" s="20" t="s">
        <v>154</v>
      </c>
      <c r="AL374" s="18" t="e">
        <f t="shared" si="130"/>
        <v>#REF!</v>
      </c>
      <c r="AM374" s="18" t="e">
        <f t="shared" si="131"/>
        <v>#REF!</v>
      </c>
      <c r="AN374" s="18" t="e">
        <f t="shared" si="132"/>
        <v>#REF!</v>
      </c>
    </row>
    <row r="375" spans="12:40" x14ac:dyDescent="0.25">
      <c r="L375" s="19" t="e">
        <f>'UTT7 - DEPARTAMENTO'!#REF!</f>
        <v>#REF!</v>
      </c>
      <c r="M375" s="19" t="e">
        <f>'UTT7 - DEPARTAMENTO'!#REF!</f>
        <v>#REF!</v>
      </c>
      <c r="N375" s="22" t="s">
        <v>152</v>
      </c>
      <c r="O375" s="21" t="s">
        <v>153</v>
      </c>
      <c r="P375" s="20" t="s">
        <v>154</v>
      </c>
      <c r="Q375" s="18" t="e">
        <f t="shared" si="111"/>
        <v>#REF!</v>
      </c>
      <c r="R375" s="18" t="e">
        <f t="shared" si="112"/>
        <v>#REF!</v>
      </c>
      <c r="S375" s="18" t="e">
        <f t="shared" si="113"/>
        <v>#REF!</v>
      </c>
      <c r="T375" s="18" t="e">
        <f t="shared" si="114"/>
        <v>#REF!</v>
      </c>
      <c r="U375" s="18" t="e">
        <f t="shared" si="115"/>
        <v>#REF!</v>
      </c>
      <c r="V375" s="18" t="e">
        <f t="shared" si="116"/>
        <v>#REF!</v>
      </c>
      <c r="W375" s="18" t="e">
        <f t="shared" si="117"/>
        <v>#REF!</v>
      </c>
      <c r="X375" s="18" t="e">
        <f t="shared" si="118"/>
        <v>#REF!</v>
      </c>
      <c r="Y375" s="18" t="e">
        <f t="shared" si="119"/>
        <v>#REF!</v>
      </c>
      <c r="Z375" s="18" t="e">
        <f t="shared" si="120"/>
        <v>#REF!</v>
      </c>
      <c r="AA375" s="18" t="e">
        <f t="shared" si="121"/>
        <v>#REF!</v>
      </c>
      <c r="AB375" s="18" t="e">
        <f t="shared" si="122"/>
        <v>#REF!</v>
      </c>
      <c r="AC375" s="18" t="e">
        <f t="shared" si="123"/>
        <v>#REF!</v>
      </c>
      <c r="AD375" s="18" t="e">
        <f t="shared" si="124"/>
        <v>#REF!</v>
      </c>
      <c r="AE375" s="18" t="e">
        <f t="shared" si="125"/>
        <v>#REF!</v>
      </c>
      <c r="AF375" s="18" t="e">
        <f t="shared" si="126"/>
        <v>#REF!</v>
      </c>
      <c r="AG375" s="18" t="e">
        <f t="shared" si="127"/>
        <v>#REF!</v>
      </c>
      <c r="AH375" s="18" t="e">
        <f t="shared" si="128"/>
        <v>#REF!</v>
      </c>
      <c r="AI375" s="22" t="s">
        <v>152</v>
      </c>
      <c r="AJ375" s="18" t="e">
        <f t="shared" si="129"/>
        <v>#REF!</v>
      </c>
      <c r="AK375" s="20" t="s">
        <v>154</v>
      </c>
      <c r="AL375" s="18" t="e">
        <f t="shared" si="130"/>
        <v>#REF!</v>
      </c>
      <c r="AM375" s="18" t="e">
        <f t="shared" si="131"/>
        <v>#REF!</v>
      </c>
      <c r="AN375" s="18" t="e">
        <f t="shared" si="132"/>
        <v>#REF!</v>
      </c>
    </row>
    <row r="376" spans="12:40" x14ac:dyDescent="0.25">
      <c r="L376" s="19" t="e">
        <f>'UTT7 - DEPARTAMENTO'!#REF!</f>
        <v>#REF!</v>
      </c>
      <c r="M376" s="19" t="e">
        <f>'UTT7 - DEPARTAMENTO'!#REF!</f>
        <v>#REF!</v>
      </c>
      <c r="N376" s="22" t="s">
        <v>152</v>
      </c>
      <c r="O376" s="21" t="s">
        <v>153</v>
      </c>
      <c r="P376" s="20" t="s">
        <v>154</v>
      </c>
      <c r="Q376" s="18" t="e">
        <f t="shared" si="111"/>
        <v>#REF!</v>
      </c>
      <c r="R376" s="18" t="e">
        <f t="shared" si="112"/>
        <v>#REF!</v>
      </c>
      <c r="S376" s="18" t="e">
        <f t="shared" si="113"/>
        <v>#REF!</v>
      </c>
      <c r="T376" s="18" t="e">
        <f t="shared" si="114"/>
        <v>#REF!</v>
      </c>
      <c r="U376" s="18" t="e">
        <f t="shared" si="115"/>
        <v>#REF!</v>
      </c>
      <c r="V376" s="18" t="e">
        <f t="shared" si="116"/>
        <v>#REF!</v>
      </c>
      <c r="W376" s="18" t="e">
        <f t="shared" si="117"/>
        <v>#REF!</v>
      </c>
      <c r="X376" s="18" t="e">
        <f t="shared" si="118"/>
        <v>#REF!</v>
      </c>
      <c r="Y376" s="18" t="e">
        <f t="shared" si="119"/>
        <v>#REF!</v>
      </c>
      <c r="Z376" s="18" t="e">
        <f t="shared" si="120"/>
        <v>#REF!</v>
      </c>
      <c r="AA376" s="18" t="e">
        <f t="shared" si="121"/>
        <v>#REF!</v>
      </c>
      <c r="AB376" s="18" t="e">
        <f t="shared" si="122"/>
        <v>#REF!</v>
      </c>
      <c r="AC376" s="18" t="e">
        <f t="shared" si="123"/>
        <v>#REF!</v>
      </c>
      <c r="AD376" s="18" t="e">
        <f t="shared" si="124"/>
        <v>#REF!</v>
      </c>
      <c r="AE376" s="18" t="e">
        <f t="shared" si="125"/>
        <v>#REF!</v>
      </c>
      <c r="AF376" s="18" t="e">
        <f t="shared" si="126"/>
        <v>#REF!</v>
      </c>
      <c r="AG376" s="18" t="e">
        <f t="shared" si="127"/>
        <v>#REF!</v>
      </c>
      <c r="AH376" s="18" t="e">
        <f t="shared" si="128"/>
        <v>#REF!</v>
      </c>
      <c r="AI376" s="22" t="s">
        <v>152</v>
      </c>
      <c r="AJ376" s="18" t="e">
        <f t="shared" si="129"/>
        <v>#REF!</v>
      </c>
      <c r="AK376" s="20" t="s">
        <v>154</v>
      </c>
      <c r="AL376" s="18" t="e">
        <f t="shared" si="130"/>
        <v>#REF!</v>
      </c>
      <c r="AM376" s="18" t="e">
        <f t="shared" si="131"/>
        <v>#REF!</v>
      </c>
      <c r="AN376" s="18" t="e">
        <f t="shared" si="132"/>
        <v>#REF!</v>
      </c>
    </row>
    <row r="377" spans="12:40" x14ac:dyDescent="0.25">
      <c r="L377" s="19" t="e">
        <f>'UTT7 - DEPARTAMENTO'!#REF!</f>
        <v>#REF!</v>
      </c>
      <c r="M377" s="19" t="e">
        <f>'UTT7 - DEPARTAMENTO'!#REF!</f>
        <v>#REF!</v>
      </c>
      <c r="N377" s="22" t="s">
        <v>152</v>
      </c>
      <c r="O377" s="21" t="s">
        <v>153</v>
      </c>
      <c r="P377" s="20" t="s">
        <v>154</v>
      </c>
      <c r="Q377" s="18" t="e">
        <f t="shared" si="111"/>
        <v>#REF!</v>
      </c>
      <c r="R377" s="18" t="e">
        <f t="shared" si="112"/>
        <v>#REF!</v>
      </c>
      <c r="S377" s="18" t="e">
        <f t="shared" si="113"/>
        <v>#REF!</v>
      </c>
      <c r="T377" s="18" t="e">
        <f t="shared" si="114"/>
        <v>#REF!</v>
      </c>
      <c r="U377" s="18" t="e">
        <f t="shared" si="115"/>
        <v>#REF!</v>
      </c>
      <c r="V377" s="18" t="e">
        <f t="shared" si="116"/>
        <v>#REF!</v>
      </c>
      <c r="W377" s="18" t="e">
        <f t="shared" si="117"/>
        <v>#REF!</v>
      </c>
      <c r="X377" s="18" t="e">
        <f t="shared" si="118"/>
        <v>#REF!</v>
      </c>
      <c r="Y377" s="18" t="e">
        <f t="shared" si="119"/>
        <v>#REF!</v>
      </c>
      <c r="Z377" s="18" t="e">
        <f t="shared" si="120"/>
        <v>#REF!</v>
      </c>
      <c r="AA377" s="18" t="e">
        <f t="shared" si="121"/>
        <v>#REF!</v>
      </c>
      <c r="AB377" s="18" t="e">
        <f t="shared" si="122"/>
        <v>#REF!</v>
      </c>
      <c r="AC377" s="18" t="e">
        <f t="shared" si="123"/>
        <v>#REF!</v>
      </c>
      <c r="AD377" s="18" t="e">
        <f t="shared" si="124"/>
        <v>#REF!</v>
      </c>
      <c r="AE377" s="18" t="e">
        <f t="shared" si="125"/>
        <v>#REF!</v>
      </c>
      <c r="AF377" s="18" t="e">
        <f t="shared" si="126"/>
        <v>#REF!</v>
      </c>
      <c r="AG377" s="18" t="e">
        <f t="shared" si="127"/>
        <v>#REF!</v>
      </c>
      <c r="AH377" s="18" t="e">
        <f t="shared" si="128"/>
        <v>#REF!</v>
      </c>
      <c r="AI377" s="22" t="s">
        <v>152</v>
      </c>
      <c r="AJ377" s="18" t="e">
        <f t="shared" si="129"/>
        <v>#REF!</v>
      </c>
      <c r="AK377" s="20" t="s">
        <v>154</v>
      </c>
      <c r="AL377" s="18" t="e">
        <f t="shared" si="130"/>
        <v>#REF!</v>
      </c>
      <c r="AM377" s="18" t="e">
        <f t="shared" si="131"/>
        <v>#REF!</v>
      </c>
      <c r="AN377" s="18" t="e">
        <f t="shared" si="132"/>
        <v>#REF!</v>
      </c>
    </row>
    <row r="378" spans="12:40" x14ac:dyDescent="0.25">
      <c r="L378" s="19" t="e">
        <f>'UTT7 - DEPARTAMENTO'!#REF!</f>
        <v>#REF!</v>
      </c>
      <c r="M378" s="19" t="e">
        <f>'UTT7 - DEPARTAMENTO'!#REF!</f>
        <v>#REF!</v>
      </c>
      <c r="N378" s="22" t="s">
        <v>152</v>
      </c>
      <c r="O378" s="21" t="s">
        <v>153</v>
      </c>
      <c r="P378" s="20" t="s">
        <v>154</v>
      </c>
      <c r="Q378" s="18" t="e">
        <f t="shared" si="111"/>
        <v>#REF!</v>
      </c>
      <c r="R378" s="18" t="e">
        <f t="shared" si="112"/>
        <v>#REF!</v>
      </c>
      <c r="S378" s="18" t="e">
        <f t="shared" si="113"/>
        <v>#REF!</v>
      </c>
      <c r="T378" s="18" t="e">
        <f t="shared" si="114"/>
        <v>#REF!</v>
      </c>
      <c r="U378" s="18" t="e">
        <f t="shared" si="115"/>
        <v>#REF!</v>
      </c>
      <c r="V378" s="18" t="e">
        <f t="shared" si="116"/>
        <v>#REF!</v>
      </c>
      <c r="W378" s="18" t="e">
        <f t="shared" si="117"/>
        <v>#REF!</v>
      </c>
      <c r="X378" s="18" t="e">
        <f t="shared" si="118"/>
        <v>#REF!</v>
      </c>
      <c r="Y378" s="18" t="e">
        <f t="shared" si="119"/>
        <v>#REF!</v>
      </c>
      <c r="Z378" s="18" t="e">
        <f t="shared" si="120"/>
        <v>#REF!</v>
      </c>
      <c r="AA378" s="18" t="e">
        <f t="shared" si="121"/>
        <v>#REF!</v>
      </c>
      <c r="AB378" s="18" t="e">
        <f t="shared" si="122"/>
        <v>#REF!</v>
      </c>
      <c r="AC378" s="18" t="e">
        <f t="shared" si="123"/>
        <v>#REF!</v>
      </c>
      <c r="AD378" s="18" t="e">
        <f t="shared" si="124"/>
        <v>#REF!</v>
      </c>
      <c r="AE378" s="18" t="e">
        <f t="shared" si="125"/>
        <v>#REF!</v>
      </c>
      <c r="AF378" s="18" t="e">
        <f t="shared" si="126"/>
        <v>#REF!</v>
      </c>
      <c r="AG378" s="18" t="e">
        <f t="shared" si="127"/>
        <v>#REF!</v>
      </c>
      <c r="AH378" s="18" t="e">
        <f t="shared" si="128"/>
        <v>#REF!</v>
      </c>
      <c r="AI378" s="22" t="s">
        <v>152</v>
      </c>
      <c r="AJ378" s="18" t="e">
        <f t="shared" si="129"/>
        <v>#REF!</v>
      </c>
      <c r="AK378" s="20" t="s">
        <v>154</v>
      </c>
      <c r="AL378" s="18" t="e">
        <f t="shared" si="130"/>
        <v>#REF!</v>
      </c>
      <c r="AM378" s="18" t="e">
        <f t="shared" si="131"/>
        <v>#REF!</v>
      </c>
      <c r="AN378" s="18" t="e">
        <f t="shared" si="132"/>
        <v>#REF!</v>
      </c>
    </row>
    <row r="379" spans="12:40" x14ac:dyDescent="0.25">
      <c r="L379" s="19" t="e">
        <f>'UTT7 - DEPARTAMENTO'!#REF!</f>
        <v>#REF!</v>
      </c>
      <c r="M379" s="19" t="e">
        <f>'UTT7 - DEPARTAMENTO'!#REF!</f>
        <v>#REF!</v>
      </c>
      <c r="N379" s="22" t="s">
        <v>152</v>
      </c>
      <c r="O379" s="21" t="s">
        <v>153</v>
      </c>
      <c r="P379" s="20" t="s">
        <v>154</v>
      </c>
      <c r="Q379" s="18" t="e">
        <f t="shared" si="111"/>
        <v>#REF!</v>
      </c>
      <c r="R379" s="18" t="e">
        <f t="shared" si="112"/>
        <v>#REF!</v>
      </c>
      <c r="S379" s="18" t="e">
        <f t="shared" si="113"/>
        <v>#REF!</v>
      </c>
      <c r="T379" s="18" t="e">
        <f t="shared" si="114"/>
        <v>#REF!</v>
      </c>
      <c r="U379" s="18" t="e">
        <f t="shared" si="115"/>
        <v>#REF!</v>
      </c>
      <c r="V379" s="18" t="e">
        <f t="shared" si="116"/>
        <v>#REF!</v>
      </c>
      <c r="W379" s="18" t="e">
        <f t="shared" si="117"/>
        <v>#REF!</v>
      </c>
      <c r="X379" s="18" t="e">
        <f t="shared" si="118"/>
        <v>#REF!</v>
      </c>
      <c r="Y379" s="18" t="e">
        <f t="shared" si="119"/>
        <v>#REF!</v>
      </c>
      <c r="Z379" s="18" t="e">
        <f t="shared" si="120"/>
        <v>#REF!</v>
      </c>
      <c r="AA379" s="18" t="e">
        <f t="shared" si="121"/>
        <v>#REF!</v>
      </c>
      <c r="AB379" s="18" t="e">
        <f t="shared" si="122"/>
        <v>#REF!</v>
      </c>
      <c r="AC379" s="18" t="e">
        <f t="shared" si="123"/>
        <v>#REF!</v>
      </c>
      <c r="AD379" s="18" t="e">
        <f t="shared" si="124"/>
        <v>#REF!</v>
      </c>
      <c r="AE379" s="18" t="e">
        <f t="shared" si="125"/>
        <v>#REF!</v>
      </c>
      <c r="AF379" s="18" t="e">
        <f t="shared" si="126"/>
        <v>#REF!</v>
      </c>
      <c r="AG379" s="18" t="e">
        <f t="shared" si="127"/>
        <v>#REF!</v>
      </c>
      <c r="AH379" s="18" t="e">
        <f t="shared" si="128"/>
        <v>#REF!</v>
      </c>
      <c r="AI379" s="22" t="s">
        <v>152</v>
      </c>
      <c r="AJ379" s="18" t="e">
        <f t="shared" si="129"/>
        <v>#REF!</v>
      </c>
      <c r="AK379" s="20" t="s">
        <v>154</v>
      </c>
      <c r="AL379" s="18" t="e">
        <f t="shared" si="130"/>
        <v>#REF!</v>
      </c>
      <c r="AM379" s="18" t="e">
        <f t="shared" si="131"/>
        <v>#REF!</v>
      </c>
      <c r="AN379" s="18" t="e">
        <f t="shared" si="132"/>
        <v>#REF!</v>
      </c>
    </row>
    <row r="380" spans="12:40" x14ac:dyDescent="0.25">
      <c r="L380" s="19" t="e">
        <f>'UTT7 - DEPARTAMENTO'!#REF!</f>
        <v>#REF!</v>
      </c>
      <c r="M380" s="19" t="e">
        <f>'UTT7 - DEPARTAMENTO'!#REF!</f>
        <v>#REF!</v>
      </c>
      <c r="N380" s="22" t="s">
        <v>152</v>
      </c>
      <c r="O380" s="21" t="s">
        <v>153</v>
      </c>
      <c r="P380" s="20" t="s">
        <v>154</v>
      </c>
      <c r="Q380" s="18" t="e">
        <f t="shared" si="111"/>
        <v>#REF!</v>
      </c>
      <c r="R380" s="18" t="e">
        <f t="shared" si="112"/>
        <v>#REF!</v>
      </c>
      <c r="S380" s="18" t="e">
        <f t="shared" si="113"/>
        <v>#REF!</v>
      </c>
      <c r="T380" s="18" t="e">
        <f t="shared" si="114"/>
        <v>#REF!</v>
      </c>
      <c r="U380" s="18" t="e">
        <f t="shared" si="115"/>
        <v>#REF!</v>
      </c>
      <c r="V380" s="18" t="e">
        <f t="shared" si="116"/>
        <v>#REF!</v>
      </c>
      <c r="W380" s="18" t="e">
        <f t="shared" si="117"/>
        <v>#REF!</v>
      </c>
      <c r="X380" s="18" t="e">
        <f t="shared" si="118"/>
        <v>#REF!</v>
      </c>
      <c r="Y380" s="18" t="e">
        <f t="shared" si="119"/>
        <v>#REF!</v>
      </c>
      <c r="Z380" s="18" t="e">
        <f t="shared" si="120"/>
        <v>#REF!</v>
      </c>
      <c r="AA380" s="18" t="e">
        <f t="shared" si="121"/>
        <v>#REF!</v>
      </c>
      <c r="AB380" s="18" t="e">
        <f t="shared" si="122"/>
        <v>#REF!</v>
      </c>
      <c r="AC380" s="18" t="e">
        <f t="shared" si="123"/>
        <v>#REF!</v>
      </c>
      <c r="AD380" s="18" t="e">
        <f t="shared" si="124"/>
        <v>#REF!</v>
      </c>
      <c r="AE380" s="18" t="e">
        <f t="shared" si="125"/>
        <v>#REF!</v>
      </c>
      <c r="AF380" s="18" t="e">
        <f t="shared" si="126"/>
        <v>#REF!</v>
      </c>
      <c r="AG380" s="18" t="e">
        <f t="shared" si="127"/>
        <v>#REF!</v>
      </c>
      <c r="AH380" s="18" t="e">
        <f t="shared" si="128"/>
        <v>#REF!</v>
      </c>
      <c r="AI380" s="22" t="s">
        <v>152</v>
      </c>
      <c r="AJ380" s="18" t="e">
        <f t="shared" si="129"/>
        <v>#REF!</v>
      </c>
      <c r="AK380" s="20" t="s">
        <v>154</v>
      </c>
      <c r="AL380" s="18" t="e">
        <f t="shared" si="130"/>
        <v>#REF!</v>
      </c>
      <c r="AM380" s="18" t="e">
        <f t="shared" si="131"/>
        <v>#REF!</v>
      </c>
      <c r="AN380" s="18" t="e">
        <f t="shared" si="132"/>
        <v>#REF!</v>
      </c>
    </row>
    <row r="381" spans="12:40" x14ac:dyDescent="0.25">
      <c r="L381" s="19" t="e">
        <f>'UTT7 - DEPARTAMENTO'!#REF!</f>
        <v>#REF!</v>
      </c>
      <c r="M381" s="19" t="e">
        <f>'UTT7 - DEPARTAMENTO'!#REF!</f>
        <v>#REF!</v>
      </c>
      <c r="N381" s="22" t="s">
        <v>152</v>
      </c>
      <c r="O381" s="21" t="s">
        <v>153</v>
      </c>
      <c r="P381" s="20" t="s">
        <v>154</v>
      </c>
      <c r="Q381" s="18" t="e">
        <f t="shared" si="111"/>
        <v>#REF!</v>
      </c>
      <c r="R381" s="18" t="e">
        <f t="shared" si="112"/>
        <v>#REF!</v>
      </c>
      <c r="S381" s="18" t="e">
        <f t="shared" si="113"/>
        <v>#REF!</v>
      </c>
      <c r="T381" s="18" t="e">
        <f t="shared" si="114"/>
        <v>#REF!</v>
      </c>
      <c r="U381" s="18" t="e">
        <f t="shared" si="115"/>
        <v>#REF!</v>
      </c>
      <c r="V381" s="18" t="e">
        <f t="shared" si="116"/>
        <v>#REF!</v>
      </c>
      <c r="W381" s="18" t="e">
        <f t="shared" si="117"/>
        <v>#REF!</v>
      </c>
      <c r="X381" s="18" t="e">
        <f t="shared" si="118"/>
        <v>#REF!</v>
      </c>
      <c r="Y381" s="18" t="e">
        <f t="shared" si="119"/>
        <v>#REF!</v>
      </c>
      <c r="Z381" s="18" t="e">
        <f t="shared" si="120"/>
        <v>#REF!</v>
      </c>
      <c r="AA381" s="18" t="e">
        <f t="shared" si="121"/>
        <v>#REF!</v>
      </c>
      <c r="AB381" s="18" t="e">
        <f t="shared" si="122"/>
        <v>#REF!</v>
      </c>
      <c r="AC381" s="18" t="e">
        <f t="shared" si="123"/>
        <v>#REF!</v>
      </c>
      <c r="AD381" s="18" t="e">
        <f t="shared" si="124"/>
        <v>#REF!</v>
      </c>
      <c r="AE381" s="18" t="e">
        <f t="shared" si="125"/>
        <v>#REF!</v>
      </c>
      <c r="AF381" s="18" t="e">
        <f t="shared" si="126"/>
        <v>#REF!</v>
      </c>
      <c r="AG381" s="18" t="e">
        <f t="shared" si="127"/>
        <v>#REF!</v>
      </c>
      <c r="AH381" s="18" t="e">
        <f t="shared" si="128"/>
        <v>#REF!</v>
      </c>
      <c r="AI381" s="22" t="s">
        <v>152</v>
      </c>
      <c r="AJ381" s="18" t="e">
        <f t="shared" si="129"/>
        <v>#REF!</v>
      </c>
      <c r="AK381" s="20" t="s">
        <v>154</v>
      </c>
      <c r="AL381" s="18" t="e">
        <f t="shared" si="130"/>
        <v>#REF!</v>
      </c>
      <c r="AM381" s="18" t="e">
        <f t="shared" si="131"/>
        <v>#REF!</v>
      </c>
      <c r="AN381" s="18" t="e">
        <f t="shared" si="132"/>
        <v>#REF!</v>
      </c>
    </row>
    <row r="382" spans="12:40" x14ac:dyDescent="0.25">
      <c r="L382" s="19" t="e">
        <f>'UTT7 - DEPARTAMENTO'!#REF!</f>
        <v>#REF!</v>
      </c>
      <c r="M382" s="19" t="e">
        <f>'UTT7 - DEPARTAMENTO'!#REF!</f>
        <v>#REF!</v>
      </c>
      <c r="N382" s="22" t="s">
        <v>152</v>
      </c>
      <c r="O382" s="21" t="s">
        <v>153</v>
      </c>
      <c r="P382" s="20" t="s">
        <v>154</v>
      </c>
      <c r="Q382" s="18" t="e">
        <f t="shared" si="111"/>
        <v>#REF!</v>
      </c>
      <c r="R382" s="18" t="e">
        <f t="shared" si="112"/>
        <v>#REF!</v>
      </c>
      <c r="S382" s="18" t="e">
        <f t="shared" si="113"/>
        <v>#REF!</v>
      </c>
      <c r="T382" s="18" t="e">
        <f t="shared" si="114"/>
        <v>#REF!</v>
      </c>
      <c r="U382" s="18" t="e">
        <f t="shared" si="115"/>
        <v>#REF!</v>
      </c>
      <c r="V382" s="18" t="e">
        <f t="shared" si="116"/>
        <v>#REF!</v>
      </c>
      <c r="W382" s="18" t="e">
        <f t="shared" si="117"/>
        <v>#REF!</v>
      </c>
      <c r="X382" s="18" t="e">
        <f t="shared" si="118"/>
        <v>#REF!</v>
      </c>
      <c r="Y382" s="18" t="e">
        <f t="shared" si="119"/>
        <v>#REF!</v>
      </c>
      <c r="Z382" s="18" t="e">
        <f t="shared" si="120"/>
        <v>#REF!</v>
      </c>
      <c r="AA382" s="18" t="e">
        <f t="shared" si="121"/>
        <v>#REF!</v>
      </c>
      <c r="AB382" s="18" t="e">
        <f t="shared" si="122"/>
        <v>#REF!</v>
      </c>
      <c r="AC382" s="18" t="e">
        <f t="shared" si="123"/>
        <v>#REF!</v>
      </c>
      <c r="AD382" s="18" t="e">
        <f t="shared" si="124"/>
        <v>#REF!</v>
      </c>
      <c r="AE382" s="18" t="e">
        <f t="shared" si="125"/>
        <v>#REF!</v>
      </c>
      <c r="AF382" s="18" t="e">
        <f t="shared" si="126"/>
        <v>#REF!</v>
      </c>
      <c r="AG382" s="18" t="e">
        <f t="shared" si="127"/>
        <v>#REF!</v>
      </c>
      <c r="AH382" s="18" t="e">
        <f t="shared" si="128"/>
        <v>#REF!</v>
      </c>
      <c r="AI382" s="22" t="s">
        <v>152</v>
      </c>
      <c r="AJ382" s="18" t="e">
        <f t="shared" si="129"/>
        <v>#REF!</v>
      </c>
      <c r="AK382" s="20" t="s">
        <v>154</v>
      </c>
      <c r="AL382" s="18" t="e">
        <f t="shared" si="130"/>
        <v>#REF!</v>
      </c>
      <c r="AM382" s="18" t="e">
        <f t="shared" si="131"/>
        <v>#REF!</v>
      </c>
      <c r="AN382" s="18" t="e">
        <f t="shared" si="132"/>
        <v>#REF!</v>
      </c>
    </row>
    <row r="383" spans="12:40" x14ac:dyDescent="0.25">
      <c r="L383" s="19" t="e">
        <f>'UTT7 - DEPARTAMENTO'!#REF!</f>
        <v>#REF!</v>
      </c>
      <c r="M383" s="19" t="e">
        <f>'UTT7 - DEPARTAMENTO'!#REF!</f>
        <v>#REF!</v>
      </c>
      <c r="N383" s="22" t="s">
        <v>152</v>
      </c>
      <c r="O383" s="21" t="s">
        <v>153</v>
      </c>
      <c r="P383" s="20" t="s">
        <v>154</v>
      </c>
      <c r="Q383" s="18" t="e">
        <f t="shared" si="111"/>
        <v>#REF!</v>
      </c>
      <c r="R383" s="18" t="e">
        <f t="shared" si="112"/>
        <v>#REF!</v>
      </c>
      <c r="S383" s="18" t="e">
        <f t="shared" si="113"/>
        <v>#REF!</v>
      </c>
      <c r="T383" s="18" t="e">
        <f t="shared" si="114"/>
        <v>#REF!</v>
      </c>
      <c r="U383" s="18" t="e">
        <f t="shared" si="115"/>
        <v>#REF!</v>
      </c>
      <c r="V383" s="18" t="e">
        <f t="shared" si="116"/>
        <v>#REF!</v>
      </c>
      <c r="W383" s="18" t="e">
        <f t="shared" si="117"/>
        <v>#REF!</v>
      </c>
      <c r="X383" s="18" t="e">
        <f t="shared" si="118"/>
        <v>#REF!</v>
      </c>
      <c r="Y383" s="18" t="e">
        <f t="shared" si="119"/>
        <v>#REF!</v>
      </c>
      <c r="Z383" s="18" t="e">
        <f t="shared" si="120"/>
        <v>#REF!</v>
      </c>
      <c r="AA383" s="18" t="e">
        <f t="shared" si="121"/>
        <v>#REF!</v>
      </c>
      <c r="AB383" s="18" t="e">
        <f t="shared" si="122"/>
        <v>#REF!</v>
      </c>
      <c r="AC383" s="18" t="e">
        <f t="shared" si="123"/>
        <v>#REF!</v>
      </c>
      <c r="AD383" s="18" t="e">
        <f t="shared" si="124"/>
        <v>#REF!</v>
      </c>
      <c r="AE383" s="18" t="e">
        <f t="shared" si="125"/>
        <v>#REF!</v>
      </c>
      <c r="AF383" s="18" t="e">
        <f t="shared" si="126"/>
        <v>#REF!</v>
      </c>
      <c r="AG383" s="18" t="e">
        <f t="shared" si="127"/>
        <v>#REF!</v>
      </c>
      <c r="AH383" s="18" t="e">
        <f t="shared" si="128"/>
        <v>#REF!</v>
      </c>
      <c r="AI383" s="22" t="s">
        <v>152</v>
      </c>
      <c r="AJ383" s="18" t="e">
        <f t="shared" si="129"/>
        <v>#REF!</v>
      </c>
      <c r="AK383" s="20" t="s">
        <v>154</v>
      </c>
      <c r="AL383" s="18" t="e">
        <f t="shared" si="130"/>
        <v>#REF!</v>
      </c>
      <c r="AM383" s="18" t="e">
        <f t="shared" si="131"/>
        <v>#REF!</v>
      </c>
      <c r="AN383" s="18" t="e">
        <f t="shared" si="132"/>
        <v>#REF!</v>
      </c>
    </row>
    <row r="384" spans="12:40" x14ac:dyDescent="0.25">
      <c r="L384" s="19" t="e">
        <f>'UTT7 - DEPARTAMENTO'!#REF!</f>
        <v>#REF!</v>
      </c>
      <c r="M384" s="19" t="e">
        <f>'UTT7 - DEPARTAMENTO'!#REF!</f>
        <v>#REF!</v>
      </c>
      <c r="N384" s="22" t="s">
        <v>152</v>
      </c>
      <c r="O384" s="21" t="s">
        <v>153</v>
      </c>
      <c r="P384" s="20" t="s">
        <v>154</v>
      </c>
      <c r="Q384" s="18" t="e">
        <f t="shared" si="111"/>
        <v>#REF!</v>
      </c>
      <c r="R384" s="18" t="e">
        <f t="shared" si="112"/>
        <v>#REF!</v>
      </c>
      <c r="S384" s="18" t="e">
        <f t="shared" si="113"/>
        <v>#REF!</v>
      </c>
      <c r="T384" s="18" t="e">
        <f t="shared" si="114"/>
        <v>#REF!</v>
      </c>
      <c r="U384" s="18" t="e">
        <f t="shared" si="115"/>
        <v>#REF!</v>
      </c>
      <c r="V384" s="18" t="e">
        <f t="shared" si="116"/>
        <v>#REF!</v>
      </c>
      <c r="W384" s="18" t="e">
        <f t="shared" si="117"/>
        <v>#REF!</v>
      </c>
      <c r="X384" s="18" t="e">
        <f t="shared" si="118"/>
        <v>#REF!</v>
      </c>
      <c r="Y384" s="18" t="e">
        <f t="shared" si="119"/>
        <v>#REF!</v>
      </c>
      <c r="Z384" s="18" t="e">
        <f t="shared" si="120"/>
        <v>#REF!</v>
      </c>
      <c r="AA384" s="18" t="e">
        <f t="shared" si="121"/>
        <v>#REF!</v>
      </c>
      <c r="AB384" s="18" t="e">
        <f t="shared" si="122"/>
        <v>#REF!</v>
      </c>
      <c r="AC384" s="18" t="e">
        <f t="shared" si="123"/>
        <v>#REF!</v>
      </c>
      <c r="AD384" s="18" t="e">
        <f t="shared" si="124"/>
        <v>#REF!</v>
      </c>
      <c r="AE384" s="18" t="e">
        <f t="shared" si="125"/>
        <v>#REF!</v>
      </c>
      <c r="AF384" s="18" t="e">
        <f t="shared" si="126"/>
        <v>#REF!</v>
      </c>
      <c r="AG384" s="18" t="e">
        <f t="shared" si="127"/>
        <v>#REF!</v>
      </c>
      <c r="AH384" s="18" t="e">
        <f t="shared" si="128"/>
        <v>#REF!</v>
      </c>
      <c r="AI384" s="22" t="s">
        <v>152</v>
      </c>
      <c r="AJ384" s="18" t="e">
        <f t="shared" si="129"/>
        <v>#REF!</v>
      </c>
      <c r="AK384" s="20" t="s">
        <v>154</v>
      </c>
      <c r="AL384" s="18" t="e">
        <f t="shared" si="130"/>
        <v>#REF!</v>
      </c>
      <c r="AM384" s="18" t="e">
        <f t="shared" si="131"/>
        <v>#REF!</v>
      </c>
      <c r="AN384" s="18" t="e">
        <f t="shared" si="132"/>
        <v>#REF!</v>
      </c>
    </row>
    <row r="385" spans="12:40" x14ac:dyDescent="0.25">
      <c r="L385" s="19" t="e">
        <f>'UTT7 - DEPARTAMENTO'!#REF!</f>
        <v>#REF!</v>
      </c>
      <c r="M385" s="19" t="e">
        <f>'UTT7 - DEPARTAMENTO'!#REF!</f>
        <v>#REF!</v>
      </c>
      <c r="N385" s="22" t="s">
        <v>152</v>
      </c>
      <c r="O385" s="21" t="s">
        <v>153</v>
      </c>
      <c r="P385" s="20" t="s">
        <v>154</v>
      </c>
      <c r="Q385" s="18" t="e">
        <f t="shared" si="111"/>
        <v>#REF!</v>
      </c>
      <c r="R385" s="18" t="e">
        <f t="shared" si="112"/>
        <v>#REF!</v>
      </c>
      <c r="S385" s="18" t="e">
        <f t="shared" si="113"/>
        <v>#REF!</v>
      </c>
      <c r="T385" s="18" t="e">
        <f t="shared" si="114"/>
        <v>#REF!</v>
      </c>
      <c r="U385" s="18" t="e">
        <f t="shared" si="115"/>
        <v>#REF!</v>
      </c>
      <c r="V385" s="18" t="e">
        <f t="shared" si="116"/>
        <v>#REF!</v>
      </c>
      <c r="W385" s="18" t="e">
        <f t="shared" si="117"/>
        <v>#REF!</v>
      </c>
      <c r="X385" s="18" t="e">
        <f t="shared" si="118"/>
        <v>#REF!</v>
      </c>
      <c r="Y385" s="18" t="e">
        <f t="shared" si="119"/>
        <v>#REF!</v>
      </c>
      <c r="Z385" s="18" t="e">
        <f t="shared" si="120"/>
        <v>#REF!</v>
      </c>
      <c r="AA385" s="18" t="e">
        <f t="shared" si="121"/>
        <v>#REF!</v>
      </c>
      <c r="AB385" s="18" t="e">
        <f t="shared" si="122"/>
        <v>#REF!</v>
      </c>
      <c r="AC385" s="18" t="e">
        <f t="shared" si="123"/>
        <v>#REF!</v>
      </c>
      <c r="AD385" s="18" t="e">
        <f t="shared" si="124"/>
        <v>#REF!</v>
      </c>
      <c r="AE385" s="18" t="e">
        <f t="shared" si="125"/>
        <v>#REF!</v>
      </c>
      <c r="AF385" s="18" t="e">
        <f t="shared" si="126"/>
        <v>#REF!</v>
      </c>
      <c r="AG385" s="18" t="e">
        <f t="shared" si="127"/>
        <v>#REF!</v>
      </c>
      <c r="AH385" s="18" t="e">
        <f t="shared" si="128"/>
        <v>#REF!</v>
      </c>
      <c r="AI385" s="22" t="s">
        <v>152</v>
      </c>
      <c r="AJ385" s="18" t="e">
        <f t="shared" si="129"/>
        <v>#REF!</v>
      </c>
      <c r="AK385" s="20" t="s">
        <v>154</v>
      </c>
      <c r="AL385" s="18" t="e">
        <f t="shared" si="130"/>
        <v>#REF!</v>
      </c>
      <c r="AM385" s="18" t="e">
        <f t="shared" si="131"/>
        <v>#REF!</v>
      </c>
      <c r="AN385" s="18" t="e">
        <f t="shared" si="132"/>
        <v>#REF!</v>
      </c>
    </row>
    <row r="386" spans="12:40" x14ac:dyDescent="0.25">
      <c r="L386" s="19" t="e">
        <f>'UTT7 - DEPARTAMENTO'!#REF!</f>
        <v>#REF!</v>
      </c>
      <c r="M386" s="19" t="e">
        <f>'UTT7 - DEPARTAMENTO'!#REF!</f>
        <v>#REF!</v>
      </c>
      <c r="N386" s="22" t="s">
        <v>152</v>
      </c>
      <c r="O386" s="21" t="s">
        <v>153</v>
      </c>
      <c r="P386" s="20" t="s">
        <v>154</v>
      </c>
      <c r="Q386" s="18" t="e">
        <f t="shared" si="111"/>
        <v>#REF!</v>
      </c>
      <c r="R386" s="18" t="e">
        <f t="shared" si="112"/>
        <v>#REF!</v>
      </c>
      <c r="S386" s="18" t="e">
        <f t="shared" si="113"/>
        <v>#REF!</v>
      </c>
      <c r="T386" s="18" t="e">
        <f t="shared" si="114"/>
        <v>#REF!</v>
      </c>
      <c r="U386" s="18" t="e">
        <f t="shared" si="115"/>
        <v>#REF!</v>
      </c>
      <c r="V386" s="18" t="e">
        <f t="shared" si="116"/>
        <v>#REF!</v>
      </c>
      <c r="W386" s="18" t="e">
        <f t="shared" si="117"/>
        <v>#REF!</v>
      </c>
      <c r="X386" s="18" t="e">
        <f t="shared" si="118"/>
        <v>#REF!</v>
      </c>
      <c r="Y386" s="18" t="e">
        <f t="shared" si="119"/>
        <v>#REF!</v>
      </c>
      <c r="Z386" s="18" t="e">
        <f t="shared" si="120"/>
        <v>#REF!</v>
      </c>
      <c r="AA386" s="18" t="e">
        <f t="shared" si="121"/>
        <v>#REF!</v>
      </c>
      <c r="AB386" s="18" t="e">
        <f t="shared" si="122"/>
        <v>#REF!</v>
      </c>
      <c r="AC386" s="18" t="e">
        <f t="shared" si="123"/>
        <v>#REF!</v>
      </c>
      <c r="AD386" s="18" t="e">
        <f t="shared" si="124"/>
        <v>#REF!</v>
      </c>
      <c r="AE386" s="18" t="e">
        <f t="shared" si="125"/>
        <v>#REF!</v>
      </c>
      <c r="AF386" s="18" t="e">
        <f t="shared" si="126"/>
        <v>#REF!</v>
      </c>
      <c r="AG386" s="18" t="e">
        <f t="shared" si="127"/>
        <v>#REF!</v>
      </c>
      <c r="AH386" s="18" t="e">
        <f t="shared" si="128"/>
        <v>#REF!</v>
      </c>
      <c r="AI386" s="22" t="s">
        <v>152</v>
      </c>
      <c r="AJ386" s="18" t="e">
        <f t="shared" si="129"/>
        <v>#REF!</v>
      </c>
      <c r="AK386" s="20" t="s">
        <v>154</v>
      </c>
      <c r="AL386" s="18" t="e">
        <f t="shared" si="130"/>
        <v>#REF!</v>
      </c>
      <c r="AM386" s="18" t="e">
        <f t="shared" si="131"/>
        <v>#REF!</v>
      </c>
      <c r="AN386" s="18" t="e">
        <f t="shared" si="132"/>
        <v>#REF!</v>
      </c>
    </row>
    <row r="387" spans="12:40" x14ac:dyDescent="0.25">
      <c r="L387" s="19" t="e">
        <f>'UTT7 - DEPARTAMENTO'!#REF!</f>
        <v>#REF!</v>
      </c>
      <c r="M387" s="19" t="e">
        <f>'UTT7 - DEPARTAMENTO'!#REF!</f>
        <v>#REF!</v>
      </c>
      <c r="N387" s="22" t="s">
        <v>152</v>
      </c>
      <c r="O387" s="21" t="s">
        <v>153</v>
      </c>
      <c r="P387" s="20" t="s">
        <v>154</v>
      </c>
      <c r="Q387" s="18" t="e">
        <f t="shared" si="111"/>
        <v>#REF!</v>
      </c>
      <c r="R387" s="18" t="e">
        <f t="shared" si="112"/>
        <v>#REF!</v>
      </c>
      <c r="S387" s="18" t="e">
        <f t="shared" si="113"/>
        <v>#REF!</v>
      </c>
      <c r="T387" s="18" t="e">
        <f t="shared" si="114"/>
        <v>#REF!</v>
      </c>
      <c r="U387" s="18" t="e">
        <f t="shared" si="115"/>
        <v>#REF!</v>
      </c>
      <c r="V387" s="18" t="e">
        <f t="shared" si="116"/>
        <v>#REF!</v>
      </c>
      <c r="W387" s="18" t="e">
        <f t="shared" si="117"/>
        <v>#REF!</v>
      </c>
      <c r="X387" s="18" t="e">
        <f t="shared" si="118"/>
        <v>#REF!</v>
      </c>
      <c r="Y387" s="18" t="e">
        <f t="shared" si="119"/>
        <v>#REF!</v>
      </c>
      <c r="Z387" s="18" t="e">
        <f t="shared" si="120"/>
        <v>#REF!</v>
      </c>
      <c r="AA387" s="18" t="e">
        <f t="shared" si="121"/>
        <v>#REF!</v>
      </c>
      <c r="AB387" s="18" t="e">
        <f t="shared" si="122"/>
        <v>#REF!</v>
      </c>
      <c r="AC387" s="18" t="e">
        <f t="shared" si="123"/>
        <v>#REF!</v>
      </c>
      <c r="AD387" s="18" t="e">
        <f t="shared" si="124"/>
        <v>#REF!</v>
      </c>
      <c r="AE387" s="18" t="e">
        <f t="shared" si="125"/>
        <v>#REF!</v>
      </c>
      <c r="AF387" s="18" t="e">
        <f t="shared" si="126"/>
        <v>#REF!</v>
      </c>
      <c r="AG387" s="18" t="e">
        <f t="shared" si="127"/>
        <v>#REF!</v>
      </c>
      <c r="AH387" s="18" t="e">
        <f t="shared" si="128"/>
        <v>#REF!</v>
      </c>
      <c r="AI387" s="22" t="s">
        <v>152</v>
      </c>
      <c r="AJ387" s="18" t="e">
        <f t="shared" si="129"/>
        <v>#REF!</v>
      </c>
      <c r="AK387" s="20" t="s">
        <v>154</v>
      </c>
      <c r="AL387" s="18" t="e">
        <f t="shared" si="130"/>
        <v>#REF!</v>
      </c>
      <c r="AM387" s="18" t="e">
        <f t="shared" si="131"/>
        <v>#REF!</v>
      </c>
      <c r="AN387" s="18" t="e">
        <f t="shared" si="132"/>
        <v>#REF!</v>
      </c>
    </row>
    <row r="388" spans="12:40" x14ac:dyDescent="0.25">
      <c r="L388" s="19" t="e">
        <f>'UTT7 - DEPARTAMENTO'!#REF!</f>
        <v>#REF!</v>
      </c>
      <c r="M388" s="19" t="e">
        <f>'UTT7 - DEPARTAMENTO'!#REF!</f>
        <v>#REF!</v>
      </c>
      <c r="N388" s="22" t="s">
        <v>152</v>
      </c>
      <c r="O388" s="21" t="s">
        <v>153</v>
      </c>
      <c r="P388" s="20" t="s">
        <v>154</v>
      </c>
      <c r="Q388" s="18" t="e">
        <f t="shared" ref="Q388:Q451" si="133">IF($M388=$Q$1,IF($L388=$Q$2,1,0),0)</f>
        <v>#REF!</v>
      </c>
      <c r="R388" s="18" t="e">
        <f t="shared" ref="R388:R451" si="134">IF($M388=$Q$1,IF($L388=$R$2,1,0),0)</f>
        <v>#REF!</v>
      </c>
      <c r="S388" s="18" t="e">
        <f t="shared" ref="S388:S451" si="135">IF($M388=$Q$1,IF($L388=1,1,0)+IF($L388=3,1,0),0)</f>
        <v>#REF!</v>
      </c>
      <c r="T388" s="18" t="e">
        <f t="shared" ref="T388:T451" si="136">IF($M388=$T$1,IF($L388=$T$2,1,0),0)</f>
        <v>#REF!</v>
      </c>
      <c r="U388" s="18" t="e">
        <f t="shared" ref="U388:U451" si="137">IF($M388=$T$1,IF($L388=$U$2,1,0),0)</f>
        <v>#REF!</v>
      </c>
      <c r="V388" s="18" t="e">
        <f t="shared" ref="V388:V451" si="138">IF($M388=$T$1,IF($L388=1,1,0)+IF($L388=3,1,0),0)</f>
        <v>#REF!</v>
      </c>
      <c r="W388" s="18" t="e">
        <f t="shared" ref="W388:W451" si="139">IF($M388=$W$1,IF($L388=$W$2,1,0),0)</f>
        <v>#REF!</v>
      </c>
      <c r="X388" s="18" t="e">
        <f t="shared" ref="X388:X451" si="140">IF($M388=$W$1,IF($L388=$X$2,1,0),0)</f>
        <v>#REF!</v>
      </c>
      <c r="Y388" s="18" t="e">
        <f t="shared" ref="Y388:Y451" si="141">IF($M388=$W$1,IF($L388=1,1,0)+IF($L388=3,1,0),0)</f>
        <v>#REF!</v>
      </c>
      <c r="Z388" s="18" t="e">
        <f t="shared" ref="Z388:Z451" si="142">IF($M388=$Z$1,IF($L388=$Z$2,1,0),0)</f>
        <v>#REF!</v>
      </c>
      <c r="AA388" s="18" t="e">
        <f t="shared" ref="AA388:AA451" si="143">IF($M388=$Z$1,IF($L388=$AA$2,1,0),0)</f>
        <v>#REF!</v>
      </c>
      <c r="AB388" s="18" t="e">
        <f t="shared" ref="AB388:AB451" si="144">IF($M388=$Z$1,IF($L388=1,1,0)+IF($L388=3,1,0),0)</f>
        <v>#REF!</v>
      </c>
      <c r="AC388" s="18" t="e">
        <f t="shared" ref="AC388:AC451" si="145">IF($M388=$AC$1,IF($L388=$AC$2,1,0),0)</f>
        <v>#REF!</v>
      </c>
      <c r="AD388" s="18" t="e">
        <f t="shared" ref="AD388:AD451" si="146">IF($M388=$AC$1,IF($L388=$AD$2,1,0),0)</f>
        <v>#REF!</v>
      </c>
      <c r="AE388" s="18" t="e">
        <f t="shared" ref="AE388:AE451" si="147">IF($M388=$AC$1,IF($L388=1,1,0)+IF($L388=3,1,0),0)</f>
        <v>#REF!</v>
      </c>
      <c r="AF388" s="18" t="e">
        <f t="shared" ref="AF388:AF451" si="148">IF($M388=$AF$1,IF($L388=$AF$2,1,0),0)</f>
        <v>#REF!</v>
      </c>
      <c r="AG388" s="18" t="e">
        <f t="shared" ref="AG388:AG451" si="149">IF($M388=$AF$1,IF($L388=$AG$2,1,0),0)</f>
        <v>#REF!</v>
      </c>
      <c r="AH388" s="18" t="e">
        <f t="shared" ref="AH388:AH451" si="150">IF($M388=$AF$1,IF($L388=1,1,0)+IF($L388=3,1,0),0)</f>
        <v>#REF!</v>
      </c>
      <c r="AI388" s="22" t="s">
        <v>152</v>
      </c>
      <c r="AJ388" s="18" t="e">
        <f t="shared" ref="AJ388:AJ451" si="151">IF($M388=$AI$1,IF($L388=$AJ$2,1,0),0)</f>
        <v>#REF!</v>
      </c>
      <c r="AK388" s="20" t="s">
        <v>154</v>
      </c>
      <c r="AL388" s="18" t="e">
        <f t="shared" ref="AL388:AL451" si="152">IF($M388=$AL$1,IF($L388=$AL$2,1,0),0)</f>
        <v>#REF!</v>
      </c>
      <c r="AM388" s="18" t="e">
        <f t="shared" ref="AM388:AM451" si="153">IF($M388=$AL$1,IF($L388=$AM$2,1,0),0)</f>
        <v>#REF!</v>
      </c>
      <c r="AN388" s="18" t="e">
        <f t="shared" ref="AN388:AN451" si="154">IF($M388=$AL$1,IF($L388=$AN$2,1,0),0)</f>
        <v>#REF!</v>
      </c>
    </row>
    <row r="389" spans="12:40" x14ac:dyDescent="0.25">
      <c r="L389" s="19" t="e">
        <f>'UTT7 - DEPARTAMENTO'!#REF!</f>
        <v>#REF!</v>
      </c>
      <c r="M389" s="19" t="e">
        <f>'UTT7 - DEPARTAMENTO'!#REF!</f>
        <v>#REF!</v>
      </c>
      <c r="N389" s="22" t="s">
        <v>152</v>
      </c>
      <c r="O389" s="21" t="s">
        <v>153</v>
      </c>
      <c r="P389" s="20" t="s">
        <v>154</v>
      </c>
      <c r="Q389" s="18" t="e">
        <f t="shared" si="133"/>
        <v>#REF!</v>
      </c>
      <c r="R389" s="18" t="e">
        <f t="shared" si="134"/>
        <v>#REF!</v>
      </c>
      <c r="S389" s="18" t="e">
        <f t="shared" si="135"/>
        <v>#REF!</v>
      </c>
      <c r="T389" s="18" t="e">
        <f t="shared" si="136"/>
        <v>#REF!</v>
      </c>
      <c r="U389" s="18" t="e">
        <f t="shared" si="137"/>
        <v>#REF!</v>
      </c>
      <c r="V389" s="18" t="e">
        <f t="shared" si="138"/>
        <v>#REF!</v>
      </c>
      <c r="W389" s="18" t="e">
        <f t="shared" si="139"/>
        <v>#REF!</v>
      </c>
      <c r="X389" s="18" t="e">
        <f t="shared" si="140"/>
        <v>#REF!</v>
      </c>
      <c r="Y389" s="18" t="e">
        <f t="shared" si="141"/>
        <v>#REF!</v>
      </c>
      <c r="Z389" s="18" t="e">
        <f t="shared" si="142"/>
        <v>#REF!</v>
      </c>
      <c r="AA389" s="18" t="e">
        <f t="shared" si="143"/>
        <v>#REF!</v>
      </c>
      <c r="AB389" s="18" t="e">
        <f t="shared" si="144"/>
        <v>#REF!</v>
      </c>
      <c r="AC389" s="18" t="e">
        <f t="shared" si="145"/>
        <v>#REF!</v>
      </c>
      <c r="AD389" s="18" t="e">
        <f t="shared" si="146"/>
        <v>#REF!</v>
      </c>
      <c r="AE389" s="18" t="e">
        <f t="shared" si="147"/>
        <v>#REF!</v>
      </c>
      <c r="AF389" s="18" t="e">
        <f t="shared" si="148"/>
        <v>#REF!</v>
      </c>
      <c r="AG389" s="18" t="e">
        <f t="shared" si="149"/>
        <v>#REF!</v>
      </c>
      <c r="AH389" s="18" t="e">
        <f t="shared" si="150"/>
        <v>#REF!</v>
      </c>
      <c r="AI389" s="22" t="s">
        <v>152</v>
      </c>
      <c r="AJ389" s="18" t="e">
        <f t="shared" si="151"/>
        <v>#REF!</v>
      </c>
      <c r="AK389" s="20" t="s">
        <v>154</v>
      </c>
      <c r="AL389" s="18" t="e">
        <f t="shared" si="152"/>
        <v>#REF!</v>
      </c>
      <c r="AM389" s="18" t="e">
        <f t="shared" si="153"/>
        <v>#REF!</v>
      </c>
      <c r="AN389" s="18" t="e">
        <f t="shared" si="154"/>
        <v>#REF!</v>
      </c>
    </row>
    <row r="390" spans="12:40" x14ac:dyDescent="0.25">
      <c r="L390" s="19" t="e">
        <f>'UTT7 - DEPARTAMENTO'!#REF!</f>
        <v>#REF!</v>
      </c>
      <c r="M390" s="19" t="e">
        <f>'UTT7 - DEPARTAMENTO'!#REF!</f>
        <v>#REF!</v>
      </c>
      <c r="N390" s="22" t="s">
        <v>152</v>
      </c>
      <c r="O390" s="21" t="s">
        <v>153</v>
      </c>
      <c r="P390" s="20" t="s">
        <v>154</v>
      </c>
      <c r="Q390" s="18" t="e">
        <f t="shared" si="133"/>
        <v>#REF!</v>
      </c>
      <c r="R390" s="18" t="e">
        <f t="shared" si="134"/>
        <v>#REF!</v>
      </c>
      <c r="S390" s="18" t="e">
        <f t="shared" si="135"/>
        <v>#REF!</v>
      </c>
      <c r="T390" s="18" t="e">
        <f t="shared" si="136"/>
        <v>#REF!</v>
      </c>
      <c r="U390" s="18" t="e">
        <f t="shared" si="137"/>
        <v>#REF!</v>
      </c>
      <c r="V390" s="18" t="e">
        <f t="shared" si="138"/>
        <v>#REF!</v>
      </c>
      <c r="W390" s="18" t="e">
        <f t="shared" si="139"/>
        <v>#REF!</v>
      </c>
      <c r="X390" s="18" t="e">
        <f t="shared" si="140"/>
        <v>#REF!</v>
      </c>
      <c r="Y390" s="18" t="e">
        <f t="shared" si="141"/>
        <v>#REF!</v>
      </c>
      <c r="Z390" s="18" t="e">
        <f t="shared" si="142"/>
        <v>#REF!</v>
      </c>
      <c r="AA390" s="18" t="e">
        <f t="shared" si="143"/>
        <v>#REF!</v>
      </c>
      <c r="AB390" s="18" t="e">
        <f t="shared" si="144"/>
        <v>#REF!</v>
      </c>
      <c r="AC390" s="18" t="e">
        <f t="shared" si="145"/>
        <v>#REF!</v>
      </c>
      <c r="AD390" s="18" t="e">
        <f t="shared" si="146"/>
        <v>#REF!</v>
      </c>
      <c r="AE390" s="18" t="e">
        <f t="shared" si="147"/>
        <v>#REF!</v>
      </c>
      <c r="AF390" s="18" t="e">
        <f t="shared" si="148"/>
        <v>#REF!</v>
      </c>
      <c r="AG390" s="18" t="e">
        <f t="shared" si="149"/>
        <v>#REF!</v>
      </c>
      <c r="AH390" s="18" t="e">
        <f t="shared" si="150"/>
        <v>#REF!</v>
      </c>
      <c r="AI390" s="22" t="s">
        <v>152</v>
      </c>
      <c r="AJ390" s="18" t="e">
        <f t="shared" si="151"/>
        <v>#REF!</v>
      </c>
      <c r="AK390" s="20" t="s">
        <v>154</v>
      </c>
      <c r="AL390" s="18" t="e">
        <f t="shared" si="152"/>
        <v>#REF!</v>
      </c>
      <c r="AM390" s="18" t="e">
        <f t="shared" si="153"/>
        <v>#REF!</v>
      </c>
      <c r="AN390" s="18" t="e">
        <f t="shared" si="154"/>
        <v>#REF!</v>
      </c>
    </row>
    <row r="391" spans="12:40" x14ac:dyDescent="0.25">
      <c r="L391" s="19" t="e">
        <f>'UTT7 - DEPARTAMENTO'!#REF!</f>
        <v>#REF!</v>
      </c>
      <c r="M391" s="19" t="e">
        <f>'UTT7 - DEPARTAMENTO'!#REF!</f>
        <v>#REF!</v>
      </c>
      <c r="N391" s="22" t="s">
        <v>152</v>
      </c>
      <c r="O391" s="21" t="s">
        <v>153</v>
      </c>
      <c r="P391" s="20" t="s">
        <v>154</v>
      </c>
      <c r="Q391" s="18" t="e">
        <f t="shared" si="133"/>
        <v>#REF!</v>
      </c>
      <c r="R391" s="18" t="e">
        <f t="shared" si="134"/>
        <v>#REF!</v>
      </c>
      <c r="S391" s="18" t="e">
        <f t="shared" si="135"/>
        <v>#REF!</v>
      </c>
      <c r="T391" s="18" t="e">
        <f t="shared" si="136"/>
        <v>#REF!</v>
      </c>
      <c r="U391" s="18" t="e">
        <f t="shared" si="137"/>
        <v>#REF!</v>
      </c>
      <c r="V391" s="18" t="e">
        <f t="shared" si="138"/>
        <v>#REF!</v>
      </c>
      <c r="W391" s="18" t="e">
        <f t="shared" si="139"/>
        <v>#REF!</v>
      </c>
      <c r="X391" s="18" t="e">
        <f t="shared" si="140"/>
        <v>#REF!</v>
      </c>
      <c r="Y391" s="18" t="e">
        <f t="shared" si="141"/>
        <v>#REF!</v>
      </c>
      <c r="Z391" s="18" t="e">
        <f t="shared" si="142"/>
        <v>#REF!</v>
      </c>
      <c r="AA391" s="18" t="e">
        <f t="shared" si="143"/>
        <v>#REF!</v>
      </c>
      <c r="AB391" s="18" t="e">
        <f t="shared" si="144"/>
        <v>#REF!</v>
      </c>
      <c r="AC391" s="18" t="e">
        <f t="shared" si="145"/>
        <v>#REF!</v>
      </c>
      <c r="AD391" s="18" t="e">
        <f t="shared" si="146"/>
        <v>#REF!</v>
      </c>
      <c r="AE391" s="18" t="e">
        <f t="shared" si="147"/>
        <v>#REF!</v>
      </c>
      <c r="AF391" s="18" t="e">
        <f t="shared" si="148"/>
        <v>#REF!</v>
      </c>
      <c r="AG391" s="18" t="e">
        <f t="shared" si="149"/>
        <v>#REF!</v>
      </c>
      <c r="AH391" s="18" t="e">
        <f t="shared" si="150"/>
        <v>#REF!</v>
      </c>
      <c r="AI391" s="22" t="s">
        <v>152</v>
      </c>
      <c r="AJ391" s="18" t="e">
        <f t="shared" si="151"/>
        <v>#REF!</v>
      </c>
      <c r="AK391" s="20" t="s">
        <v>154</v>
      </c>
      <c r="AL391" s="18" t="e">
        <f t="shared" si="152"/>
        <v>#REF!</v>
      </c>
      <c r="AM391" s="18" t="e">
        <f t="shared" si="153"/>
        <v>#REF!</v>
      </c>
      <c r="AN391" s="18" t="e">
        <f t="shared" si="154"/>
        <v>#REF!</v>
      </c>
    </row>
    <row r="392" spans="12:40" x14ac:dyDescent="0.25">
      <c r="L392" s="19" t="e">
        <f>'UTT7 - DEPARTAMENTO'!#REF!</f>
        <v>#REF!</v>
      </c>
      <c r="M392" s="19" t="e">
        <f>'UTT7 - DEPARTAMENTO'!#REF!</f>
        <v>#REF!</v>
      </c>
      <c r="N392" s="22" t="s">
        <v>152</v>
      </c>
      <c r="O392" s="21" t="s">
        <v>153</v>
      </c>
      <c r="P392" s="20" t="s">
        <v>154</v>
      </c>
      <c r="Q392" s="18" t="e">
        <f t="shared" si="133"/>
        <v>#REF!</v>
      </c>
      <c r="R392" s="18" t="e">
        <f t="shared" si="134"/>
        <v>#REF!</v>
      </c>
      <c r="S392" s="18" t="e">
        <f t="shared" si="135"/>
        <v>#REF!</v>
      </c>
      <c r="T392" s="18" t="e">
        <f t="shared" si="136"/>
        <v>#REF!</v>
      </c>
      <c r="U392" s="18" t="e">
        <f t="shared" si="137"/>
        <v>#REF!</v>
      </c>
      <c r="V392" s="18" t="e">
        <f t="shared" si="138"/>
        <v>#REF!</v>
      </c>
      <c r="W392" s="18" t="e">
        <f t="shared" si="139"/>
        <v>#REF!</v>
      </c>
      <c r="X392" s="18" t="e">
        <f t="shared" si="140"/>
        <v>#REF!</v>
      </c>
      <c r="Y392" s="18" t="e">
        <f t="shared" si="141"/>
        <v>#REF!</v>
      </c>
      <c r="Z392" s="18" t="e">
        <f t="shared" si="142"/>
        <v>#REF!</v>
      </c>
      <c r="AA392" s="18" t="e">
        <f t="shared" si="143"/>
        <v>#REF!</v>
      </c>
      <c r="AB392" s="18" t="e">
        <f t="shared" si="144"/>
        <v>#REF!</v>
      </c>
      <c r="AC392" s="18" t="e">
        <f t="shared" si="145"/>
        <v>#REF!</v>
      </c>
      <c r="AD392" s="18" t="e">
        <f t="shared" si="146"/>
        <v>#REF!</v>
      </c>
      <c r="AE392" s="18" t="e">
        <f t="shared" si="147"/>
        <v>#REF!</v>
      </c>
      <c r="AF392" s="18" t="e">
        <f t="shared" si="148"/>
        <v>#REF!</v>
      </c>
      <c r="AG392" s="18" t="e">
        <f t="shared" si="149"/>
        <v>#REF!</v>
      </c>
      <c r="AH392" s="18" t="e">
        <f t="shared" si="150"/>
        <v>#REF!</v>
      </c>
      <c r="AI392" s="22" t="s">
        <v>152</v>
      </c>
      <c r="AJ392" s="18" t="e">
        <f t="shared" si="151"/>
        <v>#REF!</v>
      </c>
      <c r="AK392" s="20" t="s">
        <v>154</v>
      </c>
      <c r="AL392" s="18" t="e">
        <f t="shared" si="152"/>
        <v>#REF!</v>
      </c>
      <c r="AM392" s="18" t="e">
        <f t="shared" si="153"/>
        <v>#REF!</v>
      </c>
      <c r="AN392" s="18" t="e">
        <f t="shared" si="154"/>
        <v>#REF!</v>
      </c>
    </row>
    <row r="393" spans="12:40" x14ac:dyDescent="0.25">
      <c r="L393" s="19" t="e">
        <f>'UTT7 - DEPARTAMENTO'!#REF!</f>
        <v>#REF!</v>
      </c>
      <c r="M393" s="19" t="e">
        <f>'UTT7 - DEPARTAMENTO'!#REF!</f>
        <v>#REF!</v>
      </c>
      <c r="N393" s="22" t="s">
        <v>152</v>
      </c>
      <c r="O393" s="21" t="s">
        <v>153</v>
      </c>
      <c r="P393" s="20" t="s">
        <v>154</v>
      </c>
      <c r="Q393" s="18" t="e">
        <f t="shared" si="133"/>
        <v>#REF!</v>
      </c>
      <c r="R393" s="18" t="e">
        <f t="shared" si="134"/>
        <v>#REF!</v>
      </c>
      <c r="S393" s="18" t="e">
        <f t="shared" si="135"/>
        <v>#REF!</v>
      </c>
      <c r="T393" s="18" t="e">
        <f t="shared" si="136"/>
        <v>#REF!</v>
      </c>
      <c r="U393" s="18" t="e">
        <f t="shared" si="137"/>
        <v>#REF!</v>
      </c>
      <c r="V393" s="18" t="e">
        <f t="shared" si="138"/>
        <v>#REF!</v>
      </c>
      <c r="W393" s="18" t="e">
        <f t="shared" si="139"/>
        <v>#REF!</v>
      </c>
      <c r="X393" s="18" t="e">
        <f t="shared" si="140"/>
        <v>#REF!</v>
      </c>
      <c r="Y393" s="18" t="e">
        <f t="shared" si="141"/>
        <v>#REF!</v>
      </c>
      <c r="Z393" s="18" t="e">
        <f t="shared" si="142"/>
        <v>#REF!</v>
      </c>
      <c r="AA393" s="18" t="e">
        <f t="shared" si="143"/>
        <v>#REF!</v>
      </c>
      <c r="AB393" s="18" t="e">
        <f t="shared" si="144"/>
        <v>#REF!</v>
      </c>
      <c r="AC393" s="18" t="e">
        <f t="shared" si="145"/>
        <v>#REF!</v>
      </c>
      <c r="AD393" s="18" t="e">
        <f t="shared" si="146"/>
        <v>#REF!</v>
      </c>
      <c r="AE393" s="18" t="e">
        <f t="shared" si="147"/>
        <v>#REF!</v>
      </c>
      <c r="AF393" s="18" t="e">
        <f t="shared" si="148"/>
        <v>#REF!</v>
      </c>
      <c r="AG393" s="18" t="e">
        <f t="shared" si="149"/>
        <v>#REF!</v>
      </c>
      <c r="AH393" s="18" t="e">
        <f t="shared" si="150"/>
        <v>#REF!</v>
      </c>
      <c r="AI393" s="22" t="s">
        <v>152</v>
      </c>
      <c r="AJ393" s="18" t="e">
        <f t="shared" si="151"/>
        <v>#REF!</v>
      </c>
      <c r="AK393" s="20" t="s">
        <v>154</v>
      </c>
      <c r="AL393" s="18" t="e">
        <f t="shared" si="152"/>
        <v>#REF!</v>
      </c>
      <c r="AM393" s="18" t="e">
        <f t="shared" si="153"/>
        <v>#REF!</v>
      </c>
      <c r="AN393" s="18" t="e">
        <f t="shared" si="154"/>
        <v>#REF!</v>
      </c>
    </row>
    <row r="394" spans="12:40" x14ac:dyDescent="0.25">
      <c r="L394" s="19" t="e">
        <f>'UTT7 - DEPARTAMENTO'!#REF!</f>
        <v>#REF!</v>
      </c>
      <c r="M394" s="19" t="e">
        <f>'UTT7 - DEPARTAMENTO'!#REF!</f>
        <v>#REF!</v>
      </c>
      <c r="N394" s="22" t="s">
        <v>152</v>
      </c>
      <c r="O394" s="21" t="s">
        <v>153</v>
      </c>
      <c r="P394" s="20" t="s">
        <v>154</v>
      </c>
      <c r="Q394" s="18" t="e">
        <f t="shared" si="133"/>
        <v>#REF!</v>
      </c>
      <c r="R394" s="18" t="e">
        <f t="shared" si="134"/>
        <v>#REF!</v>
      </c>
      <c r="S394" s="18" t="e">
        <f t="shared" si="135"/>
        <v>#REF!</v>
      </c>
      <c r="T394" s="18" t="e">
        <f t="shared" si="136"/>
        <v>#REF!</v>
      </c>
      <c r="U394" s="18" t="e">
        <f t="shared" si="137"/>
        <v>#REF!</v>
      </c>
      <c r="V394" s="18" t="e">
        <f t="shared" si="138"/>
        <v>#REF!</v>
      </c>
      <c r="W394" s="18" t="e">
        <f t="shared" si="139"/>
        <v>#REF!</v>
      </c>
      <c r="X394" s="18" t="e">
        <f t="shared" si="140"/>
        <v>#REF!</v>
      </c>
      <c r="Y394" s="18" t="e">
        <f t="shared" si="141"/>
        <v>#REF!</v>
      </c>
      <c r="Z394" s="18" t="e">
        <f t="shared" si="142"/>
        <v>#REF!</v>
      </c>
      <c r="AA394" s="18" t="e">
        <f t="shared" si="143"/>
        <v>#REF!</v>
      </c>
      <c r="AB394" s="18" t="e">
        <f t="shared" si="144"/>
        <v>#REF!</v>
      </c>
      <c r="AC394" s="18" t="e">
        <f t="shared" si="145"/>
        <v>#REF!</v>
      </c>
      <c r="AD394" s="18" t="e">
        <f t="shared" si="146"/>
        <v>#REF!</v>
      </c>
      <c r="AE394" s="18" t="e">
        <f t="shared" si="147"/>
        <v>#REF!</v>
      </c>
      <c r="AF394" s="18" t="e">
        <f t="shared" si="148"/>
        <v>#REF!</v>
      </c>
      <c r="AG394" s="18" t="e">
        <f t="shared" si="149"/>
        <v>#REF!</v>
      </c>
      <c r="AH394" s="18" t="e">
        <f t="shared" si="150"/>
        <v>#REF!</v>
      </c>
      <c r="AI394" s="22" t="s">
        <v>152</v>
      </c>
      <c r="AJ394" s="18" t="e">
        <f t="shared" si="151"/>
        <v>#REF!</v>
      </c>
      <c r="AK394" s="20" t="s">
        <v>154</v>
      </c>
      <c r="AL394" s="18" t="e">
        <f t="shared" si="152"/>
        <v>#REF!</v>
      </c>
      <c r="AM394" s="18" t="e">
        <f t="shared" si="153"/>
        <v>#REF!</v>
      </c>
      <c r="AN394" s="18" t="e">
        <f t="shared" si="154"/>
        <v>#REF!</v>
      </c>
    </row>
    <row r="395" spans="12:40" x14ac:dyDescent="0.25">
      <c r="L395" s="19" t="e">
        <f>'UTT7 - DEPARTAMENTO'!#REF!</f>
        <v>#REF!</v>
      </c>
      <c r="M395" s="19" t="e">
        <f>'UTT7 - DEPARTAMENTO'!#REF!</f>
        <v>#REF!</v>
      </c>
      <c r="N395" s="22" t="s">
        <v>152</v>
      </c>
      <c r="O395" s="21" t="s">
        <v>153</v>
      </c>
      <c r="P395" s="20" t="s">
        <v>154</v>
      </c>
      <c r="Q395" s="18" t="e">
        <f t="shared" si="133"/>
        <v>#REF!</v>
      </c>
      <c r="R395" s="18" t="e">
        <f t="shared" si="134"/>
        <v>#REF!</v>
      </c>
      <c r="S395" s="18" t="e">
        <f t="shared" si="135"/>
        <v>#REF!</v>
      </c>
      <c r="T395" s="18" t="e">
        <f t="shared" si="136"/>
        <v>#REF!</v>
      </c>
      <c r="U395" s="18" t="e">
        <f t="shared" si="137"/>
        <v>#REF!</v>
      </c>
      <c r="V395" s="18" t="e">
        <f t="shared" si="138"/>
        <v>#REF!</v>
      </c>
      <c r="W395" s="18" t="e">
        <f t="shared" si="139"/>
        <v>#REF!</v>
      </c>
      <c r="X395" s="18" t="e">
        <f t="shared" si="140"/>
        <v>#REF!</v>
      </c>
      <c r="Y395" s="18" t="e">
        <f t="shared" si="141"/>
        <v>#REF!</v>
      </c>
      <c r="Z395" s="18" t="e">
        <f t="shared" si="142"/>
        <v>#REF!</v>
      </c>
      <c r="AA395" s="18" t="e">
        <f t="shared" si="143"/>
        <v>#REF!</v>
      </c>
      <c r="AB395" s="18" t="e">
        <f t="shared" si="144"/>
        <v>#REF!</v>
      </c>
      <c r="AC395" s="18" t="e">
        <f t="shared" si="145"/>
        <v>#REF!</v>
      </c>
      <c r="AD395" s="18" t="e">
        <f t="shared" si="146"/>
        <v>#REF!</v>
      </c>
      <c r="AE395" s="18" t="e">
        <f t="shared" si="147"/>
        <v>#REF!</v>
      </c>
      <c r="AF395" s="18" t="e">
        <f t="shared" si="148"/>
        <v>#REF!</v>
      </c>
      <c r="AG395" s="18" t="e">
        <f t="shared" si="149"/>
        <v>#REF!</v>
      </c>
      <c r="AH395" s="18" t="e">
        <f t="shared" si="150"/>
        <v>#REF!</v>
      </c>
      <c r="AI395" s="22" t="s">
        <v>152</v>
      </c>
      <c r="AJ395" s="18" t="e">
        <f t="shared" si="151"/>
        <v>#REF!</v>
      </c>
      <c r="AK395" s="20" t="s">
        <v>154</v>
      </c>
      <c r="AL395" s="18" t="e">
        <f t="shared" si="152"/>
        <v>#REF!</v>
      </c>
      <c r="AM395" s="18" t="e">
        <f t="shared" si="153"/>
        <v>#REF!</v>
      </c>
      <c r="AN395" s="18" t="e">
        <f t="shared" si="154"/>
        <v>#REF!</v>
      </c>
    </row>
    <row r="396" spans="12:40" x14ac:dyDescent="0.25">
      <c r="L396" s="19" t="e">
        <f>'UTT7 - DEPARTAMENTO'!#REF!</f>
        <v>#REF!</v>
      </c>
      <c r="M396" s="19" t="e">
        <f>'UTT7 - DEPARTAMENTO'!#REF!</f>
        <v>#REF!</v>
      </c>
      <c r="N396" s="22" t="s">
        <v>152</v>
      </c>
      <c r="O396" s="21" t="s">
        <v>153</v>
      </c>
      <c r="P396" s="20" t="s">
        <v>154</v>
      </c>
      <c r="Q396" s="18" t="e">
        <f t="shared" si="133"/>
        <v>#REF!</v>
      </c>
      <c r="R396" s="18" t="e">
        <f t="shared" si="134"/>
        <v>#REF!</v>
      </c>
      <c r="S396" s="18" t="e">
        <f t="shared" si="135"/>
        <v>#REF!</v>
      </c>
      <c r="T396" s="18" t="e">
        <f t="shared" si="136"/>
        <v>#REF!</v>
      </c>
      <c r="U396" s="18" t="e">
        <f t="shared" si="137"/>
        <v>#REF!</v>
      </c>
      <c r="V396" s="18" t="e">
        <f t="shared" si="138"/>
        <v>#REF!</v>
      </c>
      <c r="W396" s="18" t="e">
        <f t="shared" si="139"/>
        <v>#REF!</v>
      </c>
      <c r="X396" s="18" t="e">
        <f t="shared" si="140"/>
        <v>#REF!</v>
      </c>
      <c r="Y396" s="18" t="e">
        <f t="shared" si="141"/>
        <v>#REF!</v>
      </c>
      <c r="Z396" s="18" t="e">
        <f t="shared" si="142"/>
        <v>#REF!</v>
      </c>
      <c r="AA396" s="18" t="e">
        <f t="shared" si="143"/>
        <v>#REF!</v>
      </c>
      <c r="AB396" s="18" t="e">
        <f t="shared" si="144"/>
        <v>#REF!</v>
      </c>
      <c r="AC396" s="18" t="e">
        <f t="shared" si="145"/>
        <v>#REF!</v>
      </c>
      <c r="AD396" s="18" t="e">
        <f t="shared" si="146"/>
        <v>#REF!</v>
      </c>
      <c r="AE396" s="18" t="e">
        <f t="shared" si="147"/>
        <v>#REF!</v>
      </c>
      <c r="AF396" s="18" t="e">
        <f t="shared" si="148"/>
        <v>#REF!</v>
      </c>
      <c r="AG396" s="18" t="e">
        <f t="shared" si="149"/>
        <v>#REF!</v>
      </c>
      <c r="AH396" s="18" t="e">
        <f t="shared" si="150"/>
        <v>#REF!</v>
      </c>
      <c r="AI396" s="22" t="s">
        <v>152</v>
      </c>
      <c r="AJ396" s="18" t="e">
        <f t="shared" si="151"/>
        <v>#REF!</v>
      </c>
      <c r="AK396" s="20" t="s">
        <v>154</v>
      </c>
      <c r="AL396" s="18" t="e">
        <f t="shared" si="152"/>
        <v>#REF!</v>
      </c>
      <c r="AM396" s="18" t="e">
        <f t="shared" si="153"/>
        <v>#REF!</v>
      </c>
      <c r="AN396" s="18" t="e">
        <f t="shared" si="154"/>
        <v>#REF!</v>
      </c>
    </row>
    <row r="397" spans="12:40" x14ac:dyDescent="0.25">
      <c r="L397" s="19" t="e">
        <f>'UTT7 - DEPARTAMENTO'!#REF!</f>
        <v>#REF!</v>
      </c>
      <c r="M397" s="19" t="e">
        <f>'UTT7 - DEPARTAMENTO'!#REF!</f>
        <v>#REF!</v>
      </c>
      <c r="N397" s="22" t="s">
        <v>152</v>
      </c>
      <c r="O397" s="21" t="s">
        <v>153</v>
      </c>
      <c r="P397" s="20" t="s">
        <v>154</v>
      </c>
      <c r="Q397" s="18" t="e">
        <f t="shared" si="133"/>
        <v>#REF!</v>
      </c>
      <c r="R397" s="18" t="e">
        <f t="shared" si="134"/>
        <v>#REF!</v>
      </c>
      <c r="S397" s="18" t="e">
        <f t="shared" si="135"/>
        <v>#REF!</v>
      </c>
      <c r="T397" s="18" t="e">
        <f t="shared" si="136"/>
        <v>#REF!</v>
      </c>
      <c r="U397" s="18" t="e">
        <f t="shared" si="137"/>
        <v>#REF!</v>
      </c>
      <c r="V397" s="18" t="e">
        <f t="shared" si="138"/>
        <v>#REF!</v>
      </c>
      <c r="W397" s="18" t="e">
        <f t="shared" si="139"/>
        <v>#REF!</v>
      </c>
      <c r="X397" s="18" t="e">
        <f t="shared" si="140"/>
        <v>#REF!</v>
      </c>
      <c r="Y397" s="18" t="e">
        <f t="shared" si="141"/>
        <v>#REF!</v>
      </c>
      <c r="Z397" s="18" t="e">
        <f t="shared" si="142"/>
        <v>#REF!</v>
      </c>
      <c r="AA397" s="18" t="e">
        <f t="shared" si="143"/>
        <v>#REF!</v>
      </c>
      <c r="AB397" s="18" t="e">
        <f t="shared" si="144"/>
        <v>#REF!</v>
      </c>
      <c r="AC397" s="18" t="e">
        <f t="shared" si="145"/>
        <v>#REF!</v>
      </c>
      <c r="AD397" s="18" t="e">
        <f t="shared" si="146"/>
        <v>#REF!</v>
      </c>
      <c r="AE397" s="18" t="e">
        <f t="shared" si="147"/>
        <v>#REF!</v>
      </c>
      <c r="AF397" s="18" t="e">
        <f t="shared" si="148"/>
        <v>#REF!</v>
      </c>
      <c r="AG397" s="18" t="e">
        <f t="shared" si="149"/>
        <v>#REF!</v>
      </c>
      <c r="AH397" s="18" t="e">
        <f t="shared" si="150"/>
        <v>#REF!</v>
      </c>
      <c r="AI397" s="22" t="s">
        <v>152</v>
      </c>
      <c r="AJ397" s="18" t="e">
        <f t="shared" si="151"/>
        <v>#REF!</v>
      </c>
      <c r="AK397" s="20" t="s">
        <v>154</v>
      </c>
      <c r="AL397" s="18" t="e">
        <f t="shared" si="152"/>
        <v>#REF!</v>
      </c>
      <c r="AM397" s="18" t="e">
        <f t="shared" si="153"/>
        <v>#REF!</v>
      </c>
      <c r="AN397" s="18" t="e">
        <f t="shared" si="154"/>
        <v>#REF!</v>
      </c>
    </row>
    <row r="398" spans="12:40" x14ac:dyDescent="0.25">
      <c r="L398" s="19" t="e">
        <f>'UTT7 - DEPARTAMENTO'!#REF!</f>
        <v>#REF!</v>
      </c>
      <c r="M398" s="19" t="e">
        <f>'UTT7 - DEPARTAMENTO'!#REF!</f>
        <v>#REF!</v>
      </c>
      <c r="N398" s="22" t="s">
        <v>152</v>
      </c>
      <c r="O398" s="21" t="s">
        <v>153</v>
      </c>
      <c r="P398" s="20" t="s">
        <v>154</v>
      </c>
      <c r="Q398" s="18" t="e">
        <f t="shared" si="133"/>
        <v>#REF!</v>
      </c>
      <c r="R398" s="18" t="e">
        <f t="shared" si="134"/>
        <v>#REF!</v>
      </c>
      <c r="S398" s="18" t="e">
        <f t="shared" si="135"/>
        <v>#REF!</v>
      </c>
      <c r="T398" s="18" t="e">
        <f t="shared" si="136"/>
        <v>#REF!</v>
      </c>
      <c r="U398" s="18" t="e">
        <f t="shared" si="137"/>
        <v>#REF!</v>
      </c>
      <c r="V398" s="18" t="e">
        <f t="shared" si="138"/>
        <v>#REF!</v>
      </c>
      <c r="W398" s="18" t="e">
        <f t="shared" si="139"/>
        <v>#REF!</v>
      </c>
      <c r="X398" s="18" t="e">
        <f t="shared" si="140"/>
        <v>#REF!</v>
      </c>
      <c r="Y398" s="18" t="e">
        <f t="shared" si="141"/>
        <v>#REF!</v>
      </c>
      <c r="Z398" s="18" t="e">
        <f t="shared" si="142"/>
        <v>#REF!</v>
      </c>
      <c r="AA398" s="18" t="e">
        <f t="shared" si="143"/>
        <v>#REF!</v>
      </c>
      <c r="AB398" s="18" t="e">
        <f t="shared" si="144"/>
        <v>#REF!</v>
      </c>
      <c r="AC398" s="18" t="e">
        <f t="shared" si="145"/>
        <v>#REF!</v>
      </c>
      <c r="AD398" s="18" t="e">
        <f t="shared" si="146"/>
        <v>#REF!</v>
      </c>
      <c r="AE398" s="18" t="e">
        <f t="shared" si="147"/>
        <v>#REF!</v>
      </c>
      <c r="AF398" s="18" t="e">
        <f t="shared" si="148"/>
        <v>#REF!</v>
      </c>
      <c r="AG398" s="18" t="e">
        <f t="shared" si="149"/>
        <v>#REF!</v>
      </c>
      <c r="AH398" s="18" t="e">
        <f t="shared" si="150"/>
        <v>#REF!</v>
      </c>
      <c r="AI398" s="22" t="s">
        <v>152</v>
      </c>
      <c r="AJ398" s="18" t="e">
        <f t="shared" si="151"/>
        <v>#REF!</v>
      </c>
      <c r="AK398" s="20" t="s">
        <v>154</v>
      </c>
      <c r="AL398" s="18" t="e">
        <f t="shared" si="152"/>
        <v>#REF!</v>
      </c>
      <c r="AM398" s="18" t="e">
        <f t="shared" si="153"/>
        <v>#REF!</v>
      </c>
      <c r="AN398" s="18" t="e">
        <f t="shared" si="154"/>
        <v>#REF!</v>
      </c>
    </row>
    <row r="399" spans="12:40" x14ac:dyDescent="0.25">
      <c r="L399" s="19" t="e">
        <f>'UTT7 - DEPARTAMENTO'!#REF!</f>
        <v>#REF!</v>
      </c>
      <c r="M399" s="19" t="e">
        <f>'UTT7 - DEPARTAMENTO'!#REF!</f>
        <v>#REF!</v>
      </c>
      <c r="N399" s="22" t="s">
        <v>152</v>
      </c>
      <c r="O399" s="21" t="s">
        <v>153</v>
      </c>
      <c r="P399" s="20" t="s">
        <v>154</v>
      </c>
      <c r="Q399" s="18" t="e">
        <f t="shared" si="133"/>
        <v>#REF!</v>
      </c>
      <c r="R399" s="18" t="e">
        <f t="shared" si="134"/>
        <v>#REF!</v>
      </c>
      <c r="S399" s="18" t="e">
        <f t="shared" si="135"/>
        <v>#REF!</v>
      </c>
      <c r="T399" s="18" t="e">
        <f t="shared" si="136"/>
        <v>#REF!</v>
      </c>
      <c r="U399" s="18" t="e">
        <f t="shared" si="137"/>
        <v>#REF!</v>
      </c>
      <c r="V399" s="18" t="e">
        <f t="shared" si="138"/>
        <v>#REF!</v>
      </c>
      <c r="W399" s="18" t="e">
        <f t="shared" si="139"/>
        <v>#REF!</v>
      </c>
      <c r="X399" s="18" t="e">
        <f t="shared" si="140"/>
        <v>#REF!</v>
      </c>
      <c r="Y399" s="18" t="e">
        <f t="shared" si="141"/>
        <v>#REF!</v>
      </c>
      <c r="Z399" s="18" t="e">
        <f t="shared" si="142"/>
        <v>#REF!</v>
      </c>
      <c r="AA399" s="18" t="e">
        <f t="shared" si="143"/>
        <v>#REF!</v>
      </c>
      <c r="AB399" s="18" t="e">
        <f t="shared" si="144"/>
        <v>#REF!</v>
      </c>
      <c r="AC399" s="18" t="e">
        <f t="shared" si="145"/>
        <v>#REF!</v>
      </c>
      <c r="AD399" s="18" t="e">
        <f t="shared" si="146"/>
        <v>#REF!</v>
      </c>
      <c r="AE399" s="18" t="e">
        <f t="shared" si="147"/>
        <v>#REF!</v>
      </c>
      <c r="AF399" s="18" t="e">
        <f t="shared" si="148"/>
        <v>#REF!</v>
      </c>
      <c r="AG399" s="18" t="e">
        <f t="shared" si="149"/>
        <v>#REF!</v>
      </c>
      <c r="AH399" s="18" t="e">
        <f t="shared" si="150"/>
        <v>#REF!</v>
      </c>
      <c r="AI399" s="22" t="s">
        <v>152</v>
      </c>
      <c r="AJ399" s="18" t="e">
        <f t="shared" si="151"/>
        <v>#REF!</v>
      </c>
      <c r="AK399" s="20" t="s">
        <v>154</v>
      </c>
      <c r="AL399" s="18" t="e">
        <f t="shared" si="152"/>
        <v>#REF!</v>
      </c>
      <c r="AM399" s="18" t="e">
        <f t="shared" si="153"/>
        <v>#REF!</v>
      </c>
      <c r="AN399" s="18" t="e">
        <f t="shared" si="154"/>
        <v>#REF!</v>
      </c>
    </row>
    <row r="400" spans="12:40" x14ac:dyDescent="0.25">
      <c r="L400" s="19" t="e">
        <f>'UTT7 - DEPARTAMENTO'!#REF!</f>
        <v>#REF!</v>
      </c>
      <c r="M400" s="19" t="e">
        <f>'UTT7 - DEPARTAMENTO'!#REF!</f>
        <v>#REF!</v>
      </c>
      <c r="N400" s="22" t="s">
        <v>152</v>
      </c>
      <c r="O400" s="21" t="s">
        <v>153</v>
      </c>
      <c r="P400" s="20" t="s">
        <v>154</v>
      </c>
      <c r="Q400" s="18" t="e">
        <f t="shared" si="133"/>
        <v>#REF!</v>
      </c>
      <c r="R400" s="18" t="e">
        <f t="shared" si="134"/>
        <v>#REF!</v>
      </c>
      <c r="S400" s="18" t="e">
        <f t="shared" si="135"/>
        <v>#REF!</v>
      </c>
      <c r="T400" s="18" t="e">
        <f t="shared" si="136"/>
        <v>#REF!</v>
      </c>
      <c r="U400" s="18" t="e">
        <f t="shared" si="137"/>
        <v>#REF!</v>
      </c>
      <c r="V400" s="18" t="e">
        <f t="shared" si="138"/>
        <v>#REF!</v>
      </c>
      <c r="W400" s="18" t="e">
        <f t="shared" si="139"/>
        <v>#REF!</v>
      </c>
      <c r="X400" s="18" t="e">
        <f t="shared" si="140"/>
        <v>#REF!</v>
      </c>
      <c r="Y400" s="18" t="e">
        <f t="shared" si="141"/>
        <v>#REF!</v>
      </c>
      <c r="Z400" s="18" t="e">
        <f t="shared" si="142"/>
        <v>#REF!</v>
      </c>
      <c r="AA400" s="18" t="e">
        <f t="shared" si="143"/>
        <v>#REF!</v>
      </c>
      <c r="AB400" s="18" t="e">
        <f t="shared" si="144"/>
        <v>#REF!</v>
      </c>
      <c r="AC400" s="18" t="e">
        <f t="shared" si="145"/>
        <v>#REF!</v>
      </c>
      <c r="AD400" s="18" t="e">
        <f t="shared" si="146"/>
        <v>#REF!</v>
      </c>
      <c r="AE400" s="18" t="e">
        <f t="shared" si="147"/>
        <v>#REF!</v>
      </c>
      <c r="AF400" s="18" t="e">
        <f t="shared" si="148"/>
        <v>#REF!</v>
      </c>
      <c r="AG400" s="18" t="e">
        <f t="shared" si="149"/>
        <v>#REF!</v>
      </c>
      <c r="AH400" s="18" t="e">
        <f t="shared" si="150"/>
        <v>#REF!</v>
      </c>
      <c r="AI400" s="22" t="s">
        <v>152</v>
      </c>
      <c r="AJ400" s="18" t="e">
        <f t="shared" si="151"/>
        <v>#REF!</v>
      </c>
      <c r="AK400" s="20" t="s">
        <v>154</v>
      </c>
      <c r="AL400" s="18" t="e">
        <f t="shared" si="152"/>
        <v>#REF!</v>
      </c>
      <c r="AM400" s="18" t="e">
        <f t="shared" si="153"/>
        <v>#REF!</v>
      </c>
      <c r="AN400" s="18" t="e">
        <f t="shared" si="154"/>
        <v>#REF!</v>
      </c>
    </row>
    <row r="401" spans="12:40" x14ac:dyDescent="0.25">
      <c r="L401" s="19" t="e">
        <f>'UTT7 - DEPARTAMENTO'!#REF!</f>
        <v>#REF!</v>
      </c>
      <c r="M401" s="19" t="e">
        <f>'UTT7 - DEPARTAMENTO'!#REF!</f>
        <v>#REF!</v>
      </c>
      <c r="N401" s="22" t="s">
        <v>152</v>
      </c>
      <c r="O401" s="21" t="s">
        <v>153</v>
      </c>
      <c r="P401" s="20" t="s">
        <v>154</v>
      </c>
      <c r="Q401" s="18" t="e">
        <f t="shared" si="133"/>
        <v>#REF!</v>
      </c>
      <c r="R401" s="18" t="e">
        <f t="shared" si="134"/>
        <v>#REF!</v>
      </c>
      <c r="S401" s="18" t="e">
        <f t="shared" si="135"/>
        <v>#REF!</v>
      </c>
      <c r="T401" s="18" t="e">
        <f t="shared" si="136"/>
        <v>#REF!</v>
      </c>
      <c r="U401" s="18" t="e">
        <f t="shared" si="137"/>
        <v>#REF!</v>
      </c>
      <c r="V401" s="18" t="e">
        <f t="shared" si="138"/>
        <v>#REF!</v>
      </c>
      <c r="W401" s="18" t="e">
        <f t="shared" si="139"/>
        <v>#REF!</v>
      </c>
      <c r="X401" s="18" t="e">
        <f t="shared" si="140"/>
        <v>#REF!</v>
      </c>
      <c r="Y401" s="18" t="e">
        <f t="shared" si="141"/>
        <v>#REF!</v>
      </c>
      <c r="Z401" s="18" t="e">
        <f t="shared" si="142"/>
        <v>#REF!</v>
      </c>
      <c r="AA401" s="18" t="e">
        <f t="shared" si="143"/>
        <v>#REF!</v>
      </c>
      <c r="AB401" s="18" t="e">
        <f t="shared" si="144"/>
        <v>#REF!</v>
      </c>
      <c r="AC401" s="18" t="e">
        <f t="shared" si="145"/>
        <v>#REF!</v>
      </c>
      <c r="AD401" s="18" t="e">
        <f t="shared" si="146"/>
        <v>#REF!</v>
      </c>
      <c r="AE401" s="18" t="e">
        <f t="shared" si="147"/>
        <v>#REF!</v>
      </c>
      <c r="AF401" s="18" t="e">
        <f t="shared" si="148"/>
        <v>#REF!</v>
      </c>
      <c r="AG401" s="18" t="e">
        <f t="shared" si="149"/>
        <v>#REF!</v>
      </c>
      <c r="AH401" s="18" t="e">
        <f t="shared" si="150"/>
        <v>#REF!</v>
      </c>
      <c r="AI401" s="22" t="s">
        <v>152</v>
      </c>
      <c r="AJ401" s="18" t="e">
        <f t="shared" si="151"/>
        <v>#REF!</v>
      </c>
      <c r="AK401" s="20" t="s">
        <v>154</v>
      </c>
      <c r="AL401" s="18" t="e">
        <f t="shared" si="152"/>
        <v>#REF!</v>
      </c>
      <c r="AM401" s="18" t="e">
        <f t="shared" si="153"/>
        <v>#REF!</v>
      </c>
      <c r="AN401" s="18" t="e">
        <f t="shared" si="154"/>
        <v>#REF!</v>
      </c>
    </row>
    <row r="402" spans="12:40" x14ac:dyDescent="0.25">
      <c r="L402" s="19" t="e">
        <f>'UTT7 - DEPARTAMENTO'!#REF!</f>
        <v>#REF!</v>
      </c>
      <c r="M402" s="19" t="e">
        <f>'UTT7 - DEPARTAMENTO'!#REF!</f>
        <v>#REF!</v>
      </c>
      <c r="N402" s="22" t="s">
        <v>152</v>
      </c>
      <c r="O402" s="21" t="s">
        <v>153</v>
      </c>
      <c r="P402" s="20" t="s">
        <v>154</v>
      </c>
      <c r="Q402" s="18" t="e">
        <f t="shared" si="133"/>
        <v>#REF!</v>
      </c>
      <c r="R402" s="18" t="e">
        <f t="shared" si="134"/>
        <v>#REF!</v>
      </c>
      <c r="S402" s="18" t="e">
        <f t="shared" si="135"/>
        <v>#REF!</v>
      </c>
      <c r="T402" s="18" t="e">
        <f t="shared" si="136"/>
        <v>#REF!</v>
      </c>
      <c r="U402" s="18" t="e">
        <f t="shared" si="137"/>
        <v>#REF!</v>
      </c>
      <c r="V402" s="18" t="e">
        <f t="shared" si="138"/>
        <v>#REF!</v>
      </c>
      <c r="W402" s="18" t="e">
        <f t="shared" si="139"/>
        <v>#REF!</v>
      </c>
      <c r="X402" s="18" t="e">
        <f t="shared" si="140"/>
        <v>#REF!</v>
      </c>
      <c r="Y402" s="18" t="e">
        <f t="shared" si="141"/>
        <v>#REF!</v>
      </c>
      <c r="Z402" s="18" t="e">
        <f t="shared" si="142"/>
        <v>#REF!</v>
      </c>
      <c r="AA402" s="18" t="e">
        <f t="shared" si="143"/>
        <v>#REF!</v>
      </c>
      <c r="AB402" s="18" t="e">
        <f t="shared" si="144"/>
        <v>#REF!</v>
      </c>
      <c r="AC402" s="18" t="e">
        <f t="shared" si="145"/>
        <v>#REF!</v>
      </c>
      <c r="AD402" s="18" t="e">
        <f t="shared" si="146"/>
        <v>#REF!</v>
      </c>
      <c r="AE402" s="18" t="e">
        <f t="shared" si="147"/>
        <v>#REF!</v>
      </c>
      <c r="AF402" s="18" t="e">
        <f t="shared" si="148"/>
        <v>#REF!</v>
      </c>
      <c r="AG402" s="18" t="e">
        <f t="shared" si="149"/>
        <v>#REF!</v>
      </c>
      <c r="AH402" s="18" t="e">
        <f t="shared" si="150"/>
        <v>#REF!</v>
      </c>
      <c r="AI402" s="22" t="s">
        <v>152</v>
      </c>
      <c r="AJ402" s="18" t="e">
        <f t="shared" si="151"/>
        <v>#REF!</v>
      </c>
      <c r="AK402" s="20" t="s">
        <v>154</v>
      </c>
      <c r="AL402" s="18" t="e">
        <f t="shared" si="152"/>
        <v>#REF!</v>
      </c>
      <c r="AM402" s="18" t="e">
        <f t="shared" si="153"/>
        <v>#REF!</v>
      </c>
      <c r="AN402" s="18" t="e">
        <f t="shared" si="154"/>
        <v>#REF!</v>
      </c>
    </row>
    <row r="403" spans="12:40" x14ac:dyDescent="0.25">
      <c r="L403" s="19" t="e">
        <f>'UTT7 - DEPARTAMENTO'!#REF!</f>
        <v>#REF!</v>
      </c>
      <c r="M403" s="19" t="e">
        <f>'UTT7 - DEPARTAMENTO'!#REF!</f>
        <v>#REF!</v>
      </c>
      <c r="N403" s="22" t="s">
        <v>152</v>
      </c>
      <c r="O403" s="21" t="s">
        <v>153</v>
      </c>
      <c r="P403" s="20" t="s">
        <v>154</v>
      </c>
      <c r="Q403" s="18" t="e">
        <f t="shared" si="133"/>
        <v>#REF!</v>
      </c>
      <c r="R403" s="18" t="e">
        <f t="shared" si="134"/>
        <v>#REF!</v>
      </c>
      <c r="S403" s="18" t="e">
        <f t="shared" si="135"/>
        <v>#REF!</v>
      </c>
      <c r="T403" s="18" t="e">
        <f t="shared" si="136"/>
        <v>#REF!</v>
      </c>
      <c r="U403" s="18" t="e">
        <f t="shared" si="137"/>
        <v>#REF!</v>
      </c>
      <c r="V403" s="18" t="e">
        <f t="shared" si="138"/>
        <v>#REF!</v>
      </c>
      <c r="W403" s="18" t="e">
        <f t="shared" si="139"/>
        <v>#REF!</v>
      </c>
      <c r="X403" s="18" t="e">
        <f t="shared" si="140"/>
        <v>#REF!</v>
      </c>
      <c r="Y403" s="18" t="e">
        <f t="shared" si="141"/>
        <v>#REF!</v>
      </c>
      <c r="Z403" s="18" t="e">
        <f t="shared" si="142"/>
        <v>#REF!</v>
      </c>
      <c r="AA403" s="18" t="e">
        <f t="shared" si="143"/>
        <v>#REF!</v>
      </c>
      <c r="AB403" s="18" t="e">
        <f t="shared" si="144"/>
        <v>#REF!</v>
      </c>
      <c r="AC403" s="18" t="e">
        <f t="shared" si="145"/>
        <v>#REF!</v>
      </c>
      <c r="AD403" s="18" t="e">
        <f t="shared" si="146"/>
        <v>#REF!</v>
      </c>
      <c r="AE403" s="18" t="e">
        <f t="shared" si="147"/>
        <v>#REF!</v>
      </c>
      <c r="AF403" s="18" t="e">
        <f t="shared" si="148"/>
        <v>#REF!</v>
      </c>
      <c r="AG403" s="18" t="e">
        <f t="shared" si="149"/>
        <v>#REF!</v>
      </c>
      <c r="AH403" s="18" t="e">
        <f t="shared" si="150"/>
        <v>#REF!</v>
      </c>
      <c r="AI403" s="22" t="s">
        <v>152</v>
      </c>
      <c r="AJ403" s="18" t="e">
        <f t="shared" si="151"/>
        <v>#REF!</v>
      </c>
      <c r="AK403" s="20" t="s">
        <v>154</v>
      </c>
      <c r="AL403" s="18" t="e">
        <f t="shared" si="152"/>
        <v>#REF!</v>
      </c>
      <c r="AM403" s="18" t="e">
        <f t="shared" si="153"/>
        <v>#REF!</v>
      </c>
      <c r="AN403" s="18" t="e">
        <f t="shared" si="154"/>
        <v>#REF!</v>
      </c>
    </row>
    <row r="404" spans="12:40" x14ac:dyDescent="0.25">
      <c r="L404" s="19" t="e">
        <f>'UTT7 - DEPARTAMENTO'!#REF!</f>
        <v>#REF!</v>
      </c>
      <c r="M404" s="19" t="e">
        <f>'UTT7 - DEPARTAMENTO'!#REF!</f>
        <v>#REF!</v>
      </c>
      <c r="N404" s="22" t="s">
        <v>152</v>
      </c>
      <c r="O404" s="21" t="s">
        <v>153</v>
      </c>
      <c r="P404" s="20" t="s">
        <v>154</v>
      </c>
      <c r="Q404" s="18" t="e">
        <f t="shared" si="133"/>
        <v>#REF!</v>
      </c>
      <c r="R404" s="18" t="e">
        <f t="shared" si="134"/>
        <v>#REF!</v>
      </c>
      <c r="S404" s="18" t="e">
        <f t="shared" si="135"/>
        <v>#REF!</v>
      </c>
      <c r="T404" s="18" t="e">
        <f t="shared" si="136"/>
        <v>#REF!</v>
      </c>
      <c r="U404" s="18" t="e">
        <f t="shared" si="137"/>
        <v>#REF!</v>
      </c>
      <c r="V404" s="18" t="e">
        <f t="shared" si="138"/>
        <v>#REF!</v>
      </c>
      <c r="W404" s="18" t="e">
        <f t="shared" si="139"/>
        <v>#REF!</v>
      </c>
      <c r="X404" s="18" t="e">
        <f t="shared" si="140"/>
        <v>#REF!</v>
      </c>
      <c r="Y404" s="18" t="e">
        <f t="shared" si="141"/>
        <v>#REF!</v>
      </c>
      <c r="Z404" s="18" t="e">
        <f t="shared" si="142"/>
        <v>#REF!</v>
      </c>
      <c r="AA404" s="18" t="e">
        <f t="shared" si="143"/>
        <v>#REF!</v>
      </c>
      <c r="AB404" s="18" t="e">
        <f t="shared" si="144"/>
        <v>#REF!</v>
      </c>
      <c r="AC404" s="18" t="e">
        <f t="shared" si="145"/>
        <v>#REF!</v>
      </c>
      <c r="AD404" s="18" t="e">
        <f t="shared" si="146"/>
        <v>#REF!</v>
      </c>
      <c r="AE404" s="18" t="e">
        <f t="shared" si="147"/>
        <v>#REF!</v>
      </c>
      <c r="AF404" s="18" t="e">
        <f t="shared" si="148"/>
        <v>#REF!</v>
      </c>
      <c r="AG404" s="18" t="e">
        <f t="shared" si="149"/>
        <v>#REF!</v>
      </c>
      <c r="AH404" s="18" t="e">
        <f t="shared" si="150"/>
        <v>#REF!</v>
      </c>
      <c r="AI404" s="22" t="s">
        <v>152</v>
      </c>
      <c r="AJ404" s="18" t="e">
        <f t="shared" si="151"/>
        <v>#REF!</v>
      </c>
      <c r="AK404" s="20" t="s">
        <v>154</v>
      </c>
      <c r="AL404" s="18" t="e">
        <f t="shared" si="152"/>
        <v>#REF!</v>
      </c>
      <c r="AM404" s="18" t="e">
        <f t="shared" si="153"/>
        <v>#REF!</v>
      </c>
      <c r="AN404" s="18" t="e">
        <f t="shared" si="154"/>
        <v>#REF!</v>
      </c>
    </row>
    <row r="405" spans="12:40" x14ac:dyDescent="0.25">
      <c r="L405" s="19" t="e">
        <f>'UTT7 - DEPARTAMENTO'!#REF!</f>
        <v>#REF!</v>
      </c>
      <c r="M405" s="19" t="e">
        <f>'UTT7 - DEPARTAMENTO'!#REF!</f>
        <v>#REF!</v>
      </c>
      <c r="N405" s="22" t="s">
        <v>152</v>
      </c>
      <c r="O405" s="21" t="s">
        <v>153</v>
      </c>
      <c r="P405" s="20" t="s">
        <v>154</v>
      </c>
      <c r="Q405" s="18" t="e">
        <f t="shared" si="133"/>
        <v>#REF!</v>
      </c>
      <c r="R405" s="18" t="e">
        <f t="shared" si="134"/>
        <v>#REF!</v>
      </c>
      <c r="S405" s="18" t="e">
        <f t="shared" si="135"/>
        <v>#REF!</v>
      </c>
      <c r="T405" s="18" t="e">
        <f t="shared" si="136"/>
        <v>#REF!</v>
      </c>
      <c r="U405" s="18" t="e">
        <f t="shared" si="137"/>
        <v>#REF!</v>
      </c>
      <c r="V405" s="18" t="e">
        <f t="shared" si="138"/>
        <v>#REF!</v>
      </c>
      <c r="W405" s="18" t="e">
        <f t="shared" si="139"/>
        <v>#REF!</v>
      </c>
      <c r="X405" s="18" t="e">
        <f t="shared" si="140"/>
        <v>#REF!</v>
      </c>
      <c r="Y405" s="18" t="e">
        <f t="shared" si="141"/>
        <v>#REF!</v>
      </c>
      <c r="Z405" s="18" t="e">
        <f t="shared" si="142"/>
        <v>#REF!</v>
      </c>
      <c r="AA405" s="18" t="e">
        <f t="shared" si="143"/>
        <v>#REF!</v>
      </c>
      <c r="AB405" s="18" t="e">
        <f t="shared" si="144"/>
        <v>#REF!</v>
      </c>
      <c r="AC405" s="18" t="e">
        <f t="shared" si="145"/>
        <v>#REF!</v>
      </c>
      <c r="AD405" s="18" t="e">
        <f t="shared" si="146"/>
        <v>#REF!</v>
      </c>
      <c r="AE405" s="18" t="e">
        <f t="shared" si="147"/>
        <v>#REF!</v>
      </c>
      <c r="AF405" s="18" t="e">
        <f t="shared" si="148"/>
        <v>#REF!</v>
      </c>
      <c r="AG405" s="18" t="e">
        <f t="shared" si="149"/>
        <v>#REF!</v>
      </c>
      <c r="AH405" s="18" t="e">
        <f t="shared" si="150"/>
        <v>#REF!</v>
      </c>
      <c r="AI405" s="22" t="s">
        <v>152</v>
      </c>
      <c r="AJ405" s="18" t="e">
        <f t="shared" si="151"/>
        <v>#REF!</v>
      </c>
      <c r="AK405" s="20" t="s">
        <v>154</v>
      </c>
      <c r="AL405" s="18" t="e">
        <f t="shared" si="152"/>
        <v>#REF!</v>
      </c>
      <c r="AM405" s="18" t="e">
        <f t="shared" si="153"/>
        <v>#REF!</v>
      </c>
      <c r="AN405" s="18" t="e">
        <f t="shared" si="154"/>
        <v>#REF!</v>
      </c>
    </row>
    <row r="406" spans="12:40" x14ac:dyDescent="0.25">
      <c r="L406" s="19" t="e">
        <f>'UTT7 - DEPARTAMENTO'!#REF!</f>
        <v>#REF!</v>
      </c>
      <c r="M406" s="19" t="e">
        <f>'UTT7 - DEPARTAMENTO'!#REF!</f>
        <v>#REF!</v>
      </c>
      <c r="N406" s="22" t="s">
        <v>152</v>
      </c>
      <c r="O406" s="21" t="s">
        <v>153</v>
      </c>
      <c r="P406" s="20" t="s">
        <v>154</v>
      </c>
      <c r="Q406" s="18" t="e">
        <f t="shared" si="133"/>
        <v>#REF!</v>
      </c>
      <c r="R406" s="18" t="e">
        <f t="shared" si="134"/>
        <v>#REF!</v>
      </c>
      <c r="S406" s="18" t="e">
        <f t="shared" si="135"/>
        <v>#REF!</v>
      </c>
      <c r="T406" s="18" t="e">
        <f t="shared" si="136"/>
        <v>#REF!</v>
      </c>
      <c r="U406" s="18" t="e">
        <f t="shared" si="137"/>
        <v>#REF!</v>
      </c>
      <c r="V406" s="18" t="e">
        <f t="shared" si="138"/>
        <v>#REF!</v>
      </c>
      <c r="W406" s="18" t="e">
        <f t="shared" si="139"/>
        <v>#REF!</v>
      </c>
      <c r="X406" s="18" t="e">
        <f t="shared" si="140"/>
        <v>#REF!</v>
      </c>
      <c r="Y406" s="18" t="e">
        <f t="shared" si="141"/>
        <v>#REF!</v>
      </c>
      <c r="Z406" s="18" t="e">
        <f t="shared" si="142"/>
        <v>#REF!</v>
      </c>
      <c r="AA406" s="18" t="e">
        <f t="shared" si="143"/>
        <v>#REF!</v>
      </c>
      <c r="AB406" s="18" t="e">
        <f t="shared" si="144"/>
        <v>#REF!</v>
      </c>
      <c r="AC406" s="18" t="e">
        <f t="shared" si="145"/>
        <v>#REF!</v>
      </c>
      <c r="AD406" s="18" t="e">
        <f t="shared" si="146"/>
        <v>#REF!</v>
      </c>
      <c r="AE406" s="18" t="e">
        <f t="shared" si="147"/>
        <v>#REF!</v>
      </c>
      <c r="AF406" s="18" t="e">
        <f t="shared" si="148"/>
        <v>#REF!</v>
      </c>
      <c r="AG406" s="18" t="e">
        <f t="shared" si="149"/>
        <v>#REF!</v>
      </c>
      <c r="AH406" s="18" t="e">
        <f t="shared" si="150"/>
        <v>#REF!</v>
      </c>
      <c r="AI406" s="22" t="s">
        <v>152</v>
      </c>
      <c r="AJ406" s="18" t="e">
        <f t="shared" si="151"/>
        <v>#REF!</v>
      </c>
      <c r="AK406" s="20" t="s">
        <v>154</v>
      </c>
      <c r="AL406" s="18" t="e">
        <f t="shared" si="152"/>
        <v>#REF!</v>
      </c>
      <c r="AM406" s="18" t="e">
        <f t="shared" si="153"/>
        <v>#REF!</v>
      </c>
      <c r="AN406" s="18" t="e">
        <f t="shared" si="154"/>
        <v>#REF!</v>
      </c>
    </row>
    <row r="407" spans="12:40" x14ac:dyDescent="0.25">
      <c r="L407" s="19" t="e">
        <f>'UTT7 - DEPARTAMENTO'!#REF!</f>
        <v>#REF!</v>
      </c>
      <c r="M407" s="19" t="e">
        <f>'UTT7 - DEPARTAMENTO'!#REF!</f>
        <v>#REF!</v>
      </c>
      <c r="N407" s="22" t="s">
        <v>152</v>
      </c>
      <c r="O407" s="21" t="s">
        <v>153</v>
      </c>
      <c r="P407" s="20" t="s">
        <v>154</v>
      </c>
      <c r="Q407" s="18" t="e">
        <f t="shared" si="133"/>
        <v>#REF!</v>
      </c>
      <c r="R407" s="18" t="e">
        <f t="shared" si="134"/>
        <v>#REF!</v>
      </c>
      <c r="S407" s="18" t="e">
        <f t="shared" si="135"/>
        <v>#REF!</v>
      </c>
      <c r="T407" s="18" t="e">
        <f t="shared" si="136"/>
        <v>#REF!</v>
      </c>
      <c r="U407" s="18" t="e">
        <f t="shared" si="137"/>
        <v>#REF!</v>
      </c>
      <c r="V407" s="18" t="e">
        <f t="shared" si="138"/>
        <v>#REF!</v>
      </c>
      <c r="W407" s="18" t="e">
        <f t="shared" si="139"/>
        <v>#REF!</v>
      </c>
      <c r="X407" s="18" t="e">
        <f t="shared" si="140"/>
        <v>#REF!</v>
      </c>
      <c r="Y407" s="18" t="e">
        <f t="shared" si="141"/>
        <v>#REF!</v>
      </c>
      <c r="Z407" s="18" t="e">
        <f t="shared" si="142"/>
        <v>#REF!</v>
      </c>
      <c r="AA407" s="18" t="e">
        <f t="shared" si="143"/>
        <v>#REF!</v>
      </c>
      <c r="AB407" s="18" t="e">
        <f t="shared" si="144"/>
        <v>#REF!</v>
      </c>
      <c r="AC407" s="18" t="e">
        <f t="shared" si="145"/>
        <v>#REF!</v>
      </c>
      <c r="AD407" s="18" t="e">
        <f t="shared" si="146"/>
        <v>#REF!</v>
      </c>
      <c r="AE407" s="18" t="e">
        <f t="shared" si="147"/>
        <v>#REF!</v>
      </c>
      <c r="AF407" s="18" t="e">
        <f t="shared" si="148"/>
        <v>#REF!</v>
      </c>
      <c r="AG407" s="18" t="e">
        <f t="shared" si="149"/>
        <v>#REF!</v>
      </c>
      <c r="AH407" s="18" t="e">
        <f t="shared" si="150"/>
        <v>#REF!</v>
      </c>
      <c r="AI407" s="22" t="s">
        <v>152</v>
      </c>
      <c r="AJ407" s="18" t="e">
        <f t="shared" si="151"/>
        <v>#REF!</v>
      </c>
      <c r="AK407" s="20" t="s">
        <v>154</v>
      </c>
      <c r="AL407" s="18" t="e">
        <f t="shared" si="152"/>
        <v>#REF!</v>
      </c>
      <c r="AM407" s="18" t="e">
        <f t="shared" si="153"/>
        <v>#REF!</v>
      </c>
      <c r="AN407" s="18" t="e">
        <f t="shared" si="154"/>
        <v>#REF!</v>
      </c>
    </row>
    <row r="408" spans="12:40" x14ac:dyDescent="0.25">
      <c r="L408" s="19" t="e">
        <f>'UTT7 - DEPARTAMENTO'!#REF!</f>
        <v>#REF!</v>
      </c>
      <c r="M408" s="19" t="e">
        <f>'UTT7 - DEPARTAMENTO'!#REF!</f>
        <v>#REF!</v>
      </c>
      <c r="N408" s="22" t="s">
        <v>152</v>
      </c>
      <c r="O408" s="21" t="s">
        <v>153</v>
      </c>
      <c r="P408" s="20" t="s">
        <v>154</v>
      </c>
      <c r="Q408" s="18" t="e">
        <f t="shared" si="133"/>
        <v>#REF!</v>
      </c>
      <c r="R408" s="18" t="e">
        <f t="shared" si="134"/>
        <v>#REF!</v>
      </c>
      <c r="S408" s="18" t="e">
        <f t="shared" si="135"/>
        <v>#REF!</v>
      </c>
      <c r="T408" s="18" t="e">
        <f t="shared" si="136"/>
        <v>#REF!</v>
      </c>
      <c r="U408" s="18" t="e">
        <f t="shared" si="137"/>
        <v>#REF!</v>
      </c>
      <c r="V408" s="18" t="e">
        <f t="shared" si="138"/>
        <v>#REF!</v>
      </c>
      <c r="W408" s="18" t="e">
        <f t="shared" si="139"/>
        <v>#REF!</v>
      </c>
      <c r="X408" s="18" t="e">
        <f t="shared" si="140"/>
        <v>#REF!</v>
      </c>
      <c r="Y408" s="18" t="e">
        <f t="shared" si="141"/>
        <v>#REF!</v>
      </c>
      <c r="Z408" s="18" t="e">
        <f t="shared" si="142"/>
        <v>#REF!</v>
      </c>
      <c r="AA408" s="18" t="e">
        <f t="shared" si="143"/>
        <v>#REF!</v>
      </c>
      <c r="AB408" s="18" t="e">
        <f t="shared" si="144"/>
        <v>#REF!</v>
      </c>
      <c r="AC408" s="18" t="e">
        <f t="shared" si="145"/>
        <v>#REF!</v>
      </c>
      <c r="AD408" s="18" t="e">
        <f t="shared" si="146"/>
        <v>#REF!</v>
      </c>
      <c r="AE408" s="18" t="e">
        <f t="shared" si="147"/>
        <v>#REF!</v>
      </c>
      <c r="AF408" s="18" t="e">
        <f t="shared" si="148"/>
        <v>#REF!</v>
      </c>
      <c r="AG408" s="18" t="e">
        <f t="shared" si="149"/>
        <v>#REF!</v>
      </c>
      <c r="AH408" s="18" t="e">
        <f t="shared" si="150"/>
        <v>#REF!</v>
      </c>
      <c r="AI408" s="22" t="s">
        <v>152</v>
      </c>
      <c r="AJ408" s="18" t="e">
        <f t="shared" si="151"/>
        <v>#REF!</v>
      </c>
      <c r="AK408" s="20" t="s">
        <v>154</v>
      </c>
      <c r="AL408" s="18" t="e">
        <f t="shared" si="152"/>
        <v>#REF!</v>
      </c>
      <c r="AM408" s="18" t="e">
        <f t="shared" si="153"/>
        <v>#REF!</v>
      </c>
      <c r="AN408" s="18" t="e">
        <f t="shared" si="154"/>
        <v>#REF!</v>
      </c>
    </row>
    <row r="409" spans="12:40" x14ac:dyDescent="0.25">
      <c r="L409" s="19" t="e">
        <f>'UTT7 - DEPARTAMENTO'!#REF!</f>
        <v>#REF!</v>
      </c>
      <c r="M409" s="19" t="e">
        <f>'UTT7 - DEPARTAMENTO'!#REF!</f>
        <v>#REF!</v>
      </c>
      <c r="N409" s="22" t="s">
        <v>152</v>
      </c>
      <c r="O409" s="21" t="s">
        <v>153</v>
      </c>
      <c r="P409" s="20" t="s">
        <v>154</v>
      </c>
      <c r="Q409" s="18" t="e">
        <f t="shared" si="133"/>
        <v>#REF!</v>
      </c>
      <c r="R409" s="18" t="e">
        <f t="shared" si="134"/>
        <v>#REF!</v>
      </c>
      <c r="S409" s="18" t="e">
        <f t="shared" si="135"/>
        <v>#REF!</v>
      </c>
      <c r="T409" s="18" t="e">
        <f t="shared" si="136"/>
        <v>#REF!</v>
      </c>
      <c r="U409" s="18" t="e">
        <f t="shared" si="137"/>
        <v>#REF!</v>
      </c>
      <c r="V409" s="18" t="e">
        <f t="shared" si="138"/>
        <v>#REF!</v>
      </c>
      <c r="W409" s="18" t="e">
        <f t="shared" si="139"/>
        <v>#REF!</v>
      </c>
      <c r="X409" s="18" t="e">
        <f t="shared" si="140"/>
        <v>#REF!</v>
      </c>
      <c r="Y409" s="18" t="e">
        <f t="shared" si="141"/>
        <v>#REF!</v>
      </c>
      <c r="Z409" s="18" t="e">
        <f t="shared" si="142"/>
        <v>#REF!</v>
      </c>
      <c r="AA409" s="18" t="e">
        <f t="shared" si="143"/>
        <v>#REF!</v>
      </c>
      <c r="AB409" s="18" t="e">
        <f t="shared" si="144"/>
        <v>#REF!</v>
      </c>
      <c r="AC409" s="18" t="e">
        <f t="shared" si="145"/>
        <v>#REF!</v>
      </c>
      <c r="AD409" s="18" t="e">
        <f t="shared" si="146"/>
        <v>#REF!</v>
      </c>
      <c r="AE409" s="18" t="e">
        <f t="shared" si="147"/>
        <v>#REF!</v>
      </c>
      <c r="AF409" s="18" t="e">
        <f t="shared" si="148"/>
        <v>#REF!</v>
      </c>
      <c r="AG409" s="18" t="e">
        <f t="shared" si="149"/>
        <v>#REF!</v>
      </c>
      <c r="AH409" s="18" t="e">
        <f t="shared" si="150"/>
        <v>#REF!</v>
      </c>
      <c r="AI409" s="22" t="s">
        <v>152</v>
      </c>
      <c r="AJ409" s="18" t="e">
        <f t="shared" si="151"/>
        <v>#REF!</v>
      </c>
      <c r="AK409" s="20" t="s">
        <v>154</v>
      </c>
      <c r="AL409" s="18" t="e">
        <f t="shared" si="152"/>
        <v>#REF!</v>
      </c>
      <c r="AM409" s="18" t="e">
        <f t="shared" si="153"/>
        <v>#REF!</v>
      </c>
      <c r="AN409" s="18" t="e">
        <f t="shared" si="154"/>
        <v>#REF!</v>
      </c>
    </row>
    <row r="410" spans="12:40" x14ac:dyDescent="0.25">
      <c r="L410" s="19" t="e">
        <f>'UTT7 - DEPARTAMENTO'!#REF!</f>
        <v>#REF!</v>
      </c>
      <c r="M410" s="19" t="e">
        <f>'UTT7 - DEPARTAMENTO'!#REF!</f>
        <v>#REF!</v>
      </c>
      <c r="N410" s="22" t="s">
        <v>152</v>
      </c>
      <c r="O410" s="21" t="s">
        <v>153</v>
      </c>
      <c r="P410" s="20" t="s">
        <v>154</v>
      </c>
      <c r="Q410" s="18" t="e">
        <f t="shared" si="133"/>
        <v>#REF!</v>
      </c>
      <c r="R410" s="18" t="e">
        <f t="shared" si="134"/>
        <v>#REF!</v>
      </c>
      <c r="S410" s="18" t="e">
        <f t="shared" si="135"/>
        <v>#REF!</v>
      </c>
      <c r="T410" s="18" t="e">
        <f t="shared" si="136"/>
        <v>#REF!</v>
      </c>
      <c r="U410" s="18" t="e">
        <f t="shared" si="137"/>
        <v>#REF!</v>
      </c>
      <c r="V410" s="18" t="e">
        <f t="shared" si="138"/>
        <v>#REF!</v>
      </c>
      <c r="W410" s="18" t="e">
        <f t="shared" si="139"/>
        <v>#REF!</v>
      </c>
      <c r="X410" s="18" t="e">
        <f t="shared" si="140"/>
        <v>#REF!</v>
      </c>
      <c r="Y410" s="18" t="e">
        <f t="shared" si="141"/>
        <v>#REF!</v>
      </c>
      <c r="Z410" s="18" t="e">
        <f t="shared" si="142"/>
        <v>#REF!</v>
      </c>
      <c r="AA410" s="18" t="e">
        <f t="shared" si="143"/>
        <v>#REF!</v>
      </c>
      <c r="AB410" s="18" t="e">
        <f t="shared" si="144"/>
        <v>#REF!</v>
      </c>
      <c r="AC410" s="18" t="e">
        <f t="shared" si="145"/>
        <v>#REF!</v>
      </c>
      <c r="AD410" s="18" t="e">
        <f t="shared" si="146"/>
        <v>#REF!</v>
      </c>
      <c r="AE410" s="18" t="e">
        <f t="shared" si="147"/>
        <v>#REF!</v>
      </c>
      <c r="AF410" s="18" t="e">
        <f t="shared" si="148"/>
        <v>#REF!</v>
      </c>
      <c r="AG410" s="18" t="e">
        <f t="shared" si="149"/>
        <v>#REF!</v>
      </c>
      <c r="AH410" s="18" t="e">
        <f t="shared" si="150"/>
        <v>#REF!</v>
      </c>
      <c r="AI410" s="22" t="s">
        <v>152</v>
      </c>
      <c r="AJ410" s="18" t="e">
        <f t="shared" si="151"/>
        <v>#REF!</v>
      </c>
      <c r="AK410" s="20" t="s">
        <v>154</v>
      </c>
      <c r="AL410" s="18" t="e">
        <f t="shared" si="152"/>
        <v>#REF!</v>
      </c>
      <c r="AM410" s="18" t="e">
        <f t="shared" si="153"/>
        <v>#REF!</v>
      </c>
      <c r="AN410" s="18" t="e">
        <f t="shared" si="154"/>
        <v>#REF!</v>
      </c>
    </row>
    <row r="411" spans="12:40" x14ac:dyDescent="0.25">
      <c r="L411" s="19" t="e">
        <f>'UTT7 - DEPARTAMENTO'!#REF!</f>
        <v>#REF!</v>
      </c>
      <c r="M411" s="19" t="e">
        <f>'UTT7 - DEPARTAMENTO'!#REF!</f>
        <v>#REF!</v>
      </c>
      <c r="N411" s="22" t="s">
        <v>152</v>
      </c>
      <c r="O411" s="21" t="s">
        <v>153</v>
      </c>
      <c r="P411" s="20" t="s">
        <v>154</v>
      </c>
      <c r="Q411" s="18" t="e">
        <f t="shared" si="133"/>
        <v>#REF!</v>
      </c>
      <c r="R411" s="18" t="e">
        <f t="shared" si="134"/>
        <v>#REF!</v>
      </c>
      <c r="S411" s="18" t="e">
        <f t="shared" si="135"/>
        <v>#REF!</v>
      </c>
      <c r="T411" s="18" t="e">
        <f t="shared" si="136"/>
        <v>#REF!</v>
      </c>
      <c r="U411" s="18" t="e">
        <f t="shared" si="137"/>
        <v>#REF!</v>
      </c>
      <c r="V411" s="18" t="e">
        <f t="shared" si="138"/>
        <v>#REF!</v>
      </c>
      <c r="W411" s="18" t="e">
        <f t="shared" si="139"/>
        <v>#REF!</v>
      </c>
      <c r="X411" s="18" t="e">
        <f t="shared" si="140"/>
        <v>#REF!</v>
      </c>
      <c r="Y411" s="18" t="e">
        <f t="shared" si="141"/>
        <v>#REF!</v>
      </c>
      <c r="Z411" s="18" t="e">
        <f t="shared" si="142"/>
        <v>#REF!</v>
      </c>
      <c r="AA411" s="18" t="e">
        <f t="shared" si="143"/>
        <v>#REF!</v>
      </c>
      <c r="AB411" s="18" t="e">
        <f t="shared" si="144"/>
        <v>#REF!</v>
      </c>
      <c r="AC411" s="18" t="e">
        <f t="shared" si="145"/>
        <v>#REF!</v>
      </c>
      <c r="AD411" s="18" t="e">
        <f t="shared" si="146"/>
        <v>#REF!</v>
      </c>
      <c r="AE411" s="18" t="e">
        <f t="shared" si="147"/>
        <v>#REF!</v>
      </c>
      <c r="AF411" s="18" t="e">
        <f t="shared" si="148"/>
        <v>#REF!</v>
      </c>
      <c r="AG411" s="18" t="e">
        <f t="shared" si="149"/>
        <v>#REF!</v>
      </c>
      <c r="AH411" s="18" t="e">
        <f t="shared" si="150"/>
        <v>#REF!</v>
      </c>
      <c r="AI411" s="22" t="s">
        <v>152</v>
      </c>
      <c r="AJ411" s="18" t="e">
        <f t="shared" si="151"/>
        <v>#REF!</v>
      </c>
      <c r="AK411" s="20" t="s">
        <v>154</v>
      </c>
      <c r="AL411" s="18" t="e">
        <f t="shared" si="152"/>
        <v>#REF!</v>
      </c>
      <c r="AM411" s="18" t="e">
        <f t="shared" si="153"/>
        <v>#REF!</v>
      </c>
      <c r="AN411" s="18" t="e">
        <f t="shared" si="154"/>
        <v>#REF!</v>
      </c>
    </row>
    <row r="412" spans="12:40" x14ac:dyDescent="0.25">
      <c r="L412" s="19" t="e">
        <f>'UTT7 - DEPARTAMENTO'!#REF!</f>
        <v>#REF!</v>
      </c>
      <c r="M412" s="19" t="e">
        <f>'UTT7 - DEPARTAMENTO'!#REF!</f>
        <v>#REF!</v>
      </c>
      <c r="N412" s="22" t="s">
        <v>152</v>
      </c>
      <c r="O412" s="21" t="s">
        <v>153</v>
      </c>
      <c r="P412" s="20" t="s">
        <v>154</v>
      </c>
      <c r="Q412" s="18" t="e">
        <f t="shared" si="133"/>
        <v>#REF!</v>
      </c>
      <c r="R412" s="18" t="e">
        <f t="shared" si="134"/>
        <v>#REF!</v>
      </c>
      <c r="S412" s="18" t="e">
        <f t="shared" si="135"/>
        <v>#REF!</v>
      </c>
      <c r="T412" s="18" t="e">
        <f t="shared" si="136"/>
        <v>#REF!</v>
      </c>
      <c r="U412" s="18" t="e">
        <f t="shared" si="137"/>
        <v>#REF!</v>
      </c>
      <c r="V412" s="18" t="e">
        <f t="shared" si="138"/>
        <v>#REF!</v>
      </c>
      <c r="W412" s="18" t="e">
        <f t="shared" si="139"/>
        <v>#REF!</v>
      </c>
      <c r="X412" s="18" t="e">
        <f t="shared" si="140"/>
        <v>#REF!</v>
      </c>
      <c r="Y412" s="18" t="e">
        <f t="shared" si="141"/>
        <v>#REF!</v>
      </c>
      <c r="Z412" s="18" t="e">
        <f t="shared" si="142"/>
        <v>#REF!</v>
      </c>
      <c r="AA412" s="18" t="e">
        <f t="shared" si="143"/>
        <v>#REF!</v>
      </c>
      <c r="AB412" s="18" t="e">
        <f t="shared" si="144"/>
        <v>#REF!</v>
      </c>
      <c r="AC412" s="18" t="e">
        <f t="shared" si="145"/>
        <v>#REF!</v>
      </c>
      <c r="AD412" s="18" t="e">
        <f t="shared" si="146"/>
        <v>#REF!</v>
      </c>
      <c r="AE412" s="18" t="e">
        <f t="shared" si="147"/>
        <v>#REF!</v>
      </c>
      <c r="AF412" s="18" t="e">
        <f t="shared" si="148"/>
        <v>#REF!</v>
      </c>
      <c r="AG412" s="18" t="e">
        <f t="shared" si="149"/>
        <v>#REF!</v>
      </c>
      <c r="AH412" s="18" t="e">
        <f t="shared" si="150"/>
        <v>#REF!</v>
      </c>
      <c r="AI412" s="22" t="s">
        <v>152</v>
      </c>
      <c r="AJ412" s="18" t="e">
        <f t="shared" si="151"/>
        <v>#REF!</v>
      </c>
      <c r="AK412" s="20" t="s">
        <v>154</v>
      </c>
      <c r="AL412" s="18" t="e">
        <f t="shared" si="152"/>
        <v>#REF!</v>
      </c>
      <c r="AM412" s="18" t="e">
        <f t="shared" si="153"/>
        <v>#REF!</v>
      </c>
      <c r="AN412" s="18" t="e">
        <f t="shared" si="154"/>
        <v>#REF!</v>
      </c>
    </row>
    <row r="413" spans="12:40" x14ac:dyDescent="0.25">
      <c r="L413" s="19" t="e">
        <f>'UTT7 - DEPARTAMENTO'!#REF!</f>
        <v>#REF!</v>
      </c>
      <c r="M413" s="19" t="e">
        <f>'UTT7 - DEPARTAMENTO'!#REF!</f>
        <v>#REF!</v>
      </c>
      <c r="N413" s="22" t="s">
        <v>152</v>
      </c>
      <c r="O413" s="21" t="s">
        <v>153</v>
      </c>
      <c r="P413" s="20" t="s">
        <v>154</v>
      </c>
      <c r="Q413" s="18" t="e">
        <f t="shared" si="133"/>
        <v>#REF!</v>
      </c>
      <c r="R413" s="18" t="e">
        <f t="shared" si="134"/>
        <v>#REF!</v>
      </c>
      <c r="S413" s="18" t="e">
        <f t="shared" si="135"/>
        <v>#REF!</v>
      </c>
      <c r="T413" s="18" t="e">
        <f t="shared" si="136"/>
        <v>#REF!</v>
      </c>
      <c r="U413" s="18" t="e">
        <f t="shared" si="137"/>
        <v>#REF!</v>
      </c>
      <c r="V413" s="18" t="e">
        <f t="shared" si="138"/>
        <v>#REF!</v>
      </c>
      <c r="W413" s="18" t="e">
        <f t="shared" si="139"/>
        <v>#REF!</v>
      </c>
      <c r="X413" s="18" t="e">
        <f t="shared" si="140"/>
        <v>#REF!</v>
      </c>
      <c r="Y413" s="18" t="e">
        <f t="shared" si="141"/>
        <v>#REF!</v>
      </c>
      <c r="Z413" s="18" t="e">
        <f t="shared" si="142"/>
        <v>#REF!</v>
      </c>
      <c r="AA413" s="18" t="e">
        <f t="shared" si="143"/>
        <v>#REF!</v>
      </c>
      <c r="AB413" s="18" t="e">
        <f t="shared" si="144"/>
        <v>#REF!</v>
      </c>
      <c r="AC413" s="18" t="e">
        <f t="shared" si="145"/>
        <v>#REF!</v>
      </c>
      <c r="AD413" s="18" t="e">
        <f t="shared" si="146"/>
        <v>#REF!</v>
      </c>
      <c r="AE413" s="18" t="e">
        <f t="shared" si="147"/>
        <v>#REF!</v>
      </c>
      <c r="AF413" s="18" t="e">
        <f t="shared" si="148"/>
        <v>#REF!</v>
      </c>
      <c r="AG413" s="18" t="e">
        <f t="shared" si="149"/>
        <v>#REF!</v>
      </c>
      <c r="AH413" s="18" t="e">
        <f t="shared" si="150"/>
        <v>#REF!</v>
      </c>
      <c r="AI413" s="22" t="s">
        <v>152</v>
      </c>
      <c r="AJ413" s="18" t="e">
        <f t="shared" si="151"/>
        <v>#REF!</v>
      </c>
      <c r="AK413" s="20" t="s">
        <v>154</v>
      </c>
      <c r="AL413" s="18" t="e">
        <f t="shared" si="152"/>
        <v>#REF!</v>
      </c>
      <c r="AM413" s="18" t="e">
        <f t="shared" si="153"/>
        <v>#REF!</v>
      </c>
      <c r="AN413" s="18" t="e">
        <f t="shared" si="154"/>
        <v>#REF!</v>
      </c>
    </row>
    <row r="414" spans="12:40" x14ac:dyDescent="0.25">
      <c r="L414" s="19" t="e">
        <f>'UTT7 - DEPARTAMENTO'!#REF!</f>
        <v>#REF!</v>
      </c>
      <c r="M414" s="19" t="e">
        <f>'UTT7 - DEPARTAMENTO'!#REF!</f>
        <v>#REF!</v>
      </c>
      <c r="N414" s="22" t="s">
        <v>152</v>
      </c>
      <c r="O414" s="21" t="s">
        <v>153</v>
      </c>
      <c r="P414" s="20" t="s">
        <v>154</v>
      </c>
      <c r="Q414" s="18" t="e">
        <f t="shared" si="133"/>
        <v>#REF!</v>
      </c>
      <c r="R414" s="18" t="e">
        <f t="shared" si="134"/>
        <v>#REF!</v>
      </c>
      <c r="S414" s="18" t="e">
        <f t="shared" si="135"/>
        <v>#REF!</v>
      </c>
      <c r="T414" s="18" t="e">
        <f t="shared" si="136"/>
        <v>#REF!</v>
      </c>
      <c r="U414" s="18" t="e">
        <f t="shared" si="137"/>
        <v>#REF!</v>
      </c>
      <c r="V414" s="18" t="e">
        <f t="shared" si="138"/>
        <v>#REF!</v>
      </c>
      <c r="W414" s="18" t="e">
        <f t="shared" si="139"/>
        <v>#REF!</v>
      </c>
      <c r="X414" s="18" t="e">
        <f t="shared" si="140"/>
        <v>#REF!</v>
      </c>
      <c r="Y414" s="18" t="e">
        <f t="shared" si="141"/>
        <v>#REF!</v>
      </c>
      <c r="Z414" s="18" t="e">
        <f t="shared" si="142"/>
        <v>#REF!</v>
      </c>
      <c r="AA414" s="18" t="e">
        <f t="shared" si="143"/>
        <v>#REF!</v>
      </c>
      <c r="AB414" s="18" t="e">
        <f t="shared" si="144"/>
        <v>#REF!</v>
      </c>
      <c r="AC414" s="18" t="e">
        <f t="shared" si="145"/>
        <v>#REF!</v>
      </c>
      <c r="AD414" s="18" t="e">
        <f t="shared" si="146"/>
        <v>#REF!</v>
      </c>
      <c r="AE414" s="18" t="e">
        <f t="shared" si="147"/>
        <v>#REF!</v>
      </c>
      <c r="AF414" s="18" t="e">
        <f t="shared" si="148"/>
        <v>#REF!</v>
      </c>
      <c r="AG414" s="18" t="e">
        <f t="shared" si="149"/>
        <v>#REF!</v>
      </c>
      <c r="AH414" s="18" t="e">
        <f t="shared" si="150"/>
        <v>#REF!</v>
      </c>
      <c r="AI414" s="22" t="s">
        <v>152</v>
      </c>
      <c r="AJ414" s="18" t="e">
        <f t="shared" si="151"/>
        <v>#REF!</v>
      </c>
      <c r="AK414" s="20" t="s">
        <v>154</v>
      </c>
      <c r="AL414" s="18" t="e">
        <f t="shared" si="152"/>
        <v>#REF!</v>
      </c>
      <c r="AM414" s="18" t="e">
        <f t="shared" si="153"/>
        <v>#REF!</v>
      </c>
      <c r="AN414" s="18" t="e">
        <f t="shared" si="154"/>
        <v>#REF!</v>
      </c>
    </row>
    <row r="415" spans="12:40" x14ac:dyDescent="0.25">
      <c r="L415" s="19" t="e">
        <f>'UTT7 - DEPARTAMENTO'!#REF!</f>
        <v>#REF!</v>
      </c>
      <c r="M415" s="19" t="e">
        <f>'UTT7 - DEPARTAMENTO'!#REF!</f>
        <v>#REF!</v>
      </c>
      <c r="N415" s="22" t="s">
        <v>152</v>
      </c>
      <c r="O415" s="21" t="s">
        <v>153</v>
      </c>
      <c r="P415" s="20" t="s">
        <v>154</v>
      </c>
      <c r="Q415" s="18" t="e">
        <f t="shared" si="133"/>
        <v>#REF!</v>
      </c>
      <c r="R415" s="18" t="e">
        <f t="shared" si="134"/>
        <v>#REF!</v>
      </c>
      <c r="S415" s="18" t="e">
        <f t="shared" si="135"/>
        <v>#REF!</v>
      </c>
      <c r="T415" s="18" t="e">
        <f t="shared" si="136"/>
        <v>#REF!</v>
      </c>
      <c r="U415" s="18" t="e">
        <f t="shared" si="137"/>
        <v>#REF!</v>
      </c>
      <c r="V415" s="18" t="e">
        <f t="shared" si="138"/>
        <v>#REF!</v>
      </c>
      <c r="W415" s="18" t="e">
        <f t="shared" si="139"/>
        <v>#REF!</v>
      </c>
      <c r="X415" s="18" t="e">
        <f t="shared" si="140"/>
        <v>#REF!</v>
      </c>
      <c r="Y415" s="18" t="e">
        <f t="shared" si="141"/>
        <v>#REF!</v>
      </c>
      <c r="Z415" s="18" t="e">
        <f t="shared" si="142"/>
        <v>#REF!</v>
      </c>
      <c r="AA415" s="18" t="e">
        <f t="shared" si="143"/>
        <v>#REF!</v>
      </c>
      <c r="AB415" s="18" t="e">
        <f t="shared" si="144"/>
        <v>#REF!</v>
      </c>
      <c r="AC415" s="18" t="e">
        <f t="shared" si="145"/>
        <v>#REF!</v>
      </c>
      <c r="AD415" s="18" t="e">
        <f t="shared" si="146"/>
        <v>#REF!</v>
      </c>
      <c r="AE415" s="18" t="e">
        <f t="shared" si="147"/>
        <v>#REF!</v>
      </c>
      <c r="AF415" s="18" t="e">
        <f t="shared" si="148"/>
        <v>#REF!</v>
      </c>
      <c r="AG415" s="18" t="e">
        <f t="shared" si="149"/>
        <v>#REF!</v>
      </c>
      <c r="AH415" s="18" t="e">
        <f t="shared" si="150"/>
        <v>#REF!</v>
      </c>
      <c r="AI415" s="22" t="s">
        <v>152</v>
      </c>
      <c r="AJ415" s="18" t="e">
        <f t="shared" si="151"/>
        <v>#REF!</v>
      </c>
      <c r="AK415" s="20" t="s">
        <v>154</v>
      </c>
      <c r="AL415" s="18" t="e">
        <f t="shared" si="152"/>
        <v>#REF!</v>
      </c>
      <c r="AM415" s="18" t="e">
        <f t="shared" si="153"/>
        <v>#REF!</v>
      </c>
      <c r="AN415" s="18" t="e">
        <f t="shared" si="154"/>
        <v>#REF!</v>
      </c>
    </row>
    <row r="416" spans="12:40" x14ac:dyDescent="0.25">
      <c r="L416" s="19" t="e">
        <f>'UTT7 - DEPARTAMENTO'!#REF!</f>
        <v>#REF!</v>
      </c>
      <c r="M416" s="19" t="e">
        <f>'UTT7 - DEPARTAMENTO'!#REF!</f>
        <v>#REF!</v>
      </c>
      <c r="N416" s="22" t="s">
        <v>152</v>
      </c>
      <c r="O416" s="21" t="s">
        <v>153</v>
      </c>
      <c r="P416" s="20" t="s">
        <v>154</v>
      </c>
      <c r="Q416" s="18" t="e">
        <f t="shared" si="133"/>
        <v>#REF!</v>
      </c>
      <c r="R416" s="18" t="e">
        <f t="shared" si="134"/>
        <v>#REF!</v>
      </c>
      <c r="S416" s="18" t="e">
        <f t="shared" si="135"/>
        <v>#REF!</v>
      </c>
      <c r="T416" s="18" t="e">
        <f t="shared" si="136"/>
        <v>#REF!</v>
      </c>
      <c r="U416" s="18" t="e">
        <f t="shared" si="137"/>
        <v>#REF!</v>
      </c>
      <c r="V416" s="18" t="e">
        <f t="shared" si="138"/>
        <v>#REF!</v>
      </c>
      <c r="W416" s="18" t="e">
        <f t="shared" si="139"/>
        <v>#REF!</v>
      </c>
      <c r="X416" s="18" t="e">
        <f t="shared" si="140"/>
        <v>#REF!</v>
      </c>
      <c r="Y416" s="18" t="e">
        <f t="shared" si="141"/>
        <v>#REF!</v>
      </c>
      <c r="Z416" s="18" t="e">
        <f t="shared" si="142"/>
        <v>#REF!</v>
      </c>
      <c r="AA416" s="18" t="e">
        <f t="shared" si="143"/>
        <v>#REF!</v>
      </c>
      <c r="AB416" s="18" t="e">
        <f t="shared" si="144"/>
        <v>#REF!</v>
      </c>
      <c r="AC416" s="18" t="e">
        <f t="shared" si="145"/>
        <v>#REF!</v>
      </c>
      <c r="AD416" s="18" t="e">
        <f t="shared" si="146"/>
        <v>#REF!</v>
      </c>
      <c r="AE416" s="18" t="e">
        <f t="shared" si="147"/>
        <v>#REF!</v>
      </c>
      <c r="AF416" s="18" t="e">
        <f t="shared" si="148"/>
        <v>#REF!</v>
      </c>
      <c r="AG416" s="18" t="e">
        <f t="shared" si="149"/>
        <v>#REF!</v>
      </c>
      <c r="AH416" s="18" t="e">
        <f t="shared" si="150"/>
        <v>#REF!</v>
      </c>
      <c r="AI416" s="22" t="s">
        <v>152</v>
      </c>
      <c r="AJ416" s="18" t="e">
        <f t="shared" si="151"/>
        <v>#REF!</v>
      </c>
      <c r="AK416" s="20" t="s">
        <v>154</v>
      </c>
      <c r="AL416" s="18" t="e">
        <f t="shared" si="152"/>
        <v>#REF!</v>
      </c>
      <c r="AM416" s="18" t="e">
        <f t="shared" si="153"/>
        <v>#REF!</v>
      </c>
      <c r="AN416" s="18" t="e">
        <f t="shared" si="154"/>
        <v>#REF!</v>
      </c>
    </row>
    <row r="417" spans="12:40" x14ac:dyDescent="0.25">
      <c r="L417" s="19" t="e">
        <f>'UTT7 - DEPARTAMENTO'!#REF!</f>
        <v>#REF!</v>
      </c>
      <c r="M417" s="19" t="e">
        <f>'UTT7 - DEPARTAMENTO'!#REF!</f>
        <v>#REF!</v>
      </c>
      <c r="N417" s="22" t="s">
        <v>152</v>
      </c>
      <c r="O417" s="21" t="s">
        <v>153</v>
      </c>
      <c r="P417" s="20" t="s">
        <v>154</v>
      </c>
      <c r="Q417" s="18" t="e">
        <f t="shared" si="133"/>
        <v>#REF!</v>
      </c>
      <c r="R417" s="18" t="e">
        <f t="shared" si="134"/>
        <v>#REF!</v>
      </c>
      <c r="S417" s="18" t="e">
        <f t="shared" si="135"/>
        <v>#REF!</v>
      </c>
      <c r="T417" s="18" t="e">
        <f t="shared" si="136"/>
        <v>#REF!</v>
      </c>
      <c r="U417" s="18" t="e">
        <f t="shared" si="137"/>
        <v>#REF!</v>
      </c>
      <c r="V417" s="18" t="e">
        <f t="shared" si="138"/>
        <v>#REF!</v>
      </c>
      <c r="W417" s="18" t="e">
        <f t="shared" si="139"/>
        <v>#REF!</v>
      </c>
      <c r="X417" s="18" t="e">
        <f t="shared" si="140"/>
        <v>#REF!</v>
      </c>
      <c r="Y417" s="18" t="e">
        <f t="shared" si="141"/>
        <v>#REF!</v>
      </c>
      <c r="Z417" s="18" t="e">
        <f t="shared" si="142"/>
        <v>#REF!</v>
      </c>
      <c r="AA417" s="18" t="e">
        <f t="shared" si="143"/>
        <v>#REF!</v>
      </c>
      <c r="AB417" s="18" t="e">
        <f t="shared" si="144"/>
        <v>#REF!</v>
      </c>
      <c r="AC417" s="18" t="e">
        <f t="shared" si="145"/>
        <v>#REF!</v>
      </c>
      <c r="AD417" s="18" t="e">
        <f t="shared" si="146"/>
        <v>#REF!</v>
      </c>
      <c r="AE417" s="18" t="e">
        <f t="shared" si="147"/>
        <v>#REF!</v>
      </c>
      <c r="AF417" s="18" t="e">
        <f t="shared" si="148"/>
        <v>#REF!</v>
      </c>
      <c r="AG417" s="18" t="e">
        <f t="shared" si="149"/>
        <v>#REF!</v>
      </c>
      <c r="AH417" s="18" t="e">
        <f t="shared" si="150"/>
        <v>#REF!</v>
      </c>
      <c r="AI417" s="22" t="s">
        <v>152</v>
      </c>
      <c r="AJ417" s="18" t="e">
        <f t="shared" si="151"/>
        <v>#REF!</v>
      </c>
      <c r="AK417" s="20" t="s">
        <v>154</v>
      </c>
      <c r="AL417" s="18" t="e">
        <f t="shared" si="152"/>
        <v>#REF!</v>
      </c>
      <c r="AM417" s="18" t="e">
        <f t="shared" si="153"/>
        <v>#REF!</v>
      </c>
      <c r="AN417" s="18" t="e">
        <f t="shared" si="154"/>
        <v>#REF!</v>
      </c>
    </row>
    <row r="418" spans="12:40" x14ac:dyDescent="0.25">
      <c r="L418" s="19" t="e">
        <f>'UTT7 - DEPARTAMENTO'!#REF!</f>
        <v>#REF!</v>
      </c>
      <c r="M418" s="19" t="e">
        <f>'UTT7 - DEPARTAMENTO'!#REF!</f>
        <v>#REF!</v>
      </c>
      <c r="N418" s="22" t="s">
        <v>152</v>
      </c>
      <c r="O418" s="21" t="s">
        <v>153</v>
      </c>
      <c r="P418" s="20" t="s">
        <v>154</v>
      </c>
      <c r="Q418" s="18" t="e">
        <f t="shared" si="133"/>
        <v>#REF!</v>
      </c>
      <c r="R418" s="18" t="e">
        <f t="shared" si="134"/>
        <v>#REF!</v>
      </c>
      <c r="S418" s="18" t="e">
        <f t="shared" si="135"/>
        <v>#REF!</v>
      </c>
      <c r="T418" s="18" t="e">
        <f t="shared" si="136"/>
        <v>#REF!</v>
      </c>
      <c r="U418" s="18" t="e">
        <f t="shared" si="137"/>
        <v>#REF!</v>
      </c>
      <c r="V418" s="18" t="e">
        <f t="shared" si="138"/>
        <v>#REF!</v>
      </c>
      <c r="W418" s="18" t="e">
        <f t="shared" si="139"/>
        <v>#REF!</v>
      </c>
      <c r="X418" s="18" t="e">
        <f t="shared" si="140"/>
        <v>#REF!</v>
      </c>
      <c r="Y418" s="18" t="e">
        <f t="shared" si="141"/>
        <v>#REF!</v>
      </c>
      <c r="Z418" s="18" t="e">
        <f t="shared" si="142"/>
        <v>#REF!</v>
      </c>
      <c r="AA418" s="18" t="e">
        <f t="shared" si="143"/>
        <v>#REF!</v>
      </c>
      <c r="AB418" s="18" t="e">
        <f t="shared" si="144"/>
        <v>#REF!</v>
      </c>
      <c r="AC418" s="18" t="e">
        <f t="shared" si="145"/>
        <v>#REF!</v>
      </c>
      <c r="AD418" s="18" t="e">
        <f t="shared" si="146"/>
        <v>#REF!</v>
      </c>
      <c r="AE418" s="18" t="e">
        <f t="shared" si="147"/>
        <v>#REF!</v>
      </c>
      <c r="AF418" s="18" t="e">
        <f t="shared" si="148"/>
        <v>#REF!</v>
      </c>
      <c r="AG418" s="18" t="e">
        <f t="shared" si="149"/>
        <v>#REF!</v>
      </c>
      <c r="AH418" s="18" t="e">
        <f t="shared" si="150"/>
        <v>#REF!</v>
      </c>
      <c r="AI418" s="22" t="s">
        <v>152</v>
      </c>
      <c r="AJ418" s="18" t="e">
        <f t="shared" si="151"/>
        <v>#REF!</v>
      </c>
      <c r="AK418" s="20" t="s">
        <v>154</v>
      </c>
      <c r="AL418" s="18" t="e">
        <f t="shared" si="152"/>
        <v>#REF!</v>
      </c>
      <c r="AM418" s="18" t="e">
        <f t="shared" si="153"/>
        <v>#REF!</v>
      </c>
      <c r="AN418" s="18" t="e">
        <f t="shared" si="154"/>
        <v>#REF!</v>
      </c>
    </row>
    <row r="419" spans="12:40" x14ac:dyDescent="0.25">
      <c r="L419" s="19" t="e">
        <f>'UTT7 - DEPARTAMENTO'!#REF!</f>
        <v>#REF!</v>
      </c>
      <c r="M419" s="19" t="e">
        <f>'UTT7 - DEPARTAMENTO'!#REF!</f>
        <v>#REF!</v>
      </c>
      <c r="N419" s="22" t="s">
        <v>152</v>
      </c>
      <c r="O419" s="21" t="s">
        <v>153</v>
      </c>
      <c r="P419" s="20" t="s">
        <v>154</v>
      </c>
      <c r="Q419" s="18" t="e">
        <f t="shared" si="133"/>
        <v>#REF!</v>
      </c>
      <c r="R419" s="18" t="e">
        <f t="shared" si="134"/>
        <v>#REF!</v>
      </c>
      <c r="S419" s="18" t="e">
        <f t="shared" si="135"/>
        <v>#REF!</v>
      </c>
      <c r="T419" s="18" t="e">
        <f t="shared" si="136"/>
        <v>#REF!</v>
      </c>
      <c r="U419" s="18" t="e">
        <f t="shared" si="137"/>
        <v>#REF!</v>
      </c>
      <c r="V419" s="18" t="e">
        <f t="shared" si="138"/>
        <v>#REF!</v>
      </c>
      <c r="W419" s="18" t="e">
        <f t="shared" si="139"/>
        <v>#REF!</v>
      </c>
      <c r="X419" s="18" t="e">
        <f t="shared" si="140"/>
        <v>#REF!</v>
      </c>
      <c r="Y419" s="18" t="e">
        <f t="shared" si="141"/>
        <v>#REF!</v>
      </c>
      <c r="Z419" s="18" t="e">
        <f t="shared" si="142"/>
        <v>#REF!</v>
      </c>
      <c r="AA419" s="18" t="e">
        <f t="shared" si="143"/>
        <v>#REF!</v>
      </c>
      <c r="AB419" s="18" t="e">
        <f t="shared" si="144"/>
        <v>#REF!</v>
      </c>
      <c r="AC419" s="18" t="e">
        <f t="shared" si="145"/>
        <v>#REF!</v>
      </c>
      <c r="AD419" s="18" t="e">
        <f t="shared" si="146"/>
        <v>#REF!</v>
      </c>
      <c r="AE419" s="18" t="e">
        <f t="shared" si="147"/>
        <v>#REF!</v>
      </c>
      <c r="AF419" s="18" t="e">
        <f t="shared" si="148"/>
        <v>#REF!</v>
      </c>
      <c r="AG419" s="18" t="e">
        <f t="shared" si="149"/>
        <v>#REF!</v>
      </c>
      <c r="AH419" s="18" t="e">
        <f t="shared" si="150"/>
        <v>#REF!</v>
      </c>
      <c r="AI419" s="22" t="s">
        <v>152</v>
      </c>
      <c r="AJ419" s="18" t="e">
        <f t="shared" si="151"/>
        <v>#REF!</v>
      </c>
      <c r="AK419" s="20" t="s">
        <v>154</v>
      </c>
      <c r="AL419" s="18" t="e">
        <f t="shared" si="152"/>
        <v>#REF!</v>
      </c>
      <c r="AM419" s="18" t="e">
        <f t="shared" si="153"/>
        <v>#REF!</v>
      </c>
      <c r="AN419" s="18" t="e">
        <f t="shared" si="154"/>
        <v>#REF!</v>
      </c>
    </row>
    <row r="420" spans="12:40" x14ac:dyDescent="0.25">
      <c r="L420" s="19" t="e">
        <f>'UTT7 - DEPARTAMENTO'!#REF!</f>
        <v>#REF!</v>
      </c>
      <c r="M420" s="19" t="e">
        <f>'UTT7 - DEPARTAMENTO'!#REF!</f>
        <v>#REF!</v>
      </c>
      <c r="N420" s="22" t="s">
        <v>152</v>
      </c>
      <c r="O420" s="21" t="s">
        <v>153</v>
      </c>
      <c r="P420" s="20" t="s">
        <v>154</v>
      </c>
      <c r="Q420" s="18" t="e">
        <f t="shared" si="133"/>
        <v>#REF!</v>
      </c>
      <c r="R420" s="18" t="e">
        <f t="shared" si="134"/>
        <v>#REF!</v>
      </c>
      <c r="S420" s="18" t="e">
        <f t="shared" si="135"/>
        <v>#REF!</v>
      </c>
      <c r="T420" s="18" t="e">
        <f t="shared" si="136"/>
        <v>#REF!</v>
      </c>
      <c r="U420" s="18" t="e">
        <f t="shared" si="137"/>
        <v>#REF!</v>
      </c>
      <c r="V420" s="18" t="e">
        <f t="shared" si="138"/>
        <v>#REF!</v>
      </c>
      <c r="W420" s="18" t="e">
        <f t="shared" si="139"/>
        <v>#REF!</v>
      </c>
      <c r="X420" s="18" t="e">
        <f t="shared" si="140"/>
        <v>#REF!</v>
      </c>
      <c r="Y420" s="18" t="e">
        <f t="shared" si="141"/>
        <v>#REF!</v>
      </c>
      <c r="Z420" s="18" t="e">
        <f t="shared" si="142"/>
        <v>#REF!</v>
      </c>
      <c r="AA420" s="18" t="e">
        <f t="shared" si="143"/>
        <v>#REF!</v>
      </c>
      <c r="AB420" s="18" t="e">
        <f t="shared" si="144"/>
        <v>#REF!</v>
      </c>
      <c r="AC420" s="18" t="e">
        <f t="shared" si="145"/>
        <v>#REF!</v>
      </c>
      <c r="AD420" s="18" t="e">
        <f t="shared" si="146"/>
        <v>#REF!</v>
      </c>
      <c r="AE420" s="18" t="e">
        <f t="shared" si="147"/>
        <v>#REF!</v>
      </c>
      <c r="AF420" s="18" t="e">
        <f t="shared" si="148"/>
        <v>#REF!</v>
      </c>
      <c r="AG420" s="18" t="e">
        <f t="shared" si="149"/>
        <v>#REF!</v>
      </c>
      <c r="AH420" s="18" t="e">
        <f t="shared" si="150"/>
        <v>#REF!</v>
      </c>
      <c r="AI420" s="22" t="s">
        <v>152</v>
      </c>
      <c r="AJ420" s="18" t="e">
        <f t="shared" si="151"/>
        <v>#REF!</v>
      </c>
      <c r="AK420" s="20" t="s">
        <v>154</v>
      </c>
      <c r="AL420" s="18" t="e">
        <f t="shared" si="152"/>
        <v>#REF!</v>
      </c>
      <c r="AM420" s="18" t="e">
        <f t="shared" si="153"/>
        <v>#REF!</v>
      </c>
      <c r="AN420" s="18" t="e">
        <f t="shared" si="154"/>
        <v>#REF!</v>
      </c>
    </row>
    <row r="421" spans="12:40" x14ac:dyDescent="0.25">
      <c r="L421" s="19" t="e">
        <f>'UTT7 - DEPARTAMENTO'!#REF!</f>
        <v>#REF!</v>
      </c>
      <c r="M421" s="19" t="e">
        <f>'UTT7 - DEPARTAMENTO'!#REF!</f>
        <v>#REF!</v>
      </c>
      <c r="N421" s="22" t="s">
        <v>152</v>
      </c>
      <c r="O421" s="21" t="s">
        <v>153</v>
      </c>
      <c r="P421" s="20" t="s">
        <v>154</v>
      </c>
      <c r="Q421" s="18" t="e">
        <f t="shared" si="133"/>
        <v>#REF!</v>
      </c>
      <c r="R421" s="18" t="e">
        <f t="shared" si="134"/>
        <v>#REF!</v>
      </c>
      <c r="S421" s="18" t="e">
        <f t="shared" si="135"/>
        <v>#REF!</v>
      </c>
      <c r="T421" s="18" t="e">
        <f t="shared" si="136"/>
        <v>#REF!</v>
      </c>
      <c r="U421" s="18" t="e">
        <f t="shared" si="137"/>
        <v>#REF!</v>
      </c>
      <c r="V421" s="18" t="e">
        <f t="shared" si="138"/>
        <v>#REF!</v>
      </c>
      <c r="W421" s="18" t="e">
        <f t="shared" si="139"/>
        <v>#REF!</v>
      </c>
      <c r="X421" s="18" t="e">
        <f t="shared" si="140"/>
        <v>#REF!</v>
      </c>
      <c r="Y421" s="18" t="e">
        <f t="shared" si="141"/>
        <v>#REF!</v>
      </c>
      <c r="Z421" s="18" t="e">
        <f t="shared" si="142"/>
        <v>#REF!</v>
      </c>
      <c r="AA421" s="18" t="e">
        <f t="shared" si="143"/>
        <v>#REF!</v>
      </c>
      <c r="AB421" s="18" t="e">
        <f t="shared" si="144"/>
        <v>#REF!</v>
      </c>
      <c r="AC421" s="18" t="e">
        <f t="shared" si="145"/>
        <v>#REF!</v>
      </c>
      <c r="AD421" s="18" t="e">
        <f t="shared" si="146"/>
        <v>#REF!</v>
      </c>
      <c r="AE421" s="18" t="e">
        <f t="shared" si="147"/>
        <v>#REF!</v>
      </c>
      <c r="AF421" s="18" t="e">
        <f t="shared" si="148"/>
        <v>#REF!</v>
      </c>
      <c r="AG421" s="18" t="e">
        <f t="shared" si="149"/>
        <v>#REF!</v>
      </c>
      <c r="AH421" s="18" t="e">
        <f t="shared" si="150"/>
        <v>#REF!</v>
      </c>
      <c r="AI421" s="22" t="s">
        <v>152</v>
      </c>
      <c r="AJ421" s="18" t="e">
        <f t="shared" si="151"/>
        <v>#REF!</v>
      </c>
      <c r="AK421" s="20" t="s">
        <v>154</v>
      </c>
      <c r="AL421" s="18" t="e">
        <f t="shared" si="152"/>
        <v>#REF!</v>
      </c>
      <c r="AM421" s="18" t="e">
        <f t="shared" si="153"/>
        <v>#REF!</v>
      </c>
      <c r="AN421" s="18" t="e">
        <f t="shared" si="154"/>
        <v>#REF!</v>
      </c>
    </row>
    <row r="422" spans="12:40" x14ac:dyDescent="0.25">
      <c r="L422" s="19" t="e">
        <f>'UTT7 - DEPARTAMENTO'!#REF!</f>
        <v>#REF!</v>
      </c>
      <c r="M422" s="19" t="e">
        <f>'UTT7 - DEPARTAMENTO'!#REF!</f>
        <v>#REF!</v>
      </c>
      <c r="N422" s="22" t="s">
        <v>152</v>
      </c>
      <c r="O422" s="21" t="s">
        <v>153</v>
      </c>
      <c r="P422" s="20" t="s">
        <v>154</v>
      </c>
      <c r="Q422" s="18" t="e">
        <f t="shared" si="133"/>
        <v>#REF!</v>
      </c>
      <c r="R422" s="18" t="e">
        <f t="shared" si="134"/>
        <v>#REF!</v>
      </c>
      <c r="S422" s="18" t="e">
        <f t="shared" si="135"/>
        <v>#REF!</v>
      </c>
      <c r="T422" s="18" t="e">
        <f t="shared" si="136"/>
        <v>#REF!</v>
      </c>
      <c r="U422" s="18" t="e">
        <f t="shared" si="137"/>
        <v>#REF!</v>
      </c>
      <c r="V422" s="18" t="e">
        <f t="shared" si="138"/>
        <v>#REF!</v>
      </c>
      <c r="W422" s="18" t="e">
        <f t="shared" si="139"/>
        <v>#REF!</v>
      </c>
      <c r="X422" s="18" t="e">
        <f t="shared" si="140"/>
        <v>#REF!</v>
      </c>
      <c r="Y422" s="18" t="e">
        <f t="shared" si="141"/>
        <v>#REF!</v>
      </c>
      <c r="Z422" s="18" t="e">
        <f t="shared" si="142"/>
        <v>#REF!</v>
      </c>
      <c r="AA422" s="18" t="e">
        <f t="shared" si="143"/>
        <v>#REF!</v>
      </c>
      <c r="AB422" s="18" t="e">
        <f t="shared" si="144"/>
        <v>#REF!</v>
      </c>
      <c r="AC422" s="18" t="e">
        <f t="shared" si="145"/>
        <v>#REF!</v>
      </c>
      <c r="AD422" s="18" t="e">
        <f t="shared" si="146"/>
        <v>#REF!</v>
      </c>
      <c r="AE422" s="18" t="e">
        <f t="shared" si="147"/>
        <v>#REF!</v>
      </c>
      <c r="AF422" s="18" t="e">
        <f t="shared" si="148"/>
        <v>#REF!</v>
      </c>
      <c r="AG422" s="18" t="e">
        <f t="shared" si="149"/>
        <v>#REF!</v>
      </c>
      <c r="AH422" s="18" t="e">
        <f t="shared" si="150"/>
        <v>#REF!</v>
      </c>
      <c r="AI422" s="22" t="s">
        <v>152</v>
      </c>
      <c r="AJ422" s="18" t="e">
        <f t="shared" si="151"/>
        <v>#REF!</v>
      </c>
      <c r="AK422" s="20" t="s">
        <v>154</v>
      </c>
      <c r="AL422" s="18" t="e">
        <f t="shared" si="152"/>
        <v>#REF!</v>
      </c>
      <c r="AM422" s="18" t="e">
        <f t="shared" si="153"/>
        <v>#REF!</v>
      </c>
      <c r="AN422" s="18" t="e">
        <f t="shared" si="154"/>
        <v>#REF!</v>
      </c>
    </row>
    <row r="423" spans="12:40" x14ac:dyDescent="0.25">
      <c r="L423" s="19" t="e">
        <f>'UTT7 - DEPARTAMENTO'!#REF!</f>
        <v>#REF!</v>
      </c>
      <c r="M423" s="19" t="e">
        <f>'UTT7 - DEPARTAMENTO'!#REF!</f>
        <v>#REF!</v>
      </c>
      <c r="N423" s="22" t="s">
        <v>152</v>
      </c>
      <c r="O423" s="21" t="s">
        <v>153</v>
      </c>
      <c r="P423" s="20" t="s">
        <v>154</v>
      </c>
      <c r="Q423" s="18" t="e">
        <f t="shared" si="133"/>
        <v>#REF!</v>
      </c>
      <c r="R423" s="18" t="e">
        <f t="shared" si="134"/>
        <v>#REF!</v>
      </c>
      <c r="S423" s="18" t="e">
        <f t="shared" si="135"/>
        <v>#REF!</v>
      </c>
      <c r="T423" s="18" t="e">
        <f t="shared" si="136"/>
        <v>#REF!</v>
      </c>
      <c r="U423" s="18" t="e">
        <f t="shared" si="137"/>
        <v>#REF!</v>
      </c>
      <c r="V423" s="18" t="e">
        <f t="shared" si="138"/>
        <v>#REF!</v>
      </c>
      <c r="W423" s="18" t="e">
        <f t="shared" si="139"/>
        <v>#REF!</v>
      </c>
      <c r="X423" s="18" t="e">
        <f t="shared" si="140"/>
        <v>#REF!</v>
      </c>
      <c r="Y423" s="18" t="e">
        <f t="shared" si="141"/>
        <v>#REF!</v>
      </c>
      <c r="Z423" s="18" t="e">
        <f t="shared" si="142"/>
        <v>#REF!</v>
      </c>
      <c r="AA423" s="18" t="e">
        <f t="shared" si="143"/>
        <v>#REF!</v>
      </c>
      <c r="AB423" s="18" t="e">
        <f t="shared" si="144"/>
        <v>#REF!</v>
      </c>
      <c r="AC423" s="18" t="e">
        <f t="shared" si="145"/>
        <v>#REF!</v>
      </c>
      <c r="AD423" s="18" t="e">
        <f t="shared" si="146"/>
        <v>#REF!</v>
      </c>
      <c r="AE423" s="18" t="e">
        <f t="shared" si="147"/>
        <v>#REF!</v>
      </c>
      <c r="AF423" s="18" t="e">
        <f t="shared" si="148"/>
        <v>#REF!</v>
      </c>
      <c r="AG423" s="18" t="e">
        <f t="shared" si="149"/>
        <v>#REF!</v>
      </c>
      <c r="AH423" s="18" t="e">
        <f t="shared" si="150"/>
        <v>#REF!</v>
      </c>
      <c r="AI423" s="22" t="s">
        <v>152</v>
      </c>
      <c r="AJ423" s="18" t="e">
        <f t="shared" si="151"/>
        <v>#REF!</v>
      </c>
      <c r="AK423" s="20" t="s">
        <v>154</v>
      </c>
      <c r="AL423" s="18" t="e">
        <f t="shared" si="152"/>
        <v>#REF!</v>
      </c>
      <c r="AM423" s="18" t="e">
        <f t="shared" si="153"/>
        <v>#REF!</v>
      </c>
      <c r="AN423" s="18" t="e">
        <f t="shared" si="154"/>
        <v>#REF!</v>
      </c>
    </row>
    <row r="424" spans="12:40" x14ac:dyDescent="0.25">
      <c r="L424" s="19" t="e">
        <f>'UTT7 - DEPARTAMENTO'!#REF!</f>
        <v>#REF!</v>
      </c>
      <c r="M424" s="19" t="e">
        <f>'UTT7 - DEPARTAMENTO'!#REF!</f>
        <v>#REF!</v>
      </c>
      <c r="N424" s="22" t="s">
        <v>152</v>
      </c>
      <c r="O424" s="21" t="s">
        <v>153</v>
      </c>
      <c r="P424" s="20" t="s">
        <v>154</v>
      </c>
      <c r="Q424" s="18" t="e">
        <f t="shared" si="133"/>
        <v>#REF!</v>
      </c>
      <c r="R424" s="18" t="e">
        <f t="shared" si="134"/>
        <v>#REF!</v>
      </c>
      <c r="S424" s="18" t="e">
        <f t="shared" si="135"/>
        <v>#REF!</v>
      </c>
      <c r="T424" s="18" t="e">
        <f t="shared" si="136"/>
        <v>#REF!</v>
      </c>
      <c r="U424" s="18" t="e">
        <f t="shared" si="137"/>
        <v>#REF!</v>
      </c>
      <c r="V424" s="18" t="e">
        <f t="shared" si="138"/>
        <v>#REF!</v>
      </c>
      <c r="W424" s="18" t="e">
        <f t="shared" si="139"/>
        <v>#REF!</v>
      </c>
      <c r="X424" s="18" t="e">
        <f t="shared" si="140"/>
        <v>#REF!</v>
      </c>
      <c r="Y424" s="18" t="e">
        <f t="shared" si="141"/>
        <v>#REF!</v>
      </c>
      <c r="Z424" s="18" t="e">
        <f t="shared" si="142"/>
        <v>#REF!</v>
      </c>
      <c r="AA424" s="18" t="e">
        <f t="shared" si="143"/>
        <v>#REF!</v>
      </c>
      <c r="AB424" s="18" t="e">
        <f t="shared" si="144"/>
        <v>#REF!</v>
      </c>
      <c r="AC424" s="18" t="e">
        <f t="shared" si="145"/>
        <v>#REF!</v>
      </c>
      <c r="AD424" s="18" t="e">
        <f t="shared" si="146"/>
        <v>#REF!</v>
      </c>
      <c r="AE424" s="18" t="e">
        <f t="shared" si="147"/>
        <v>#REF!</v>
      </c>
      <c r="AF424" s="18" t="e">
        <f t="shared" si="148"/>
        <v>#REF!</v>
      </c>
      <c r="AG424" s="18" t="e">
        <f t="shared" si="149"/>
        <v>#REF!</v>
      </c>
      <c r="AH424" s="18" t="e">
        <f t="shared" si="150"/>
        <v>#REF!</v>
      </c>
      <c r="AI424" s="22" t="s">
        <v>152</v>
      </c>
      <c r="AJ424" s="18" t="e">
        <f t="shared" si="151"/>
        <v>#REF!</v>
      </c>
      <c r="AK424" s="20" t="s">
        <v>154</v>
      </c>
      <c r="AL424" s="18" t="e">
        <f t="shared" si="152"/>
        <v>#REF!</v>
      </c>
      <c r="AM424" s="18" t="e">
        <f t="shared" si="153"/>
        <v>#REF!</v>
      </c>
      <c r="AN424" s="18" t="e">
        <f t="shared" si="154"/>
        <v>#REF!</v>
      </c>
    </row>
    <row r="425" spans="12:40" x14ac:dyDescent="0.25">
      <c r="L425" s="19" t="e">
        <f>'UTT7 - DEPARTAMENTO'!#REF!</f>
        <v>#REF!</v>
      </c>
      <c r="M425" s="19" t="e">
        <f>'UTT7 - DEPARTAMENTO'!#REF!</f>
        <v>#REF!</v>
      </c>
      <c r="N425" s="22" t="s">
        <v>152</v>
      </c>
      <c r="O425" s="21" t="s">
        <v>153</v>
      </c>
      <c r="P425" s="20" t="s">
        <v>154</v>
      </c>
      <c r="Q425" s="18" t="e">
        <f t="shared" si="133"/>
        <v>#REF!</v>
      </c>
      <c r="R425" s="18" t="e">
        <f t="shared" si="134"/>
        <v>#REF!</v>
      </c>
      <c r="S425" s="18" t="e">
        <f t="shared" si="135"/>
        <v>#REF!</v>
      </c>
      <c r="T425" s="18" t="e">
        <f t="shared" si="136"/>
        <v>#REF!</v>
      </c>
      <c r="U425" s="18" t="e">
        <f t="shared" si="137"/>
        <v>#REF!</v>
      </c>
      <c r="V425" s="18" t="e">
        <f t="shared" si="138"/>
        <v>#REF!</v>
      </c>
      <c r="W425" s="18" t="e">
        <f t="shared" si="139"/>
        <v>#REF!</v>
      </c>
      <c r="X425" s="18" t="e">
        <f t="shared" si="140"/>
        <v>#REF!</v>
      </c>
      <c r="Y425" s="18" t="e">
        <f t="shared" si="141"/>
        <v>#REF!</v>
      </c>
      <c r="Z425" s="18" t="e">
        <f t="shared" si="142"/>
        <v>#REF!</v>
      </c>
      <c r="AA425" s="18" t="e">
        <f t="shared" si="143"/>
        <v>#REF!</v>
      </c>
      <c r="AB425" s="18" t="e">
        <f t="shared" si="144"/>
        <v>#REF!</v>
      </c>
      <c r="AC425" s="18" t="e">
        <f t="shared" si="145"/>
        <v>#REF!</v>
      </c>
      <c r="AD425" s="18" t="e">
        <f t="shared" si="146"/>
        <v>#REF!</v>
      </c>
      <c r="AE425" s="18" t="e">
        <f t="shared" si="147"/>
        <v>#REF!</v>
      </c>
      <c r="AF425" s="18" t="e">
        <f t="shared" si="148"/>
        <v>#REF!</v>
      </c>
      <c r="AG425" s="18" t="e">
        <f t="shared" si="149"/>
        <v>#REF!</v>
      </c>
      <c r="AH425" s="18" t="e">
        <f t="shared" si="150"/>
        <v>#REF!</v>
      </c>
      <c r="AI425" s="22" t="s">
        <v>152</v>
      </c>
      <c r="AJ425" s="18" t="e">
        <f t="shared" si="151"/>
        <v>#REF!</v>
      </c>
      <c r="AK425" s="20" t="s">
        <v>154</v>
      </c>
      <c r="AL425" s="18" t="e">
        <f t="shared" si="152"/>
        <v>#REF!</v>
      </c>
      <c r="AM425" s="18" t="e">
        <f t="shared" si="153"/>
        <v>#REF!</v>
      </c>
      <c r="AN425" s="18" t="e">
        <f t="shared" si="154"/>
        <v>#REF!</v>
      </c>
    </row>
    <row r="426" spans="12:40" x14ac:dyDescent="0.25">
      <c r="L426" s="19" t="e">
        <f>'UTT7 - DEPARTAMENTO'!#REF!</f>
        <v>#REF!</v>
      </c>
      <c r="M426" s="19" t="e">
        <f>'UTT7 - DEPARTAMENTO'!#REF!</f>
        <v>#REF!</v>
      </c>
      <c r="N426" s="22" t="s">
        <v>152</v>
      </c>
      <c r="O426" s="21" t="s">
        <v>153</v>
      </c>
      <c r="P426" s="20" t="s">
        <v>154</v>
      </c>
      <c r="Q426" s="18" t="e">
        <f t="shared" si="133"/>
        <v>#REF!</v>
      </c>
      <c r="R426" s="18" t="e">
        <f t="shared" si="134"/>
        <v>#REF!</v>
      </c>
      <c r="S426" s="18" t="e">
        <f t="shared" si="135"/>
        <v>#REF!</v>
      </c>
      <c r="T426" s="18" t="e">
        <f t="shared" si="136"/>
        <v>#REF!</v>
      </c>
      <c r="U426" s="18" t="e">
        <f t="shared" si="137"/>
        <v>#REF!</v>
      </c>
      <c r="V426" s="18" t="e">
        <f t="shared" si="138"/>
        <v>#REF!</v>
      </c>
      <c r="W426" s="18" t="e">
        <f t="shared" si="139"/>
        <v>#REF!</v>
      </c>
      <c r="X426" s="18" t="e">
        <f t="shared" si="140"/>
        <v>#REF!</v>
      </c>
      <c r="Y426" s="18" t="e">
        <f t="shared" si="141"/>
        <v>#REF!</v>
      </c>
      <c r="Z426" s="18" t="e">
        <f t="shared" si="142"/>
        <v>#REF!</v>
      </c>
      <c r="AA426" s="18" t="e">
        <f t="shared" si="143"/>
        <v>#REF!</v>
      </c>
      <c r="AB426" s="18" t="e">
        <f t="shared" si="144"/>
        <v>#REF!</v>
      </c>
      <c r="AC426" s="18" t="e">
        <f t="shared" si="145"/>
        <v>#REF!</v>
      </c>
      <c r="AD426" s="18" t="e">
        <f t="shared" si="146"/>
        <v>#REF!</v>
      </c>
      <c r="AE426" s="18" t="e">
        <f t="shared" si="147"/>
        <v>#REF!</v>
      </c>
      <c r="AF426" s="18" t="e">
        <f t="shared" si="148"/>
        <v>#REF!</v>
      </c>
      <c r="AG426" s="18" t="e">
        <f t="shared" si="149"/>
        <v>#REF!</v>
      </c>
      <c r="AH426" s="18" t="e">
        <f t="shared" si="150"/>
        <v>#REF!</v>
      </c>
      <c r="AI426" s="22" t="s">
        <v>152</v>
      </c>
      <c r="AJ426" s="18" t="e">
        <f t="shared" si="151"/>
        <v>#REF!</v>
      </c>
      <c r="AK426" s="20" t="s">
        <v>154</v>
      </c>
      <c r="AL426" s="18" t="e">
        <f t="shared" si="152"/>
        <v>#REF!</v>
      </c>
      <c r="AM426" s="18" t="e">
        <f t="shared" si="153"/>
        <v>#REF!</v>
      </c>
      <c r="AN426" s="18" t="e">
        <f t="shared" si="154"/>
        <v>#REF!</v>
      </c>
    </row>
    <row r="427" spans="12:40" x14ac:dyDescent="0.25">
      <c r="L427" s="19" t="e">
        <f>'UTT7 - DEPARTAMENTO'!#REF!</f>
        <v>#REF!</v>
      </c>
      <c r="M427" s="19" t="e">
        <f>'UTT7 - DEPARTAMENTO'!#REF!</f>
        <v>#REF!</v>
      </c>
      <c r="N427" s="22" t="s">
        <v>152</v>
      </c>
      <c r="O427" s="21" t="s">
        <v>153</v>
      </c>
      <c r="P427" s="20" t="s">
        <v>154</v>
      </c>
      <c r="Q427" s="18" t="e">
        <f t="shared" si="133"/>
        <v>#REF!</v>
      </c>
      <c r="R427" s="18" t="e">
        <f t="shared" si="134"/>
        <v>#REF!</v>
      </c>
      <c r="S427" s="18" t="e">
        <f t="shared" si="135"/>
        <v>#REF!</v>
      </c>
      <c r="T427" s="18" t="e">
        <f t="shared" si="136"/>
        <v>#REF!</v>
      </c>
      <c r="U427" s="18" t="e">
        <f t="shared" si="137"/>
        <v>#REF!</v>
      </c>
      <c r="V427" s="18" t="e">
        <f t="shared" si="138"/>
        <v>#REF!</v>
      </c>
      <c r="W427" s="18" t="e">
        <f t="shared" si="139"/>
        <v>#REF!</v>
      </c>
      <c r="X427" s="18" t="e">
        <f t="shared" si="140"/>
        <v>#REF!</v>
      </c>
      <c r="Y427" s="18" t="e">
        <f t="shared" si="141"/>
        <v>#REF!</v>
      </c>
      <c r="Z427" s="18" t="e">
        <f t="shared" si="142"/>
        <v>#REF!</v>
      </c>
      <c r="AA427" s="18" t="e">
        <f t="shared" si="143"/>
        <v>#REF!</v>
      </c>
      <c r="AB427" s="18" t="e">
        <f t="shared" si="144"/>
        <v>#REF!</v>
      </c>
      <c r="AC427" s="18" t="e">
        <f t="shared" si="145"/>
        <v>#REF!</v>
      </c>
      <c r="AD427" s="18" t="e">
        <f t="shared" si="146"/>
        <v>#REF!</v>
      </c>
      <c r="AE427" s="18" t="e">
        <f t="shared" si="147"/>
        <v>#REF!</v>
      </c>
      <c r="AF427" s="18" t="e">
        <f t="shared" si="148"/>
        <v>#REF!</v>
      </c>
      <c r="AG427" s="18" t="e">
        <f t="shared" si="149"/>
        <v>#REF!</v>
      </c>
      <c r="AH427" s="18" t="e">
        <f t="shared" si="150"/>
        <v>#REF!</v>
      </c>
      <c r="AI427" s="22" t="s">
        <v>152</v>
      </c>
      <c r="AJ427" s="18" t="e">
        <f t="shared" si="151"/>
        <v>#REF!</v>
      </c>
      <c r="AK427" s="20" t="s">
        <v>154</v>
      </c>
      <c r="AL427" s="18" t="e">
        <f t="shared" si="152"/>
        <v>#REF!</v>
      </c>
      <c r="AM427" s="18" t="e">
        <f t="shared" si="153"/>
        <v>#REF!</v>
      </c>
      <c r="AN427" s="18" t="e">
        <f t="shared" si="154"/>
        <v>#REF!</v>
      </c>
    </row>
    <row r="428" spans="12:40" x14ac:dyDescent="0.25">
      <c r="L428" s="19" t="e">
        <f>'UTT7 - DEPARTAMENTO'!#REF!</f>
        <v>#REF!</v>
      </c>
      <c r="M428" s="19" t="e">
        <f>'UTT7 - DEPARTAMENTO'!#REF!</f>
        <v>#REF!</v>
      </c>
      <c r="N428" s="22" t="s">
        <v>152</v>
      </c>
      <c r="O428" s="21" t="s">
        <v>153</v>
      </c>
      <c r="P428" s="20" t="s">
        <v>154</v>
      </c>
      <c r="Q428" s="18" t="e">
        <f t="shared" si="133"/>
        <v>#REF!</v>
      </c>
      <c r="R428" s="18" t="e">
        <f t="shared" si="134"/>
        <v>#REF!</v>
      </c>
      <c r="S428" s="18" t="e">
        <f t="shared" si="135"/>
        <v>#REF!</v>
      </c>
      <c r="T428" s="18" t="e">
        <f t="shared" si="136"/>
        <v>#REF!</v>
      </c>
      <c r="U428" s="18" t="e">
        <f t="shared" si="137"/>
        <v>#REF!</v>
      </c>
      <c r="V428" s="18" t="e">
        <f t="shared" si="138"/>
        <v>#REF!</v>
      </c>
      <c r="W428" s="18" t="e">
        <f t="shared" si="139"/>
        <v>#REF!</v>
      </c>
      <c r="X428" s="18" t="e">
        <f t="shared" si="140"/>
        <v>#REF!</v>
      </c>
      <c r="Y428" s="18" t="e">
        <f t="shared" si="141"/>
        <v>#REF!</v>
      </c>
      <c r="Z428" s="18" t="e">
        <f t="shared" si="142"/>
        <v>#REF!</v>
      </c>
      <c r="AA428" s="18" t="e">
        <f t="shared" si="143"/>
        <v>#REF!</v>
      </c>
      <c r="AB428" s="18" t="e">
        <f t="shared" si="144"/>
        <v>#REF!</v>
      </c>
      <c r="AC428" s="18" t="e">
        <f t="shared" si="145"/>
        <v>#REF!</v>
      </c>
      <c r="AD428" s="18" t="e">
        <f t="shared" si="146"/>
        <v>#REF!</v>
      </c>
      <c r="AE428" s="18" t="e">
        <f t="shared" si="147"/>
        <v>#REF!</v>
      </c>
      <c r="AF428" s="18" t="e">
        <f t="shared" si="148"/>
        <v>#REF!</v>
      </c>
      <c r="AG428" s="18" t="e">
        <f t="shared" si="149"/>
        <v>#REF!</v>
      </c>
      <c r="AH428" s="18" t="e">
        <f t="shared" si="150"/>
        <v>#REF!</v>
      </c>
      <c r="AI428" s="22" t="s">
        <v>152</v>
      </c>
      <c r="AJ428" s="18" t="e">
        <f t="shared" si="151"/>
        <v>#REF!</v>
      </c>
      <c r="AK428" s="20" t="s">
        <v>154</v>
      </c>
      <c r="AL428" s="18" t="e">
        <f t="shared" si="152"/>
        <v>#REF!</v>
      </c>
      <c r="AM428" s="18" t="e">
        <f t="shared" si="153"/>
        <v>#REF!</v>
      </c>
      <c r="AN428" s="18" t="e">
        <f t="shared" si="154"/>
        <v>#REF!</v>
      </c>
    </row>
    <row r="429" spans="12:40" x14ac:dyDescent="0.25">
      <c r="L429" s="19" t="e">
        <f>'UTT7 - DEPARTAMENTO'!#REF!</f>
        <v>#REF!</v>
      </c>
      <c r="M429" s="19" t="e">
        <f>'UTT7 - DEPARTAMENTO'!#REF!</f>
        <v>#REF!</v>
      </c>
      <c r="N429" s="22" t="s">
        <v>152</v>
      </c>
      <c r="O429" s="21" t="s">
        <v>153</v>
      </c>
      <c r="P429" s="20" t="s">
        <v>154</v>
      </c>
      <c r="Q429" s="18" t="e">
        <f t="shared" si="133"/>
        <v>#REF!</v>
      </c>
      <c r="R429" s="18" t="e">
        <f t="shared" si="134"/>
        <v>#REF!</v>
      </c>
      <c r="S429" s="18" t="e">
        <f t="shared" si="135"/>
        <v>#REF!</v>
      </c>
      <c r="T429" s="18" t="e">
        <f t="shared" si="136"/>
        <v>#REF!</v>
      </c>
      <c r="U429" s="18" t="e">
        <f t="shared" si="137"/>
        <v>#REF!</v>
      </c>
      <c r="V429" s="18" t="e">
        <f t="shared" si="138"/>
        <v>#REF!</v>
      </c>
      <c r="W429" s="18" t="e">
        <f t="shared" si="139"/>
        <v>#REF!</v>
      </c>
      <c r="X429" s="18" t="e">
        <f t="shared" si="140"/>
        <v>#REF!</v>
      </c>
      <c r="Y429" s="18" t="e">
        <f t="shared" si="141"/>
        <v>#REF!</v>
      </c>
      <c r="Z429" s="18" t="e">
        <f t="shared" si="142"/>
        <v>#REF!</v>
      </c>
      <c r="AA429" s="18" t="e">
        <f t="shared" si="143"/>
        <v>#REF!</v>
      </c>
      <c r="AB429" s="18" t="e">
        <f t="shared" si="144"/>
        <v>#REF!</v>
      </c>
      <c r="AC429" s="18" t="e">
        <f t="shared" si="145"/>
        <v>#REF!</v>
      </c>
      <c r="AD429" s="18" t="e">
        <f t="shared" si="146"/>
        <v>#REF!</v>
      </c>
      <c r="AE429" s="18" t="e">
        <f t="shared" si="147"/>
        <v>#REF!</v>
      </c>
      <c r="AF429" s="18" t="e">
        <f t="shared" si="148"/>
        <v>#REF!</v>
      </c>
      <c r="AG429" s="18" t="e">
        <f t="shared" si="149"/>
        <v>#REF!</v>
      </c>
      <c r="AH429" s="18" t="e">
        <f t="shared" si="150"/>
        <v>#REF!</v>
      </c>
      <c r="AI429" s="22" t="s">
        <v>152</v>
      </c>
      <c r="AJ429" s="18" t="e">
        <f t="shared" si="151"/>
        <v>#REF!</v>
      </c>
      <c r="AK429" s="20" t="s">
        <v>154</v>
      </c>
      <c r="AL429" s="18" t="e">
        <f t="shared" si="152"/>
        <v>#REF!</v>
      </c>
      <c r="AM429" s="18" t="e">
        <f t="shared" si="153"/>
        <v>#REF!</v>
      </c>
      <c r="AN429" s="18" t="e">
        <f t="shared" si="154"/>
        <v>#REF!</v>
      </c>
    </row>
    <row r="430" spans="12:40" x14ac:dyDescent="0.25">
      <c r="L430" s="19" t="e">
        <f>'UTT7 - DEPARTAMENTO'!#REF!</f>
        <v>#REF!</v>
      </c>
      <c r="M430" s="19" t="e">
        <f>'UTT7 - DEPARTAMENTO'!#REF!</f>
        <v>#REF!</v>
      </c>
      <c r="N430" s="22" t="s">
        <v>152</v>
      </c>
      <c r="O430" s="21" t="s">
        <v>153</v>
      </c>
      <c r="P430" s="20" t="s">
        <v>154</v>
      </c>
      <c r="Q430" s="18" t="e">
        <f t="shared" si="133"/>
        <v>#REF!</v>
      </c>
      <c r="R430" s="18" t="e">
        <f t="shared" si="134"/>
        <v>#REF!</v>
      </c>
      <c r="S430" s="18" t="e">
        <f t="shared" si="135"/>
        <v>#REF!</v>
      </c>
      <c r="T430" s="18" t="e">
        <f t="shared" si="136"/>
        <v>#REF!</v>
      </c>
      <c r="U430" s="18" t="e">
        <f t="shared" si="137"/>
        <v>#REF!</v>
      </c>
      <c r="V430" s="18" t="e">
        <f t="shared" si="138"/>
        <v>#REF!</v>
      </c>
      <c r="W430" s="18" t="e">
        <f t="shared" si="139"/>
        <v>#REF!</v>
      </c>
      <c r="X430" s="18" t="e">
        <f t="shared" si="140"/>
        <v>#REF!</v>
      </c>
      <c r="Y430" s="18" t="e">
        <f t="shared" si="141"/>
        <v>#REF!</v>
      </c>
      <c r="Z430" s="18" t="e">
        <f t="shared" si="142"/>
        <v>#REF!</v>
      </c>
      <c r="AA430" s="18" t="e">
        <f t="shared" si="143"/>
        <v>#REF!</v>
      </c>
      <c r="AB430" s="18" t="e">
        <f t="shared" si="144"/>
        <v>#REF!</v>
      </c>
      <c r="AC430" s="18" t="e">
        <f t="shared" si="145"/>
        <v>#REF!</v>
      </c>
      <c r="AD430" s="18" t="e">
        <f t="shared" si="146"/>
        <v>#REF!</v>
      </c>
      <c r="AE430" s="18" t="e">
        <f t="shared" si="147"/>
        <v>#REF!</v>
      </c>
      <c r="AF430" s="18" t="e">
        <f t="shared" si="148"/>
        <v>#REF!</v>
      </c>
      <c r="AG430" s="18" t="e">
        <f t="shared" si="149"/>
        <v>#REF!</v>
      </c>
      <c r="AH430" s="18" t="e">
        <f t="shared" si="150"/>
        <v>#REF!</v>
      </c>
      <c r="AI430" s="22" t="s">
        <v>152</v>
      </c>
      <c r="AJ430" s="18" t="e">
        <f t="shared" si="151"/>
        <v>#REF!</v>
      </c>
      <c r="AK430" s="20" t="s">
        <v>154</v>
      </c>
      <c r="AL430" s="18" t="e">
        <f t="shared" si="152"/>
        <v>#REF!</v>
      </c>
      <c r="AM430" s="18" t="e">
        <f t="shared" si="153"/>
        <v>#REF!</v>
      </c>
      <c r="AN430" s="18" t="e">
        <f t="shared" si="154"/>
        <v>#REF!</v>
      </c>
    </row>
    <row r="431" spans="12:40" x14ac:dyDescent="0.25">
      <c r="L431" s="19" t="e">
        <f>'UTT7 - DEPARTAMENTO'!#REF!</f>
        <v>#REF!</v>
      </c>
      <c r="M431" s="19" t="e">
        <f>'UTT7 - DEPARTAMENTO'!#REF!</f>
        <v>#REF!</v>
      </c>
      <c r="N431" s="22" t="s">
        <v>152</v>
      </c>
      <c r="O431" s="21" t="s">
        <v>153</v>
      </c>
      <c r="P431" s="20" t="s">
        <v>154</v>
      </c>
      <c r="Q431" s="18" t="e">
        <f t="shared" si="133"/>
        <v>#REF!</v>
      </c>
      <c r="R431" s="18" t="e">
        <f t="shared" si="134"/>
        <v>#REF!</v>
      </c>
      <c r="S431" s="18" t="e">
        <f t="shared" si="135"/>
        <v>#REF!</v>
      </c>
      <c r="T431" s="18" t="e">
        <f t="shared" si="136"/>
        <v>#REF!</v>
      </c>
      <c r="U431" s="18" t="e">
        <f t="shared" si="137"/>
        <v>#REF!</v>
      </c>
      <c r="V431" s="18" t="e">
        <f t="shared" si="138"/>
        <v>#REF!</v>
      </c>
      <c r="W431" s="18" t="e">
        <f t="shared" si="139"/>
        <v>#REF!</v>
      </c>
      <c r="X431" s="18" t="e">
        <f t="shared" si="140"/>
        <v>#REF!</v>
      </c>
      <c r="Y431" s="18" t="e">
        <f t="shared" si="141"/>
        <v>#REF!</v>
      </c>
      <c r="Z431" s="18" t="e">
        <f t="shared" si="142"/>
        <v>#REF!</v>
      </c>
      <c r="AA431" s="18" t="e">
        <f t="shared" si="143"/>
        <v>#REF!</v>
      </c>
      <c r="AB431" s="18" t="e">
        <f t="shared" si="144"/>
        <v>#REF!</v>
      </c>
      <c r="AC431" s="18" t="e">
        <f t="shared" si="145"/>
        <v>#REF!</v>
      </c>
      <c r="AD431" s="18" t="e">
        <f t="shared" si="146"/>
        <v>#REF!</v>
      </c>
      <c r="AE431" s="18" t="e">
        <f t="shared" si="147"/>
        <v>#REF!</v>
      </c>
      <c r="AF431" s="18" t="e">
        <f t="shared" si="148"/>
        <v>#REF!</v>
      </c>
      <c r="AG431" s="18" t="e">
        <f t="shared" si="149"/>
        <v>#REF!</v>
      </c>
      <c r="AH431" s="18" t="e">
        <f t="shared" si="150"/>
        <v>#REF!</v>
      </c>
      <c r="AI431" s="22" t="s">
        <v>152</v>
      </c>
      <c r="AJ431" s="18" t="e">
        <f t="shared" si="151"/>
        <v>#REF!</v>
      </c>
      <c r="AK431" s="20" t="s">
        <v>154</v>
      </c>
      <c r="AL431" s="18" t="e">
        <f t="shared" si="152"/>
        <v>#REF!</v>
      </c>
      <c r="AM431" s="18" t="e">
        <f t="shared" si="153"/>
        <v>#REF!</v>
      </c>
      <c r="AN431" s="18" t="e">
        <f t="shared" si="154"/>
        <v>#REF!</v>
      </c>
    </row>
    <row r="432" spans="12:40" x14ac:dyDescent="0.25">
      <c r="L432" s="19" t="e">
        <f>'UTT7 - DEPARTAMENTO'!#REF!</f>
        <v>#REF!</v>
      </c>
      <c r="M432" s="19" t="e">
        <f>'UTT7 - DEPARTAMENTO'!#REF!</f>
        <v>#REF!</v>
      </c>
      <c r="N432" s="22" t="s">
        <v>152</v>
      </c>
      <c r="O432" s="21" t="s">
        <v>153</v>
      </c>
      <c r="P432" s="20" t="s">
        <v>154</v>
      </c>
      <c r="Q432" s="18" t="e">
        <f t="shared" si="133"/>
        <v>#REF!</v>
      </c>
      <c r="R432" s="18" t="e">
        <f t="shared" si="134"/>
        <v>#REF!</v>
      </c>
      <c r="S432" s="18" t="e">
        <f t="shared" si="135"/>
        <v>#REF!</v>
      </c>
      <c r="T432" s="18" t="e">
        <f t="shared" si="136"/>
        <v>#REF!</v>
      </c>
      <c r="U432" s="18" t="e">
        <f t="shared" si="137"/>
        <v>#REF!</v>
      </c>
      <c r="V432" s="18" t="e">
        <f t="shared" si="138"/>
        <v>#REF!</v>
      </c>
      <c r="W432" s="18" t="e">
        <f t="shared" si="139"/>
        <v>#REF!</v>
      </c>
      <c r="X432" s="18" t="e">
        <f t="shared" si="140"/>
        <v>#REF!</v>
      </c>
      <c r="Y432" s="18" t="e">
        <f t="shared" si="141"/>
        <v>#REF!</v>
      </c>
      <c r="Z432" s="18" t="e">
        <f t="shared" si="142"/>
        <v>#REF!</v>
      </c>
      <c r="AA432" s="18" t="e">
        <f t="shared" si="143"/>
        <v>#REF!</v>
      </c>
      <c r="AB432" s="18" t="e">
        <f t="shared" si="144"/>
        <v>#REF!</v>
      </c>
      <c r="AC432" s="18" t="e">
        <f t="shared" si="145"/>
        <v>#REF!</v>
      </c>
      <c r="AD432" s="18" t="e">
        <f t="shared" si="146"/>
        <v>#REF!</v>
      </c>
      <c r="AE432" s="18" t="e">
        <f t="shared" si="147"/>
        <v>#REF!</v>
      </c>
      <c r="AF432" s="18" t="e">
        <f t="shared" si="148"/>
        <v>#REF!</v>
      </c>
      <c r="AG432" s="18" t="e">
        <f t="shared" si="149"/>
        <v>#REF!</v>
      </c>
      <c r="AH432" s="18" t="e">
        <f t="shared" si="150"/>
        <v>#REF!</v>
      </c>
      <c r="AI432" s="22" t="s">
        <v>152</v>
      </c>
      <c r="AJ432" s="18" t="e">
        <f t="shared" si="151"/>
        <v>#REF!</v>
      </c>
      <c r="AK432" s="20" t="s">
        <v>154</v>
      </c>
      <c r="AL432" s="18" t="e">
        <f t="shared" si="152"/>
        <v>#REF!</v>
      </c>
      <c r="AM432" s="18" t="e">
        <f t="shared" si="153"/>
        <v>#REF!</v>
      </c>
      <c r="AN432" s="18" t="e">
        <f t="shared" si="154"/>
        <v>#REF!</v>
      </c>
    </row>
    <row r="433" spans="12:40" x14ac:dyDescent="0.25">
      <c r="L433" s="19" t="e">
        <f>'UTT7 - DEPARTAMENTO'!#REF!</f>
        <v>#REF!</v>
      </c>
      <c r="M433" s="19" t="e">
        <f>'UTT7 - DEPARTAMENTO'!#REF!</f>
        <v>#REF!</v>
      </c>
      <c r="N433" s="22" t="s">
        <v>152</v>
      </c>
      <c r="O433" s="21" t="s">
        <v>153</v>
      </c>
      <c r="P433" s="20" t="s">
        <v>154</v>
      </c>
      <c r="Q433" s="18" t="e">
        <f t="shared" si="133"/>
        <v>#REF!</v>
      </c>
      <c r="R433" s="18" t="e">
        <f t="shared" si="134"/>
        <v>#REF!</v>
      </c>
      <c r="S433" s="18" t="e">
        <f t="shared" si="135"/>
        <v>#REF!</v>
      </c>
      <c r="T433" s="18" t="e">
        <f t="shared" si="136"/>
        <v>#REF!</v>
      </c>
      <c r="U433" s="18" t="e">
        <f t="shared" si="137"/>
        <v>#REF!</v>
      </c>
      <c r="V433" s="18" t="e">
        <f t="shared" si="138"/>
        <v>#REF!</v>
      </c>
      <c r="W433" s="18" t="e">
        <f t="shared" si="139"/>
        <v>#REF!</v>
      </c>
      <c r="X433" s="18" t="e">
        <f t="shared" si="140"/>
        <v>#REF!</v>
      </c>
      <c r="Y433" s="18" t="e">
        <f t="shared" si="141"/>
        <v>#REF!</v>
      </c>
      <c r="Z433" s="18" t="e">
        <f t="shared" si="142"/>
        <v>#REF!</v>
      </c>
      <c r="AA433" s="18" t="e">
        <f t="shared" si="143"/>
        <v>#REF!</v>
      </c>
      <c r="AB433" s="18" t="e">
        <f t="shared" si="144"/>
        <v>#REF!</v>
      </c>
      <c r="AC433" s="18" t="e">
        <f t="shared" si="145"/>
        <v>#REF!</v>
      </c>
      <c r="AD433" s="18" t="e">
        <f t="shared" si="146"/>
        <v>#REF!</v>
      </c>
      <c r="AE433" s="18" t="e">
        <f t="shared" si="147"/>
        <v>#REF!</v>
      </c>
      <c r="AF433" s="18" t="e">
        <f t="shared" si="148"/>
        <v>#REF!</v>
      </c>
      <c r="AG433" s="18" t="e">
        <f t="shared" si="149"/>
        <v>#REF!</v>
      </c>
      <c r="AH433" s="18" t="e">
        <f t="shared" si="150"/>
        <v>#REF!</v>
      </c>
      <c r="AI433" s="22" t="s">
        <v>152</v>
      </c>
      <c r="AJ433" s="18" t="e">
        <f t="shared" si="151"/>
        <v>#REF!</v>
      </c>
      <c r="AK433" s="20" t="s">
        <v>154</v>
      </c>
      <c r="AL433" s="18" t="e">
        <f t="shared" si="152"/>
        <v>#REF!</v>
      </c>
      <c r="AM433" s="18" t="e">
        <f t="shared" si="153"/>
        <v>#REF!</v>
      </c>
      <c r="AN433" s="18" t="e">
        <f t="shared" si="154"/>
        <v>#REF!</v>
      </c>
    </row>
    <row r="434" spans="12:40" x14ac:dyDescent="0.25">
      <c r="L434" s="19" t="e">
        <f>'UTT7 - DEPARTAMENTO'!#REF!</f>
        <v>#REF!</v>
      </c>
      <c r="M434" s="19" t="e">
        <f>'UTT7 - DEPARTAMENTO'!#REF!</f>
        <v>#REF!</v>
      </c>
      <c r="N434" s="22" t="s">
        <v>152</v>
      </c>
      <c r="O434" s="21" t="s">
        <v>153</v>
      </c>
      <c r="P434" s="20" t="s">
        <v>154</v>
      </c>
      <c r="Q434" s="18" t="e">
        <f t="shared" si="133"/>
        <v>#REF!</v>
      </c>
      <c r="R434" s="18" t="e">
        <f t="shared" si="134"/>
        <v>#REF!</v>
      </c>
      <c r="S434" s="18" t="e">
        <f t="shared" si="135"/>
        <v>#REF!</v>
      </c>
      <c r="T434" s="18" t="e">
        <f t="shared" si="136"/>
        <v>#REF!</v>
      </c>
      <c r="U434" s="18" t="e">
        <f t="shared" si="137"/>
        <v>#REF!</v>
      </c>
      <c r="V434" s="18" t="e">
        <f t="shared" si="138"/>
        <v>#REF!</v>
      </c>
      <c r="W434" s="18" t="e">
        <f t="shared" si="139"/>
        <v>#REF!</v>
      </c>
      <c r="X434" s="18" t="e">
        <f t="shared" si="140"/>
        <v>#REF!</v>
      </c>
      <c r="Y434" s="18" t="e">
        <f t="shared" si="141"/>
        <v>#REF!</v>
      </c>
      <c r="Z434" s="18" t="e">
        <f t="shared" si="142"/>
        <v>#REF!</v>
      </c>
      <c r="AA434" s="18" t="e">
        <f t="shared" si="143"/>
        <v>#REF!</v>
      </c>
      <c r="AB434" s="18" t="e">
        <f t="shared" si="144"/>
        <v>#REF!</v>
      </c>
      <c r="AC434" s="18" t="e">
        <f t="shared" si="145"/>
        <v>#REF!</v>
      </c>
      <c r="AD434" s="18" t="e">
        <f t="shared" si="146"/>
        <v>#REF!</v>
      </c>
      <c r="AE434" s="18" t="e">
        <f t="shared" si="147"/>
        <v>#REF!</v>
      </c>
      <c r="AF434" s="18" t="e">
        <f t="shared" si="148"/>
        <v>#REF!</v>
      </c>
      <c r="AG434" s="18" t="e">
        <f t="shared" si="149"/>
        <v>#REF!</v>
      </c>
      <c r="AH434" s="18" t="e">
        <f t="shared" si="150"/>
        <v>#REF!</v>
      </c>
      <c r="AI434" s="22" t="s">
        <v>152</v>
      </c>
      <c r="AJ434" s="18" t="e">
        <f t="shared" si="151"/>
        <v>#REF!</v>
      </c>
      <c r="AK434" s="20" t="s">
        <v>154</v>
      </c>
      <c r="AL434" s="18" t="e">
        <f t="shared" si="152"/>
        <v>#REF!</v>
      </c>
      <c r="AM434" s="18" t="e">
        <f t="shared" si="153"/>
        <v>#REF!</v>
      </c>
      <c r="AN434" s="18" t="e">
        <f t="shared" si="154"/>
        <v>#REF!</v>
      </c>
    </row>
    <row r="435" spans="12:40" x14ac:dyDescent="0.25">
      <c r="L435" s="19" t="e">
        <f>'UTT7 - DEPARTAMENTO'!#REF!</f>
        <v>#REF!</v>
      </c>
      <c r="M435" s="19" t="e">
        <f>'UTT7 - DEPARTAMENTO'!#REF!</f>
        <v>#REF!</v>
      </c>
      <c r="N435" s="22" t="s">
        <v>152</v>
      </c>
      <c r="O435" s="21" t="s">
        <v>153</v>
      </c>
      <c r="P435" s="20" t="s">
        <v>154</v>
      </c>
      <c r="Q435" s="18" t="e">
        <f t="shared" si="133"/>
        <v>#REF!</v>
      </c>
      <c r="R435" s="18" t="e">
        <f t="shared" si="134"/>
        <v>#REF!</v>
      </c>
      <c r="S435" s="18" t="e">
        <f t="shared" si="135"/>
        <v>#REF!</v>
      </c>
      <c r="T435" s="18" t="e">
        <f t="shared" si="136"/>
        <v>#REF!</v>
      </c>
      <c r="U435" s="18" t="e">
        <f t="shared" si="137"/>
        <v>#REF!</v>
      </c>
      <c r="V435" s="18" t="e">
        <f t="shared" si="138"/>
        <v>#REF!</v>
      </c>
      <c r="W435" s="18" t="e">
        <f t="shared" si="139"/>
        <v>#REF!</v>
      </c>
      <c r="X435" s="18" t="e">
        <f t="shared" si="140"/>
        <v>#REF!</v>
      </c>
      <c r="Y435" s="18" t="e">
        <f t="shared" si="141"/>
        <v>#REF!</v>
      </c>
      <c r="Z435" s="18" t="e">
        <f t="shared" si="142"/>
        <v>#REF!</v>
      </c>
      <c r="AA435" s="18" t="e">
        <f t="shared" si="143"/>
        <v>#REF!</v>
      </c>
      <c r="AB435" s="18" t="e">
        <f t="shared" si="144"/>
        <v>#REF!</v>
      </c>
      <c r="AC435" s="18" t="e">
        <f t="shared" si="145"/>
        <v>#REF!</v>
      </c>
      <c r="AD435" s="18" t="e">
        <f t="shared" si="146"/>
        <v>#REF!</v>
      </c>
      <c r="AE435" s="18" t="e">
        <f t="shared" si="147"/>
        <v>#REF!</v>
      </c>
      <c r="AF435" s="18" t="e">
        <f t="shared" si="148"/>
        <v>#REF!</v>
      </c>
      <c r="AG435" s="18" t="e">
        <f t="shared" si="149"/>
        <v>#REF!</v>
      </c>
      <c r="AH435" s="18" t="e">
        <f t="shared" si="150"/>
        <v>#REF!</v>
      </c>
      <c r="AI435" s="22" t="s">
        <v>152</v>
      </c>
      <c r="AJ435" s="18" t="e">
        <f t="shared" si="151"/>
        <v>#REF!</v>
      </c>
      <c r="AK435" s="20" t="s">
        <v>154</v>
      </c>
      <c r="AL435" s="18" t="e">
        <f t="shared" si="152"/>
        <v>#REF!</v>
      </c>
      <c r="AM435" s="18" t="e">
        <f t="shared" si="153"/>
        <v>#REF!</v>
      </c>
      <c r="AN435" s="18" t="e">
        <f t="shared" si="154"/>
        <v>#REF!</v>
      </c>
    </row>
    <row r="436" spans="12:40" x14ac:dyDescent="0.25">
      <c r="L436" s="19" t="e">
        <f>'UTT7 - DEPARTAMENTO'!#REF!</f>
        <v>#REF!</v>
      </c>
      <c r="M436" s="19" t="e">
        <f>'UTT7 - DEPARTAMENTO'!#REF!</f>
        <v>#REF!</v>
      </c>
      <c r="N436" s="22" t="s">
        <v>152</v>
      </c>
      <c r="O436" s="21" t="s">
        <v>153</v>
      </c>
      <c r="P436" s="20" t="s">
        <v>154</v>
      </c>
      <c r="Q436" s="18" t="e">
        <f t="shared" si="133"/>
        <v>#REF!</v>
      </c>
      <c r="R436" s="18" t="e">
        <f t="shared" si="134"/>
        <v>#REF!</v>
      </c>
      <c r="S436" s="18" t="e">
        <f t="shared" si="135"/>
        <v>#REF!</v>
      </c>
      <c r="T436" s="18" t="e">
        <f t="shared" si="136"/>
        <v>#REF!</v>
      </c>
      <c r="U436" s="18" t="e">
        <f t="shared" si="137"/>
        <v>#REF!</v>
      </c>
      <c r="V436" s="18" t="e">
        <f t="shared" si="138"/>
        <v>#REF!</v>
      </c>
      <c r="W436" s="18" t="e">
        <f t="shared" si="139"/>
        <v>#REF!</v>
      </c>
      <c r="X436" s="18" t="e">
        <f t="shared" si="140"/>
        <v>#REF!</v>
      </c>
      <c r="Y436" s="18" t="e">
        <f t="shared" si="141"/>
        <v>#REF!</v>
      </c>
      <c r="Z436" s="18" t="e">
        <f t="shared" si="142"/>
        <v>#REF!</v>
      </c>
      <c r="AA436" s="18" t="e">
        <f t="shared" si="143"/>
        <v>#REF!</v>
      </c>
      <c r="AB436" s="18" t="e">
        <f t="shared" si="144"/>
        <v>#REF!</v>
      </c>
      <c r="AC436" s="18" t="e">
        <f t="shared" si="145"/>
        <v>#REF!</v>
      </c>
      <c r="AD436" s="18" t="e">
        <f t="shared" si="146"/>
        <v>#REF!</v>
      </c>
      <c r="AE436" s="18" t="e">
        <f t="shared" si="147"/>
        <v>#REF!</v>
      </c>
      <c r="AF436" s="18" t="e">
        <f t="shared" si="148"/>
        <v>#REF!</v>
      </c>
      <c r="AG436" s="18" t="e">
        <f t="shared" si="149"/>
        <v>#REF!</v>
      </c>
      <c r="AH436" s="18" t="e">
        <f t="shared" si="150"/>
        <v>#REF!</v>
      </c>
      <c r="AI436" s="22" t="s">
        <v>152</v>
      </c>
      <c r="AJ436" s="18" t="e">
        <f t="shared" si="151"/>
        <v>#REF!</v>
      </c>
      <c r="AK436" s="20" t="s">
        <v>154</v>
      </c>
      <c r="AL436" s="18" t="e">
        <f t="shared" si="152"/>
        <v>#REF!</v>
      </c>
      <c r="AM436" s="18" t="e">
        <f t="shared" si="153"/>
        <v>#REF!</v>
      </c>
      <c r="AN436" s="18" t="e">
        <f t="shared" si="154"/>
        <v>#REF!</v>
      </c>
    </row>
    <row r="437" spans="12:40" x14ac:dyDescent="0.25">
      <c r="L437" s="19" t="e">
        <f>'UTT7 - DEPARTAMENTO'!#REF!</f>
        <v>#REF!</v>
      </c>
      <c r="M437" s="19" t="e">
        <f>'UTT7 - DEPARTAMENTO'!#REF!</f>
        <v>#REF!</v>
      </c>
      <c r="N437" s="22" t="s">
        <v>152</v>
      </c>
      <c r="O437" s="21" t="s">
        <v>153</v>
      </c>
      <c r="P437" s="20" t="s">
        <v>154</v>
      </c>
      <c r="Q437" s="18" t="e">
        <f t="shared" si="133"/>
        <v>#REF!</v>
      </c>
      <c r="R437" s="18" t="e">
        <f t="shared" si="134"/>
        <v>#REF!</v>
      </c>
      <c r="S437" s="18" t="e">
        <f t="shared" si="135"/>
        <v>#REF!</v>
      </c>
      <c r="T437" s="18" t="e">
        <f t="shared" si="136"/>
        <v>#REF!</v>
      </c>
      <c r="U437" s="18" t="e">
        <f t="shared" si="137"/>
        <v>#REF!</v>
      </c>
      <c r="V437" s="18" t="e">
        <f t="shared" si="138"/>
        <v>#REF!</v>
      </c>
      <c r="W437" s="18" t="e">
        <f t="shared" si="139"/>
        <v>#REF!</v>
      </c>
      <c r="X437" s="18" t="e">
        <f t="shared" si="140"/>
        <v>#REF!</v>
      </c>
      <c r="Y437" s="18" t="e">
        <f t="shared" si="141"/>
        <v>#REF!</v>
      </c>
      <c r="Z437" s="18" t="e">
        <f t="shared" si="142"/>
        <v>#REF!</v>
      </c>
      <c r="AA437" s="18" t="e">
        <f t="shared" si="143"/>
        <v>#REF!</v>
      </c>
      <c r="AB437" s="18" t="e">
        <f t="shared" si="144"/>
        <v>#REF!</v>
      </c>
      <c r="AC437" s="18" t="e">
        <f t="shared" si="145"/>
        <v>#REF!</v>
      </c>
      <c r="AD437" s="18" t="e">
        <f t="shared" si="146"/>
        <v>#REF!</v>
      </c>
      <c r="AE437" s="18" t="e">
        <f t="shared" si="147"/>
        <v>#REF!</v>
      </c>
      <c r="AF437" s="18" t="e">
        <f t="shared" si="148"/>
        <v>#REF!</v>
      </c>
      <c r="AG437" s="18" t="e">
        <f t="shared" si="149"/>
        <v>#REF!</v>
      </c>
      <c r="AH437" s="18" t="e">
        <f t="shared" si="150"/>
        <v>#REF!</v>
      </c>
      <c r="AI437" s="22" t="s">
        <v>152</v>
      </c>
      <c r="AJ437" s="18" t="e">
        <f t="shared" si="151"/>
        <v>#REF!</v>
      </c>
      <c r="AK437" s="20" t="s">
        <v>154</v>
      </c>
      <c r="AL437" s="18" t="e">
        <f t="shared" si="152"/>
        <v>#REF!</v>
      </c>
      <c r="AM437" s="18" t="e">
        <f t="shared" si="153"/>
        <v>#REF!</v>
      </c>
      <c r="AN437" s="18" t="e">
        <f t="shared" si="154"/>
        <v>#REF!</v>
      </c>
    </row>
    <row r="438" spans="12:40" x14ac:dyDescent="0.25">
      <c r="L438" s="19" t="e">
        <f>'UTT7 - DEPARTAMENTO'!#REF!</f>
        <v>#REF!</v>
      </c>
      <c r="M438" s="19" t="e">
        <f>'UTT7 - DEPARTAMENTO'!#REF!</f>
        <v>#REF!</v>
      </c>
      <c r="N438" s="22" t="s">
        <v>152</v>
      </c>
      <c r="O438" s="21" t="s">
        <v>153</v>
      </c>
      <c r="P438" s="20" t="s">
        <v>154</v>
      </c>
      <c r="Q438" s="18" t="e">
        <f t="shared" si="133"/>
        <v>#REF!</v>
      </c>
      <c r="R438" s="18" t="e">
        <f t="shared" si="134"/>
        <v>#REF!</v>
      </c>
      <c r="S438" s="18" t="e">
        <f t="shared" si="135"/>
        <v>#REF!</v>
      </c>
      <c r="T438" s="18" t="e">
        <f t="shared" si="136"/>
        <v>#REF!</v>
      </c>
      <c r="U438" s="18" t="e">
        <f t="shared" si="137"/>
        <v>#REF!</v>
      </c>
      <c r="V438" s="18" t="e">
        <f t="shared" si="138"/>
        <v>#REF!</v>
      </c>
      <c r="W438" s="18" t="e">
        <f t="shared" si="139"/>
        <v>#REF!</v>
      </c>
      <c r="X438" s="18" t="e">
        <f t="shared" si="140"/>
        <v>#REF!</v>
      </c>
      <c r="Y438" s="18" t="e">
        <f t="shared" si="141"/>
        <v>#REF!</v>
      </c>
      <c r="Z438" s="18" t="e">
        <f t="shared" si="142"/>
        <v>#REF!</v>
      </c>
      <c r="AA438" s="18" t="e">
        <f t="shared" si="143"/>
        <v>#REF!</v>
      </c>
      <c r="AB438" s="18" t="e">
        <f t="shared" si="144"/>
        <v>#REF!</v>
      </c>
      <c r="AC438" s="18" t="e">
        <f t="shared" si="145"/>
        <v>#REF!</v>
      </c>
      <c r="AD438" s="18" t="e">
        <f t="shared" si="146"/>
        <v>#REF!</v>
      </c>
      <c r="AE438" s="18" t="e">
        <f t="shared" si="147"/>
        <v>#REF!</v>
      </c>
      <c r="AF438" s="18" t="e">
        <f t="shared" si="148"/>
        <v>#REF!</v>
      </c>
      <c r="AG438" s="18" t="e">
        <f t="shared" si="149"/>
        <v>#REF!</v>
      </c>
      <c r="AH438" s="18" t="e">
        <f t="shared" si="150"/>
        <v>#REF!</v>
      </c>
      <c r="AI438" s="22" t="s">
        <v>152</v>
      </c>
      <c r="AJ438" s="18" t="e">
        <f t="shared" si="151"/>
        <v>#REF!</v>
      </c>
      <c r="AK438" s="20" t="s">
        <v>154</v>
      </c>
      <c r="AL438" s="18" t="e">
        <f t="shared" si="152"/>
        <v>#REF!</v>
      </c>
      <c r="AM438" s="18" t="e">
        <f t="shared" si="153"/>
        <v>#REF!</v>
      </c>
      <c r="AN438" s="18" t="e">
        <f t="shared" si="154"/>
        <v>#REF!</v>
      </c>
    </row>
    <row r="439" spans="12:40" x14ac:dyDescent="0.25">
      <c r="L439" s="19" t="e">
        <f>'UTT7 - DEPARTAMENTO'!#REF!</f>
        <v>#REF!</v>
      </c>
      <c r="M439" s="19" t="e">
        <f>'UTT7 - DEPARTAMENTO'!#REF!</f>
        <v>#REF!</v>
      </c>
      <c r="N439" s="22" t="s">
        <v>152</v>
      </c>
      <c r="O439" s="21" t="s">
        <v>153</v>
      </c>
      <c r="P439" s="20" t="s">
        <v>154</v>
      </c>
      <c r="Q439" s="18" t="e">
        <f t="shared" si="133"/>
        <v>#REF!</v>
      </c>
      <c r="R439" s="18" t="e">
        <f t="shared" si="134"/>
        <v>#REF!</v>
      </c>
      <c r="S439" s="18" t="e">
        <f t="shared" si="135"/>
        <v>#REF!</v>
      </c>
      <c r="T439" s="18" t="e">
        <f t="shared" si="136"/>
        <v>#REF!</v>
      </c>
      <c r="U439" s="18" t="e">
        <f t="shared" si="137"/>
        <v>#REF!</v>
      </c>
      <c r="V439" s="18" t="e">
        <f t="shared" si="138"/>
        <v>#REF!</v>
      </c>
      <c r="W439" s="18" t="e">
        <f t="shared" si="139"/>
        <v>#REF!</v>
      </c>
      <c r="X439" s="18" t="e">
        <f t="shared" si="140"/>
        <v>#REF!</v>
      </c>
      <c r="Y439" s="18" t="e">
        <f t="shared" si="141"/>
        <v>#REF!</v>
      </c>
      <c r="Z439" s="18" t="e">
        <f t="shared" si="142"/>
        <v>#REF!</v>
      </c>
      <c r="AA439" s="18" t="e">
        <f t="shared" si="143"/>
        <v>#REF!</v>
      </c>
      <c r="AB439" s="18" t="e">
        <f t="shared" si="144"/>
        <v>#REF!</v>
      </c>
      <c r="AC439" s="18" t="e">
        <f t="shared" si="145"/>
        <v>#REF!</v>
      </c>
      <c r="AD439" s="18" t="e">
        <f t="shared" si="146"/>
        <v>#REF!</v>
      </c>
      <c r="AE439" s="18" t="e">
        <f t="shared" si="147"/>
        <v>#REF!</v>
      </c>
      <c r="AF439" s="18" t="e">
        <f t="shared" si="148"/>
        <v>#REF!</v>
      </c>
      <c r="AG439" s="18" t="e">
        <f t="shared" si="149"/>
        <v>#REF!</v>
      </c>
      <c r="AH439" s="18" t="e">
        <f t="shared" si="150"/>
        <v>#REF!</v>
      </c>
      <c r="AI439" s="22" t="s">
        <v>152</v>
      </c>
      <c r="AJ439" s="18" t="e">
        <f t="shared" si="151"/>
        <v>#REF!</v>
      </c>
      <c r="AK439" s="20" t="s">
        <v>154</v>
      </c>
      <c r="AL439" s="18" t="e">
        <f t="shared" si="152"/>
        <v>#REF!</v>
      </c>
      <c r="AM439" s="18" t="e">
        <f t="shared" si="153"/>
        <v>#REF!</v>
      </c>
      <c r="AN439" s="18" t="e">
        <f t="shared" si="154"/>
        <v>#REF!</v>
      </c>
    </row>
    <row r="440" spans="12:40" x14ac:dyDescent="0.25">
      <c r="L440" s="19" t="e">
        <f>'UTT7 - DEPARTAMENTO'!#REF!</f>
        <v>#REF!</v>
      </c>
      <c r="M440" s="19" t="e">
        <f>'UTT7 - DEPARTAMENTO'!#REF!</f>
        <v>#REF!</v>
      </c>
      <c r="N440" s="22" t="s">
        <v>152</v>
      </c>
      <c r="O440" s="21" t="s">
        <v>153</v>
      </c>
      <c r="P440" s="20" t="s">
        <v>154</v>
      </c>
      <c r="Q440" s="18" t="e">
        <f t="shared" si="133"/>
        <v>#REF!</v>
      </c>
      <c r="R440" s="18" t="e">
        <f t="shared" si="134"/>
        <v>#REF!</v>
      </c>
      <c r="S440" s="18" t="e">
        <f t="shared" si="135"/>
        <v>#REF!</v>
      </c>
      <c r="T440" s="18" t="e">
        <f t="shared" si="136"/>
        <v>#REF!</v>
      </c>
      <c r="U440" s="18" t="e">
        <f t="shared" si="137"/>
        <v>#REF!</v>
      </c>
      <c r="V440" s="18" t="e">
        <f t="shared" si="138"/>
        <v>#REF!</v>
      </c>
      <c r="W440" s="18" t="e">
        <f t="shared" si="139"/>
        <v>#REF!</v>
      </c>
      <c r="X440" s="18" t="e">
        <f t="shared" si="140"/>
        <v>#REF!</v>
      </c>
      <c r="Y440" s="18" t="e">
        <f t="shared" si="141"/>
        <v>#REF!</v>
      </c>
      <c r="Z440" s="18" t="e">
        <f t="shared" si="142"/>
        <v>#REF!</v>
      </c>
      <c r="AA440" s="18" t="e">
        <f t="shared" si="143"/>
        <v>#REF!</v>
      </c>
      <c r="AB440" s="18" t="e">
        <f t="shared" si="144"/>
        <v>#REF!</v>
      </c>
      <c r="AC440" s="18" t="e">
        <f t="shared" si="145"/>
        <v>#REF!</v>
      </c>
      <c r="AD440" s="18" t="e">
        <f t="shared" si="146"/>
        <v>#REF!</v>
      </c>
      <c r="AE440" s="18" t="e">
        <f t="shared" si="147"/>
        <v>#REF!</v>
      </c>
      <c r="AF440" s="18" t="e">
        <f t="shared" si="148"/>
        <v>#REF!</v>
      </c>
      <c r="AG440" s="18" t="e">
        <f t="shared" si="149"/>
        <v>#REF!</v>
      </c>
      <c r="AH440" s="18" t="e">
        <f t="shared" si="150"/>
        <v>#REF!</v>
      </c>
      <c r="AI440" s="22" t="s">
        <v>152</v>
      </c>
      <c r="AJ440" s="18" t="e">
        <f t="shared" si="151"/>
        <v>#REF!</v>
      </c>
      <c r="AK440" s="20" t="s">
        <v>154</v>
      </c>
      <c r="AL440" s="18" t="e">
        <f t="shared" si="152"/>
        <v>#REF!</v>
      </c>
      <c r="AM440" s="18" t="e">
        <f t="shared" si="153"/>
        <v>#REF!</v>
      </c>
      <c r="AN440" s="18" t="e">
        <f t="shared" si="154"/>
        <v>#REF!</v>
      </c>
    </row>
    <row r="441" spans="12:40" x14ac:dyDescent="0.25">
      <c r="L441" s="19" t="e">
        <f>'UTT7 - DEPARTAMENTO'!#REF!</f>
        <v>#REF!</v>
      </c>
      <c r="M441" s="19" t="e">
        <f>'UTT7 - DEPARTAMENTO'!#REF!</f>
        <v>#REF!</v>
      </c>
      <c r="N441" s="22" t="s">
        <v>152</v>
      </c>
      <c r="O441" s="21" t="s">
        <v>153</v>
      </c>
      <c r="P441" s="20" t="s">
        <v>154</v>
      </c>
      <c r="Q441" s="18" t="e">
        <f t="shared" si="133"/>
        <v>#REF!</v>
      </c>
      <c r="R441" s="18" t="e">
        <f t="shared" si="134"/>
        <v>#REF!</v>
      </c>
      <c r="S441" s="18" t="e">
        <f t="shared" si="135"/>
        <v>#REF!</v>
      </c>
      <c r="T441" s="18" t="e">
        <f t="shared" si="136"/>
        <v>#REF!</v>
      </c>
      <c r="U441" s="18" t="e">
        <f t="shared" si="137"/>
        <v>#REF!</v>
      </c>
      <c r="V441" s="18" t="e">
        <f t="shared" si="138"/>
        <v>#REF!</v>
      </c>
      <c r="W441" s="18" t="e">
        <f t="shared" si="139"/>
        <v>#REF!</v>
      </c>
      <c r="X441" s="18" t="e">
        <f t="shared" si="140"/>
        <v>#REF!</v>
      </c>
      <c r="Y441" s="18" t="e">
        <f t="shared" si="141"/>
        <v>#REF!</v>
      </c>
      <c r="Z441" s="18" t="e">
        <f t="shared" si="142"/>
        <v>#REF!</v>
      </c>
      <c r="AA441" s="18" t="e">
        <f t="shared" si="143"/>
        <v>#REF!</v>
      </c>
      <c r="AB441" s="18" t="e">
        <f t="shared" si="144"/>
        <v>#REF!</v>
      </c>
      <c r="AC441" s="18" t="e">
        <f t="shared" si="145"/>
        <v>#REF!</v>
      </c>
      <c r="AD441" s="18" t="e">
        <f t="shared" si="146"/>
        <v>#REF!</v>
      </c>
      <c r="AE441" s="18" t="e">
        <f t="shared" si="147"/>
        <v>#REF!</v>
      </c>
      <c r="AF441" s="18" t="e">
        <f t="shared" si="148"/>
        <v>#REF!</v>
      </c>
      <c r="AG441" s="18" t="e">
        <f t="shared" si="149"/>
        <v>#REF!</v>
      </c>
      <c r="AH441" s="18" t="e">
        <f t="shared" si="150"/>
        <v>#REF!</v>
      </c>
      <c r="AI441" s="22" t="s">
        <v>152</v>
      </c>
      <c r="AJ441" s="18" t="e">
        <f t="shared" si="151"/>
        <v>#REF!</v>
      </c>
      <c r="AK441" s="20" t="s">
        <v>154</v>
      </c>
      <c r="AL441" s="18" t="e">
        <f t="shared" si="152"/>
        <v>#REF!</v>
      </c>
      <c r="AM441" s="18" t="e">
        <f t="shared" si="153"/>
        <v>#REF!</v>
      </c>
      <c r="AN441" s="18" t="e">
        <f t="shared" si="154"/>
        <v>#REF!</v>
      </c>
    </row>
    <row r="442" spans="12:40" x14ac:dyDescent="0.25">
      <c r="L442" s="19" t="e">
        <f>'UTT7 - DEPARTAMENTO'!#REF!</f>
        <v>#REF!</v>
      </c>
      <c r="M442" s="19" t="e">
        <f>'UTT7 - DEPARTAMENTO'!#REF!</f>
        <v>#REF!</v>
      </c>
      <c r="N442" s="22" t="s">
        <v>152</v>
      </c>
      <c r="O442" s="21" t="s">
        <v>153</v>
      </c>
      <c r="P442" s="20" t="s">
        <v>154</v>
      </c>
      <c r="Q442" s="18" t="e">
        <f t="shared" si="133"/>
        <v>#REF!</v>
      </c>
      <c r="R442" s="18" t="e">
        <f t="shared" si="134"/>
        <v>#REF!</v>
      </c>
      <c r="S442" s="18" t="e">
        <f t="shared" si="135"/>
        <v>#REF!</v>
      </c>
      <c r="T442" s="18" t="e">
        <f t="shared" si="136"/>
        <v>#REF!</v>
      </c>
      <c r="U442" s="18" t="e">
        <f t="shared" si="137"/>
        <v>#REF!</v>
      </c>
      <c r="V442" s="18" t="e">
        <f t="shared" si="138"/>
        <v>#REF!</v>
      </c>
      <c r="W442" s="18" t="e">
        <f t="shared" si="139"/>
        <v>#REF!</v>
      </c>
      <c r="X442" s="18" t="e">
        <f t="shared" si="140"/>
        <v>#REF!</v>
      </c>
      <c r="Y442" s="18" t="e">
        <f t="shared" si="141"/>
        <v>#REF!</v>
      </c>
      <c r="Z442" s="18" t="e">
        <f t="shared" si="142"/>
        <v>#REF!</v>
      </c>
      <c r="AA442" s="18" t="e">
        <f t="shared" si="143"/>
        <v>#REF!</v>
      </c>
      <c r="AB442" s="18" t="e">
        <f t="shared" si="144"/>
        <v>#REF!</v>
      </c>
      <c r="AC442" s="18" t="e">
        <f t="shared" si="145"/>
        <v>#REF!</v>
      </c>
      <c r="AD442" s="18" t="e">
        <f t="shared" si="146"/>
        <v>#REF!</v>
      </c>
      <c r="AE442" s="18" t="e">
        <f t="shared" si="147"/>
        <v>#REF!</v>
      </c>
      <c r="AF442" s="18" t="e">
        <f t="shared" si="148"/>
        <v>#REF!</v>
      </c>
      <c r="AG442" s="18" t="e">
        <f t="shared" si="149"/>
        <v>#REF!</v>
      </c>
      <c r="AH442" s="18" t="e">
        <f t="shared" si="150"/>
        <v>#REF!</v>
      </c>
      <c r="AI442" s="22" t="s">
        <v>152</v>
      </c>
      <c r="AJ442" s="18" t="e">
        <f t="shared" si="151"/>
        <v>#REF!</v>
      </c>
      <c r="AK442" s="20" t="s">
        <v>154</v>
      </c>
      <c r="AL442" s="18" t="e">
        <f t="shared" si="152"/>
        <v>#REF!</v>
      </c>
      <c r="AM442" s="18" t="e">
        <f t="shared" si="153"/>
        <v>#REF!</v>
      </c>
      <c r="AN442" s="18" t="e">
        <f t="shared" si="154"/>
        <v>#REF!</v>
      </c>
    </row>
    <row r="443" spans="12:40" x14ac:dyDescent="0.25">
      <c r="L443" s="19" t="e">
        <f>'UTT7 - DEPARTAMENTO'!#REF!</f>
        <v>#REF!</v>
      </c>
      <c r="M443" s="19" t="e">
        <f>'UTT7 - DEPARTAMENTO'!#REF!</f>
        <v>#REF!</v>
      </c>
      <c r="N443" s="22" t="s">
        <v>152</v>
      </c>
      <c r="O443" s="21" t="s">
        <v>153</v>
      </c>
      <c r="P443" s="20" t="s">
        <v>154</v>
      </c>
      <c r="Q443" s="18" t="e">
        <f t="shared" si="133"/>
        <v>#REF!</v>
      </c>
      <c r="R443" s="18" t="e">
        <f t="shared" si="134"/>
        <v>#REF!</v>
      </c>
      <c r="S443" s="18" t="e">
        <f t="shared" si="135"/>
        <v>#REF!</v>
      </c>
      <c r="T443" s="18" t="e">
        <f t="shared" si="136"/>
        <v>#REF!</v>
      </c>
      <c r="U443" s="18" t="e">
        <f t="shared" si="137"/>
        <v>#REF!</v>
      </c>
      <c r="V443" s="18" t="e">
        <f t="shared" si="138"/>
        <v>#REF!</v>
      </c>
      <c r="W443" s="18" t="e">
        <f t="shared" si="139"/>
        <v>#REF!</v>
      </c>
      <c r="X443" s="18" t="e">
        <f t="shared" si="140"/>
        <v>#REF!</v>
      </c>
      <c r="Y443" s="18" t="e">
        <f t="shared" si="141"/>
        <v>#REF!</v>
      </c>
      <c r="Z443" s="18" t="e">
        <f t="shared" si="142"/>
        <v>#REF!</v>
      </c>
      <c r="AA443" s="18" t="e">
        <f t="shared" si="143"/>
        <v>#REF!</v>
      </c>
      <c r="AB443" s="18" t="e">
        <f t="shared" si="144"/>
        <v>#REF!</v>
      </c>
      <c r="AC443" s="18" t="e">
        <f t="shared" si="145"/>
        <v>#REF!</v>
      </c>
      <c r="AD443" s="18" t="e">
        <f t="shared" si="146"/>
        <v>#REF!</v>
      </c>
      <c r="AE443" s="18" t="e">
        <f t="shared" si="147"/>
        <v>#REF!</v>
      </c>
      <c r="AF443" s="18" t="e">
        <f t="shared" si="148"/>
        <v>#REF!</v>
      </c>
      <c r="AG443" s="18" t="e">
        <f t="shared" si="149"/>
        <v>#REF!</v>
      </c>
      <c r="AH443" s="18" t="e">
        <f t="shared" si="150"/>
        <v>#REF!</v>
      </c>
      <c r="AI443" s="22" t="s">
        <v>152</v>
      </c>
      <c r="AJ443" s="18" t="e">
        <f t="shared" si="151"/>
        <v>#REF!</v>
      </c>
      <c r="AK443" s="20" t="s">
        <v>154</v>
      </c>
      <c r="AL443" s="18" t="e">
        <f t="shared" si="152"/>
        <v>#REF!</v>
      </c>
      <c r="AM443" s="18" t="e">
        <f t="shared" si="153"/>
        <v>#REF!</v>
      </c>
      <c r="AN443" s="18" t="e">
        <f t="shared" si="154"/>
        <v>#REF!</v>
      </c>
    </row>
    <row r="444" spans="12:40" x14ac:dyDescent="0.25">
      <c r="L444" s="19" t="e">
        <f>'UTT7 - DEPARTAMENTO'!#REF!</f>
        <v>#REF!</v>
      </c>
      <c r="M444" s="19" t="e">
        <f>'UTT7 - DEPARTAMENTO'!#REF!</f>
        <v>#REF!</v>
      </c>
      <c r="N444" s="22" t="s">
        <v>152</v>
      </c>
      <c r="O444" s="21" t="s">
        <v>153</v>
      </c>
      <c r="P444" s="20" t="s">
        <v>154</v>
      </c>
      <c r="Q444" s="18" t="e">
        <f t="shared" si="133"/>
        <v>#REF!</v>
      </c>
      <c r="R444" s="18" t="e">
        <f t="shared" si="134"/>
        <v>#REF!</v>
      </c>
      <c r="S444" s="18" t="e">
        <f t="shared" si="135"/>
        <v>#REF!</v>
      </c>
      <c r="T444" s="18" t="e">
        <f t="shared" si="136"/>
        <v>#REF!</v>
      </c>
      <c r="U444" s="18" t="e">
        <f t="shared" si="137"/>
        <v>#REF!</v>
      </c>
      <c r="V444" s="18" t="e">
        <f t="shared" si="138"/>
        <v>#REF!</v>
      </c>
      <c r="W444" s="18" t="e">
        <f t="shared" si="139"/>
        <v>#REF!</v>
      </c>
      <c r="X444" s="18" t="e">
        <f t="shared" si="140"/>
        <v>#REF!</v>
      </c>
      <c r="Y444" s="18" t="e">
        <f t="shared" si="141"/>
        <v>#REF!</v>
      </c>
      <c r="Z444" s="18" t="e">
        <f t="shared" si="142"/>
        <v>#REF!</v>
      </c>
      <c r="AA444" s="18" t="e">
        <f t="shared" si="143"/>
        <v>#REF!</v>
      </c>
      <c r="AB444" s="18" t="e">
        <f t="shared" si="144"/>
        <v>#REF!</v>
      </c>
      <c r="AC444" s="18" t="e">
        <f t="shared" si="145"/>
        <v>#REF!</v>
      </c>
      <c r="AD444" s="18" t="e">
        <f t="shared" si="146"/>
        <v>#REF!</v>
      </c>
      <c r="AE444" s="18" t="e">
        <f t="shared" si="147"/>
        <v>#REF!</v>
      </c>
      <c r="AF444" s="18" t="e">
        <f t="shared" si="148"/>
        <v>#REF!</v>
      </c>
      <c r="AG444" s="18" t="e">
        <f t="shared" si="149"/>
        <v>#REF!</v>
      </c>
      <c r="AH444" s="18" t="e">
        <f t="shared" si="150"/>
        <v>#REF!</v>
      </c>
      <c r="AI444" s="22" t="s">
        <v>152</v>
      </c>
      <c r="AJ444" s="18" t="e">
        <f t="shared" si="151"/>
        <v>#REF!</v>
      </c>
      <c r="AK444" s="20" t="s">
        <v>154</v>
      </c>
      <c r="AL444" s="18" t="e">
        <f t="shared" si="152"/>
        <v>#REF!</v>
      </c>
      <c r="AM444" s="18" t="e">
        <f t="shared" si="153"/>
        <v>#REF!</v>
      </c>
      <c r="AN444" s="18" t="e">
        <f t="shared" si="154"/>
        <v>#REF!</v>
      </c>
    </row>
    <row r="445" spans="12:40" x14ac:dyDescent="0.25">
      <c r="L445" s="19" t="e">
        <f>'UTT7 - DEPARTAMENTO'!#REF!</f>
        <v>#REF!</v>
      </c>
      <c r="M445" s="19" t="e">
        <f>'UTT7 - DEPARTAMENTO'!#REF!</f>
        <v>#REF!</v>
      </c>
      <c r="N445" s="22" t="s">
        <v>152</v>
      </c>
      <c r="O445" s="21" t="s">
        <v>153</v>
      </c>
      <c r="P445" s="20" t="s">
        <v>154</v>
      </c>
      <c r="Q445" s="18" t="e">
        <f t="shared" si="133"/>
        <v>#REF!</v>
      </c>
      <c r="R445" s="18" t="e">
        <f t="shared" si="134"/>
        <v>#REF!</v>
      </c>
      <c r="S445" s="18" t="e">
        <f t="shared" si="135"/>
        <v>#REF!</v>
      </c>
      <c r="T445" s="18" t="e">
        <f t="shared" si="136"/>
        <v>#REF!</v>
      </c>
      <c r="U445" s="18" t="e">
        <f t="shared" si="137"/>
        <v>#REF!</v>
      </c>
      <c r="V445" s="18" t="e">
        <f t="shared" si="138"/>
        <v>#REF!</v>
      </c>
      <c r="W445" s="18" t="e">
        <f t="shared" si="139"/>
        <v>#REF!</v>
      </c>
      <c r="X445" s="18" t="e">
        <f t="shared" si="140"/>
        <v>#REF!</v>
      </c>
      <c r="Y445" s="18" t="e">
        <f t="shared" si="141"/>
        <v>#REF!</v>
      </c>
      <c r="Z445" s="18" t="e">
        <f t="shared" si="142"/>
        <v>#REF!</v>
      </c>
      <c r="AA445" s="18" t="e">
        <f t="shared" si="143"/>
        <v>#REF!</v>
      </c>
      <c r="AB445" s="18" t="e">
        <f t="shared" si="144"/>
        <v>#REF!</v>
      </c>
      <c r="AC445" s="18" t="e">
        <f t="shared" si="145"/>
        <v>#REF!</v>
      </c>
      <c r="AD445" s="18" t="e">
        <f t="shared" si="146"/>
        <v>#REF!</v>
      </c>
      <c r="AE445" s="18" t="e">
        <f t="shared" si="147"/>
        <v>#REF!</v>
      </c>
      <c r="AF445" s="18" t="e">
        <f t="shared" si="148"/>
        <v>#REF!</v>
      </c>
      <c r="AG445" s="18" t="e">
        <f t="shared" si="149"/>
        <v>#REF!</v>
      </c>
      <c r="AH445" s="18" t="e">
        <f t="shared" si="150"/>
        <v>#REF!</v>
      </c>
      <c r="AI445" s="22" t="s">
        <v>152</v>
      </c>
      <c r="AJ445" s="18" t="e">
        <f t="shared" si="151"/>
        <v>#REF!</v>
      </c>
      <c r="AK445" s="20" t="s">
        <v>154</v>
      </c>
      <c r="AL445" s="18" t="e">
        <f t="shared" si="152"/>
        <v>#REF!</v>
      </c>
      <c r="AM445" s="18" t="e">
        <f t="shared" si="153"/>
        <v>#REF!</v>
      </c>
      <c r="AN445" s="18" t="e">
        <f t="shared" si="154"/>
        <v>#REF!</v>
      </c>
    </row>
    <row r="446" spans="12:40" x14ac:dyDescent="0.25">
      <c r="L446" s="19" t="e">
        <f>'UTT7 - DEPARTAMENTO'!#REF!</f>
        <v>#REF!</v>
      </c>
      <c r="M446" s="19" t="e">
        <f>'UTT7 - DEPARTAMENTO'!#REF!</f>
        <v>#REF!</v>
      </c>
      <c r="N446" s="22" t="s">
        <v>152</v>
      </c>
      <c r="O446" s="21" t="s">
        <v>153</v>
      </c>
      <c r="P446" s="20" t="s">
        <v>154</v>
      </c>
      <c r="Q446" s="18" t="e">
        <f t="shared" si="133"/>
        <v>#REF!</v>
      </c>
      <c r="R446" s="18" t="e">
        <f t="shared" si="134"/>
        <v>#REF!</v>
      </c>
      <c r="S446" s="18" t="e">
        <f t="shared" si="135"/>
        <v>#REF!</v>
      </c>
      <c r="T446" s="18" t="e">
        <f t="shared" si="136"/>
        <v>#REF!</v>
      </c>
      <c r="U446" s="18" t="e">
        <f t="shared" si="137"/>
        <v>#REF!</v>
      </c>
      <c r="V446" s="18" t="e">
        <f t="shared" si="138"/>
        <v>#REF!</v>
      </c>
      <c r="W446" s="18" t="e">
        <f t="shared" si="139"/>
        <v>#REF!</v>
      </c>
      <c r="X446" s="18" t="e">
        <f t="shared" si="140"/>
        <v>#REF!</v>
      </c>
      <c r="Y446" s="18" t="e">
        <f t="shared" si="141"/>
        <v>#REF!</v>
      </c>
      <c r="Z446" s="18" t="e">
        <f t="shared" si="142"/>
        <v>#REF!</v>
      </c>
      <c r="AA446" s="18" t="e">
        <f t="shared" si="143"/>
        <v>#REF!</v>
      </c>
      <c r="AB446" s="18" t="e">
        <f t="shared" si="144"/>
        <v>#REF!</v>
      </c>
      <c r="AC446" s="18" t="e">
        <f t="shared" si="145"/>
        <v>#REF!</v>
      </c>
      <c r="AD446" s="18" t="e">
        <f t="shared" si="146"/>
        <v>#REF!</v>
      </c>
      <c r="AE446" s="18" t="e">
        <f t="shared" si="147"/>
        <v>#REF!</v>
      </c>
      <c r="AF446" s="18" t="e">
        <f t="shared" si="148"/>
        <v>#REF!</v>
      </c>
      <c r="AG446" s="18" t="e">
        <f t="shared" si="149"/>
        <v>#REF!</v>
      </c>
      <c r="AH446" s="18" t="e">
        <f t="shared" si="150"/>
        <v>#REF!</v>
      </c>
      <c r="AI446" s="22" t="s">
        <v>152</v>
      </c>
      <c r="AJ446" s="18" t="e">
        <f t="shared" si="151"/>
        <v>#REF!</v>
      </c>
      <c r="AK446" s="20" t="s">
        <v>154</v>
      </c>
      <c r="AL446" s="18" t="e">
        <f t="shared" si="152"/>
        <v>#REF!</v>
      </c>
      <c r="AM446" s="18" t="e">
        <f t="shared" si="153"/>
        <v>#REF!</v>
      </c>
      <c r="AN446" s="18" t="e">
        <f t="shared" si="154"/>
        <v>#REF!</v>
      </c>
    </row>
    <row r="447" spans="12:40" x14ac:dyDescent="0.25">
      <c r="L447" s="19" t="e">
        <f>'UTT7 - DEPARTAMENTO'!#REF!</f>
        <v>#REF!</v>
      </c>
      <c r="M447" s="19" t="e">
        <f>'UTT7 - DEPARTAMENTO'!#REF!</f>
        <v>#REF!</v>
      </c>
      <c r="N447" s="22" t="s">
        <v>152</v>
      </c>
      <c r="O447" s="21" t="s">
        <v>153</v>
      </c>
      <c r="P447" s="20" t="s">
        <v>154</v>
      </c>
      <c r="Q447" s="18" t="e">
        <f t="shared" si="133"/>
        <v>#REF!</v>
      </c>
      <c r="R447" s="18" t="e">
        <f t="shared" si="134"/>
        <v>#REF!</v>
      </c>
      <c r="S447" s="18" t="e">
        <f t="shared" si="135"/>
        <v>#REF!</v>
      </c>
      <c r="T447" s="18" t="e">
        <f t="shared" si="136"/>
        <v>#REF!</v>
      </c>
      <c r="U447" s="18" t="e">
        <f t="shared" si="137"/>
        <v>#REF!</v>
      </c>
      <c r="V447" s="18" t="e">
        <f t="shared" si="138"/>
        <v>#REF!</v>
      </c>
      <c r="W447" s="18" t="e">
        <f t="shared" si="139"/>
        <v>#REF!</v>
      </c>
      <c r="X447" s="18" t="e">
        <f t="shared" si="140"/>
        <v>#REF!</v>
      </c>
      <c r="Y447" s="18" t="e">
        <f t="shared" si="141"/>
        <v>#REF!</v>
      </c>
      <c r="Z447" s="18" t="e">
        <f t="shared" si="142"/>
        <v>#REF!</v>
      </c>
      <c r="AA447" s="18" t="e">
        <f t="shared" si="143"/>
        <v>#REF!</v>
      </c>
      <c r="AB447" s="18" t="e">
        <f t="shared" si="144"/>
        <v>#REF!</v>
      </c>
      <c r="AC447" s="18" t="e">
        <f t="shared" si="145"/>
        <v>#REF!</v>
      </c>
      <c r="AD447" s="18" t="e">
        <f t="shared" si="146"/>
        <v>#REF!</v>
      </c>
      <c r="AE447" s="18" t="e">
        <f t="shared" si="147"/>
        <v>#REF!</v>
      </c>
      <c r="AF447" s="18" t="e">
        <f t="shared" si="148"/>
        <v>#REF!</v>
      </c>
      <c r="AG447" s="18" t="e">
        <f t="shared" si="149"/>
        <v>#REF!</v>
      </c>
      <c r="AH447" s="18" t="e">
        <f t="shared" si="150"/>
        <v>#REF!</v>
      </c>
      <c r="AI447" s="22" t="s">
        <v>152</v>
      </c>
      <c r="AJ447" s="18" t="e">
        <f t="shared" si="151"/>
        <v>#REF!</v>
      </c>
      <c r="AK447" s="20" t="s">
        <v>154</v>
      </c>
      <c r="AL447" s="18" t="e">
        <f t="shared" si="152"/>
        <v>#REF!</v>
      </c>
      <c r="AM447" s="18" t="e">
        <f t="shared" si="153"/>
        <v>#REF!</v>
      </c>
      <c r="AN447" s="18" t="e">
        <f t="shared" si="154"/>
        <v>#REF!</v>
      </c>
    </row>
    <row r="448" spans="12:40" x14ac:dyDescent="0.25">
      <c r="L448" s="19" t="e">
        <f>'UTT7 - DEPARTAMENTO'!#REF!</f>
        <v>#REF!</v>
      </c>
      <c r="M448" s="19" t="e">
        <f>'UTT7 - DEPARTAMENTO'!#REF!</f>
        <v>#REF!</v>
      </c>
      <c r="N448" s="22" t="s">
        <v>152</v>
      </c>
      <c r="O448" s="21" t="s">
        <v>153</v>
      </c>
      <c r="P448" s="20" t="s">
        <v>154</v>
      </c>
      <c r="Q448" s="18" t="e">
        <f t="shared" si="133"/>
        <v>#REF!</v>
      </c>
      <c r="R448" s="18" t="e">
        <f t="shared" si="134"/>
        <v>#REF!</v>
      </c>
      <c r="S448" s="18" t="e">
        <f t="shared" si="135"/>
        <v>#REF!</v>
      </c>
      <c r="T448" s="18" t="e">
        <f t="shared" si="136"/>
        <v>#REF!</v>
      </c>
      <c r="U448" s="18" t="e">
        <f t="shared" si="137"/>
        <v>#REF!</v>
      </c>
      <c r="V448" s="18" t="e">
        <f t="shared" si="138"/>
        <v>#REF!</v>
      </c>
      <c r="W448" s="18" t="e">
        <f t="shared" si="139"/>
        <v>#REF!</v>
      </c>
      <c r="X448" s="18" t="e">
        <f t="shared" si="140"/>
        <v>#REF!</v>
      </c>
      <c r="Y448" s="18" t="e">
        <f t="shared" si="141"/>
        <v>#REF!</v>
      </c>
      <c r="Z448" s="18" t="e">
        <f t="shared" si="142"/>
        <v>#REF!</v>
      </c>
      <c r="AA448" s="18" t="e">
        <f t="shared" si="143"/>
        <v>#REF!</v>
      </c>
      <c r="AB448" s="18" t="e">
        <f t="shared" si="144"/>
        <v>#REF!</v>
      </c>
      <c r="AC448" s="18" t="e">
        <f t="shared" si="145"/>
        <v>#REF!</v>
      </c>
      <c r="AD448" s="18" t="e">
        <f t="shared" si="146"/>
        <v>#REF!</v>
      </c>
      <c r="AE448" s="18" t="e">
        <f t="shared" si="147"/>
        <v>#REF!</v>
      </c>
      <c r="AF448" s="18" t="e">
        <f t="shared" si="148"/>
        <v>#REF!</v>
      </c>
      <c r="AG448" s="18" t="e">
        <f t="shared" si="149"/>
        <v>#REF!</v>
      </c>
      <c r="AH448" s="18" t="e">
        <f t="shared" si="150"/>
        <v>#REF!</v>
      </c>
      <c r="AI448" s="22" t="s">
        <v>152</v>
      </c>
      <c r="AJ448" s="18" t="e">
        <f t="shared" si="151"/>
        <v>#REF!</v>
      </c>
      <c r="AK448" s="20" t="s">
        <v>154</v>
      </c>
      <c r="AL448" s="18" t="e">
        <f t="shared" si="152"/>
        <v>#REF!</v>
      </c>
      <c r="AM448" s="18" t="e">
        <f t="shared" si="153"/>
        <v>#REF!</v>
      </c>
      <c r="AN448" s="18" t="e">
        <f t="shared" si="154"/>
        <v>#REF!</v>
      </c>
    </row>
    <row r="449" spans="12:40" x14ac:dyDescent="0.25">
      <c r="L449" s="19" t="e">
        <f>'UTT7 - DEPARTAMENTO'!#REF!</f>
        <v>#REF!</v>
      </c>
      <c r="M449" s="19" t="e">
        <f>'UTT7 - DEPARTAMENTO'!#REF!</f>
        <v>#REF!</v>
      </c>
      <c r="N449" s="22" t="s">
        <v>152</v>
      </c>
      <c r="O449" s="21" t="s">
        <v>153</v>
      </c>
      <c r="P449" s="20" t="s">
        <v>154</v>
      </c>
      <c r="Q449" s="18" t="e">
        <f t="shared" si="133"/>
        <v>#REF!</v>
      </c>
      <c r="R449" s="18" t="e">
        <f t="shared" si="134"/>
        <v>#REF!</v>
      </c>
      <c r="S449" s="18" t="e">
        <f t="shared" si="135"/>
        <v>#REF!</v>
      </c>
      <c r="T449" s="18" t="e">
        <f t="shared" si="136"/>
        <v>#REF!</v>
      </c>
      <c r="U449" s="18" t="e">
        <f t="shared" si="137"/>
        <v>#REF!</v>
      </c>
      <c r="V449" s="18" t="e">
        <f t="shared" si="138"/>
        <v>#REF!</v>
      </c>
      <c r="W449" s="18" t="e">
        <f t="shared" si="139"/>
        <v>#REF!</v>
      </c>
      <c r="X449" s="18" t="e">
        <f t="shared" si="140"/>
        <v>#REF!</v>
      </c>
      <c r="Y449" s="18" t="e">
        <f t="shared" si="141"/>
        <v>#REF!</v>
      </c>
      <c r="Z449" s="18" t="e">
        <f t="shared" si="142"/>
        <v>#REF!</v>
      </c>
      <c r="AA449" s="18" t="e">
        <f t="shared" si="143"/>
        <v>#REF!</v>
      </c>
      <c r="AB449" s="18" t="e">
        <f t="shared" si="144"/>
        <v>#REF!</v>
      </c>
      <c r="AC449" s="18" t="e">
        <f t="shared" si="145"/>
        <v>#REF!</v>
      </c>
      <c r="AD449" s="18" t="e">
        <f t="shared" si="146"/>
        <v>#REF!</v>
      </c>
      <c r="AE449" s="18" t="e">
        <f t="shared" si="147"/>
        <v>#REF!</v>
      </c>
      <c r="AF449" s="18" t="e">
        <f t="shared" si="148"/>
        <v>#REF!</v>
      </c>
      <c r="AG449" s="18" t="e">
        <f t="shared" si="149"/>
        <v>#REF!</v>
      </c>
      <c r="AH449" s="18" t="e">
        <f t="shared" si="150"/>
        <v>#REF!</v>
      </c>
      <c r="AI449" s="22" t="s">
        <v>152</v>
      </c>
      <c r="AJ449" s="18" t="e">
        <f t="shared" si="151"/>
        <v>#REF!</v>
      </c>
      <c r="AK449" s="20" t="s">
        <v>154</v>
      </c>
      <c r="AL449" s="18" t="e">
        <f t="shared" si="152"/>
        <v>#REF!</v>
      </c>
      <c r="AM449" s="18" t="e">
        <f t="shared" si="153"/>
        <v>#REF!</v>
      </c>
      <c r="AN449" s="18" t="e">
        <f t="shared" si="154"/>
        <v>#REF!</v>
      </c>
    </row>
    <row r="450" spans="12:40" x14ac:dyDescent="0.25">
      <c r="L450" s="19" t="e">
        <f>'UTT7 - DEPARTAMENTO'!#REF!</f>
        <v>#REF!</v>
      </c>
      <c r="M450" s="19" t="e">
        <f>'UTT7 - DEPARTAMENTO'!#REF!</f>
        <v>#REF!</v>
      </c>
      <c r="N450" s="22" t="s">
        <v>152</v>
      </c>
      <c r="O450" s="21" t="s">
        <v>153</v>
      </c>
      <c r="P450" s="20" t="s">
        <v>154</v>
      </c>
      <c r="Q450" s="18" t="e">
        <f t="shared" si="133"/>
        <v>#REF!</v>
      </c>
      <c r="R450" s="18" t="e">
        <f t="shared" si="134"/>
        <v>#REF!</v>
      </c>
      <c r="S450" s="18" t="e">
        <f t="shared" si="135"/>
        <v>#REF!</v>
      </c>
      <c r="T450" s="18" t="e">
        <f t="shared" si="136"/>
        <v>#REF!</v>
      </c>
      <c r="U450" s="18" t="e">
        <f t="shared" si="137"/>
        <v>#REF!</v>
      </c>
      <c r="V450" s="18" t="e">
        <f t="shared" si="138"/>
        <v>#REF!</v>
      </c>
      <c r="W450" s="18" t="e">
        <f t="shared" si="139"/>
        <v>#REF!</v>
      </c>
      <c r="X450" s="18" t="e">
        <f t="shared" si="140"/>
        <v>#REF!</v>
      </c>
      <c r="Y450" s="18" t="e">
        <f t="shared" si="141"/>
        <v>#REF!</v>
      </c>
      <c r="Z450" s="18" t="e">
        <f t="shared" si="142"/>
        <v>#REF!</v>
      </c>
      <c r="AA450" s="18" t="e">
        <f t="shared" si="143"/>
        <v>#REF!</v>
      </c>
      <c r="AB450" s="18" t="e">
        <f t="shared" si="144"/>
        <v>#REF!</v>
      </c>
      <c r="AC450" s="18" t="e">
        <f t="shared" si="145"/>
        <v>#REF!</v>
      </c>
      <c r="AD450" s="18" t="e">
        <f t="shared" si="146"/>
        <v>#REF!</v>
      </c>
      <c r="AE450" s="18" t="e">
        <f t="shared" si="147"/>
        <v>#REF!</v>
      </c>
      <c r="AF450" s="18" t="e">
        <f t="shared" si="148"/>
        <v>#REF!</v>
      </c>
      <c r="AG450" s="18" t="e">
        <f t="shared" si="149"/>
        <v>#REF!</v>
      </c>
      <c r="AH450" s="18" t="e">
        <f t="shared" si="150"/>
        <v>#REF!</v>
      </c>
      <c r="AI450" s="22" t="s">
        <v>152</v>
      </c>
      <c r="AJ450" s="18" t="e">
        <f t="shared" si="151"/>
        <v>#REF!</v>
      </c>
      <c r="AK450" s="20" t="s">
        <v>154</v>
      </c>
      <c r="AL450" s="18" t="e">
        <f t="shared" si="152"/>
        <v>#REF!</v>
      </c>
      <c r="AM450" s="18" t="e">
        <f t="shared" si="153"/>
        <v>#REF!</v>
      </c>
      <c r="AN450" s="18" t="e">
        <f t="shared" si="154"/>
        <v>#REF!</v>
      </c>
    </row>
    <row r="451" spans="12:40" x14ac:dyDescent="0.25">
      <c r="L451" s="19" t="e">
        <f>'UTT7 - DEPARTAMENTO'!#REF!</f>
        <v>#REF!</v>
      </c>
      <c r="M451" s="19" t="e">
        <f>'UTT7 - DEPARTAMENTO'!#REF!</f>
        <v>#REF!</v>
      </c>
      <c r="N451" s="22" t="s">
        <v>152</v>
      </c>
      <c r="O451" s="21" t="s">
        <v>153</v>
      </c>
      <c r="P451" s="20" t="s">
        <v>154</v>
      </c>
      <c r="Q451" s="18" t="e">
        <f t="shared" si="133"/>
        <v>#REF!</v>
      </c>
      <c r="R451" s="18" t="e">
        <f t="shared" si="134"/>
        <v>#REF!</v>
      </c>
      <c r="S451" s="18" t="e">
        <f t="shared" si="135"/>
        <v>#REF!</v>
      </c>
      <c r="T451" s="18" t="e">
        <f t="shared" si="136"/>
        <v>#REF!</v>
      </c>
      <c r="U451" s="18" t="e">
        <f t="shared" si="137"/>
        <v>#REF!</v>
      </c>
      <c r="V451" s="18" t="e">
        <f t="shared" si="138"/>
        <v>#REF!</v>
      </c>
      <c r="W451" s="18" t="e">
        <f t="shared" si="139"/>
        <v>#REF!</v>
      </c>
      <c r="X451" s="18" t="e">
        <f t="shared" si="140"/>
        <v>#REF!</v>
      </c>
      <c r="Y451" s="18" t="e">
        <f t="shared" si="141"/>
        <v>#REF!</v>
      </c>
      <c r="Z451" s="18" t="e">
        <f t="shared" si="142"/>
        <v>#REF!</v>
      </c>
      <c r="AA451" s="18" t="e">
        <f t="shared" si="143"/>
        <v>#REF!</v>
      </c>
      <c r="AB451" s="18" t="e">
        <f t="shared" si="144"/>
        <v>#REF!</v>
      </c>
      <c r="AC451" s="18" t="e">
        <f t="shared" si="145"/>
        <v>#REF!</v>
      </c>
      <c r="AD451" s="18" t="e">
        <f t="shared" si="146"/>
        <v>#REF!</v>
      </c>
      <c r="AE451" s="18" t="e">
        <f t="shared" si="147"/>
        <v>#REF!</v>
      </c>
      <c r="AF451" s="18" t="e">
        <f t="shared" si="148"/>
        <v>#REF!</v>
      </c>
      <c r="AG451" s="18" t="e">
        <f t="shared" si="149"/>
        <v>#REF!</v>
      </c>
      <c r="AH451" s="18" t="e">
        <f t="shared" si="150"/>
        <v>#REF!</v>
      </c>
      <c r="AI451" s="22" t="s">
        <v>152</v>
      </c>
      <c r="AJ451" s="18" t="e">
        <f t="shared" si="151"/>
        <v>#REF!</v>
      </c>
      <c r="AK451" s="20" t="s">
        <v>154</v>
      </c>
      <c r="AL451" s="18" t="e">
        <f t="shared" si="152"/>
        <v>#REF!</v>
      </c>
      <c r="AM451" s="18" t="e">
        <f t="shared" si="153"/>
        <v>#REF!</v>
      </c>
      <c r="AN451" s="18" t="e">
        <f t="shared" si="154"/>
        <v>#REF!</v>
      </c>
    </row>
    <row r="452" spans="12:40" x14ac:dyDescent="0.25">
      <c r="L452" s="19" t="e">
        <f>'UTT7 - DEPARTAMENTO'!#REF!</f>
        <v>#REF!</v>
      </c>
      <c r="M452" s="19" t="e">
        <f>'UTT7 - DEPARTAMENTO'!#REF!</f>
        <v>#REF!</v>
      </c>
      <c r="N452" s="22" t="s">
        <v>152</v>
      </c>
      <c r="O452" s="21" t="s">
        <v>153</v>
      </c>
      <c r="P452" s="20" t="s">
        <v>154</v>
      </c>
      <c r="Q452" s="18" t="e">
        <f t="shared" ref="Q452:Q515" si="155">IF($M452=$Q$1,IF($L452=$Q$2,1,0),0)</f>
        <v>#REF!</v>
      </c>
      <c r="R452" s="18" t="e">
        <f t="shared" ref="R452:R515" si="156">IF($M452=$Q$1,IF($L452=$R$2,1,0),0)</f>
        <v>#REF!</v>
      </c>
      <c r="S452" s="18" t="e">
        <f t="shared" ref="S452:S510" si="157">IF($M452=$Q$1,IF($L452=1,1,0)+IF($L452=3,1,0),0)</f>
        <v>#REF!</v>
      </c>
      <c r="T452" s="18" t="e">
        <f t="shared" ref="T452:T515" si="158">IF($M452=$T$1,IF($L452=$T$2,1,0),0)</f>
        <v>#REF!</v>
      </c>
      <c r="U452" s="18" t="e">
        <f t="shared" ref="U452:U515" si="159">IF($M452=$T$1,IF($L452=$U$2,1,0),0)</f>
        <v>#REF!</v>
      </c>
      <c r="V452" s="18" t="e">
        <f t="shared" ref="V452:V515" si="160">IF($M452=$T$1,IF($L452=1,1,0)+IF($L452=3,1,0),0)</f>
        <v>#REF!</v>
      </c>
      <c r="W452" s="18" t="e">
        <f t="shared" ref="W452:W495" si="161">IF($M452=$W$1,IF($L452=$W$2,1,0),0)</f>
        <v>#REF!</v>
      </c>
      <c r="X452" s="18" t="e">
        <f t="shared" ref="X452:X515" si="162">IF($M452=$W$1,IF($L452=$X$2,1,0),0)</f>
        <v>#REF!</v>
      </c>
      <c r="Y452" s="18" t="e">
        <f t="shared" ref="Y452:Y515" si="163">IF($M452=$W$1,IF($L452=1,1,0)+IF($L452=3,1,0),0)</f>
        <v>#REF!</v>
      </c>
      <c r="Z452" s="18" t="e">
        <f t="shared" ref="Z452:Z515" si="164">IF($M452=$Z$1,IF($L452=$Z$2,1,0),0)</f>
        <v>#REF!</v>
      </c>
      <c r="AA452" s="18" t="e">
        <f t="shared" ref="AA452:AA515" si="165">IF($M452=$Z$1,IF($L452=$AA$2,1,0),0)</f>
        <v>#REF!</v>
      </c>
      <c r="AB452" s="18" t="e">
        <f t="shared" ref="AB452:AB515" si="166">IF($M452=$Z$1,IF($L452=1,1,0)+IF($L452=3,1,0),0)</f>
        <v>#REF!</v>
      </c>
      <c r="AC452" s="18" t="e">
        <f t="shared" ref="AC452:AC515" si="167">IF($M452=$AC$1,IF($L452=$AC$2,1,0),0)</f>
        <v>#REF!</v>
      </c>
      <c r="AD452" s="18" t="e">
        <f t="shared" ref="AD452:AD515" si="168">IF($M452=$AC$1,IF($L452=$AD$2,1,0),0)</f>
        <v>#REF!</v>
      </c>
      <c r="AE452" s="18" t="e">
        <f t="shared" ref="AE452:AE515" si="169">IF($M452=$AC$1,IF($L452=1,1,0)+IF($L452=3,1,0),0)</f>
        <v>#REF!</v>
      </c>
      <c r="AF452" s="18" t="e">
        <f t="shared" ref="AF452:AF515" si="170">IF($M452=$AF$1,IF($L452=$AF$2,1,0),0)</f>
        <v>#REF!</v>
      </c>
      <c r="AG452" s="18" t="e">
        <f t="shared" ref="AG452:AG515" si="171">IF($M452=$AF$1,IF($L452=$AG$2,1,0),0)</f>
        <v>#REF!</v>
      </c>
      <c r="AH452" s="18" t="e">
        <f t="shared" ref="AH452:AH515" si="172">IF($M452=$AF$1,IF($L452=1,1,0)+IF($L452=3,1,0),0)</f>
        <v>#REF!</v>
      </c>
      <c r="AI452" s="22" t="s">
        <v>152</v>
      </c>
      <c r="AJ452" s="18" t="e">
        <f t="shared" ref="AJ452:AJ515" si="173">IF($M452=$AI$1,IF($L452=$AJ$2,1,0),0)</f>
        <v>#REF!</v>
      </c>
      <c r="AK452" s="20" t="s">
        <v>154</v>
      </c>
      <c r="AL452" s="18" t="e">
        <f t="shared" ref="AL452:AL515" si="174">IF($M452=$AL$1,IF($L452=$AL$2,1,0),0)</f>
        <v>#REF!</v>
      </c>
      <c r="AM452" s="18" t="e">
        <f t="shared" ref="AM452:AM515" si="175">IF($M452=$AL$1,IF($L452=$AM$2,1,0),0)</f>
        <v>#REF!</v>
      </c>
      <c r="AN452" s="18" t="e">
        <f t="shared" ref="AN452:AN515" si="176">IF($M452=$AL$1,IF($L452=$AN$2,1,0),0)</f>
        <v>#REF!</v>
      </c>
    </row>
    <row r="453" spans="12:40" x14ac:dyDescent="0.25">
      <c r="L453" s="19" t="e">
        <f>'UTT7 - DEPARTAMENTO'!#REF!</f>
        <v>#REF!</v>
      </c>
      <c r="M453" s="19" t="e">
        <f>'UTT7 - DEPARTAMENTO'!#REF!</f>
        <v>#REF!</v>
      </c>
      <c r="N453" s="22" t="s">
        <v>152</v>
      </c>
      <c r="O453" s="21" t="s">
        <v>153</v>
      </c>
      <c r="P453" s="20" t="s">
        <v>154</v>
      </c>
      <c r="Q453" s="18" t="e">
        <f t="shared" si="155"/>
        <v>#REF!</v>
      </c>
      <c r="R453" s="18" t="e">
        <f t="shared" si="156"/>
        <v>#REF!</v>
      </c>
      <c r="S453" s="18" t="e">
        <f t="shared" si="157"/>
        <v>#REF!</v>
      </c>
      <c r="T453" s="18" t="e">
        <f t="shared" si="158"/>
        <v>#REF!</v>
      </c>
      <c r="U453" s="18" t="e">
        <f t="shared" si="159"/>
        <v>#REF!</v>
      </c>
      <c r="V453" s="18" t="e">
        <f t="shared" si="160"/>
        <v>#REF!</v>
      </c>
      <c r="W453" s="18" t="e">
        <f t="shared" si="161"/>
        <v>#REF!</v>
      </c>
      <c r="X453" s="18" t="e">
        <f t="shared" si="162"/>
        <v>#REF!</v>
      </c>
      <c r="Y453" s="18" t="e">
        <f t="shared" si="163"/>
        <v>#REF!</v>
      </c>
      <c r="Z453" s="18" t="e">
        <f t="shared" si="164"/>
        <v>#REF!</v>
      </c>
      <c r="AA453" s="18" t="e">
        <f t="shared" si="165"/>
        <v>#REF!</v>
      </c>
      <c r="AB453" s="18" t="e">
        <f t="shared" si="166"/>
        <v>#REF!</v>
      </c>
      <c r="AC453" s="18" t="e">
        <f t="shared" si="167"/>
        <v>#REF!</v>
      </c>
      <c r="AD453" s="18" t="e">
        <f t="shared" si="168"/>
        <v>#REF!</v>
      </c>
      <c r="AE453" s="18" t="e">
        <f t="shared" si="169"/>
        <v>#REF!</v>
      </c>
      <c r="AF453" s="18" t="e">
        <f t="shared" si="170"/>
        <v>#REF!</v>
      </c>
      <c r="AG453" s="18" t="e">
        <f t="shared" si="171"/>
        <v>#REF!</v>
      </c>
      <c r="AH453" s="18" t="e">
        <f t="shared" si="172"/>
        <v>#REF!</v>
      </c>
      <c r="AI453" s="22" t="s">
        <v>152</v>
      </c>
      <c r="AJ453" s="18" t="e">
        <f t="shared" si="173"/>
        <v>#REF!</v>
      </c>
      <c r="AK453" s="20" t="s">
        <v>154</v>
      </c>
      <c r="AL453" s="18" t="e">
        <f t="shared" si="174"/>
        <v>#REF!</v>
      </c>
      <c r="AM453" s="18" t="e">
        <f t="shared" si="175"/>
        <v>#REF!</v>
      </c>
      <c r="AN453" s="18" t="e">
        <f t="shared" si="176"/>
        <v>#REF!</v>
      </c>
    </row>
    <row r="454" spans="12:40" x14ac:dyDescent="0.25">
      <c r="L454" s="19" t="e">
        <f>'UTT7 - DEPARTAMENTO'!#REF!</f>
        <v>#REF!</v>
      </c>
      <c r="M454" s="19" t="e">
        <f>'UTT7 - DEPARTAMENTO'!#REF!</f>
        <v>#REF!</v>
      </c>
      <c r="N454" s="22" t="s">
        <v>152</v>
      </c>
      <c r="O454" s="21" t="s">
        <v>153</v>
      </c>
      <c r="P454" s="20" t="s">
        <v>154</v>
      </c>
      <c r="Q454" s="18" t="e">
        <f t="shared" si="155"/>
        <v>#REF!</v>
      </c>
      <c r="R454" s="18" t="e">
        <f t="shared" si="156"/>
        <v>#REF!</v>
      </c>
      <c r="S454" s="18" t="e">
        <f t="shared" si="157"/>
        <v>#REF!</v>
      </c>
      <c r="T454" s="18" t="e">
        <f t="shared" si="158"/>
        <v>#REF!</v>
      </c>
      <c r="U454" s="18" t="e">
        <f t="shared" si="159"/>
        <v>#REF!</v>
      </c>
      <c r="V454" s="18" t="e">
        <f t="shared" si="160"/>
        <v>#REF!</v>
      </c>
      <c r="W454" s="18" t="e">
        <f t="shared" si="161"/>
        <v>#REF!</v>
      </c>
      <c r="X454" s="18" t="e">
        <f t="shared" si="162"/>
        <v>#REF!</v>
      </c>
      <c r="Y454" s="18" t="e">
        <f t="shared" si="163"/>
        <v>#REF!</v>
      </c>
      <c r="Z454" s="18" t="e">
        <f t="shared" si="164"/>
        <v>#REF!</v>
      </c>
      <c r="AA454" s="18" t="e">
        <f t="shared" si="165"/>
        <v>#REF!</v>
      </c>
      <c r="AB454" s="18" t="e">
        <f t="shared" si="166"/>
        <v>#REF!</v>
      </c>
      <c r="AC454" s="18" t="e">
        <f t="shared" si="167"/>
        <v>#REF!</v>
      </c>
      <c r="AD454" s="18" t="e">
        <f t="shared" si="168"/>
        <v>#REF!</v>
      </c>
      <c r="AE454" s="18" t="e">
        <f t="shared" si="169"/>
        <v>#REF!</v>
      </c>
      <c r="AF454" s="18" t="e">
        <f t="shared" si="170"/>
        <v>#REF!</v>
      </c>
      <c r="AG454" s="18" t="e">
        <f t="shared" si="171"/>
        <v>#REF!</v>
      </c>
      <c r="AH454" s="18" t="e">
        <f t="shared" si="172"/>
        <v>#REF!</v>
      </c>
      <c r="AI454" s="22" t="s">
        <v>152</v>
      </c>
      <c r="AJ454" s="18" t="e">
        <f t="shared" si="173"/>
        <v>#REF!</v>
      </c>
      <c r="AK454" s="20" t="s">
        <v>154</v>
      </c>
      <c r="AL454" s="18" t="e">
        <f t="shared" si="174"/>
        <v>#REF!</v>
      </c>
      <c r="AM454" s="18" t="e">
        <f t="shared" si="175"/>
        <v>#REF!</v>
      </c>
      <c r="AN454" s="18" t="e">
        <f t="shared" si="176"/>
        <v>#REF!</v>
      </c>
    </row>
    <row r="455" spans="12:40" x14ac:dyDescent="0.25">
      <c r="L455" s="19" t="e">
        <f>'UTT7 - DEPARTAMENTO'!#REF!</f>
        <v>#REF!</v>
      </c>
      <c r="M455" s="19" t="e">
        <f>'UTT7 - DEPARTAMENTO'!#REF!</f>
        <v>#REF!</v>
      </c>
      <c r="N455" s="22" t="s">
        <v>152</v>
      </c>
      <c r="O455" s="21" t="s">
        <v>153</v>
      </c>
      <c r="P455" s="20" t="s">
        <v>154</v>
      </c>
      <c r="Q455" s="18" t="e">
        <f t="shared" si="155"/>
        <v>#REF!</v>
      </c>
      <c r="R455" s="18" t="e">
        <f t="shared" si="156"/>
        <v>#REF!</v>
      </c>
      <c r="S455" s="18" t="e">
        <f t="shared" si="157"/>
        <v>#REF!</v>
      </c>
      <c r="T455" s="18" t="e">
        <f t="shared" si="158"/>
        <v>#REF!</v>
      </c>
      <c r="U455" s="18" t="e">
        <f t="shared" si="159"/>
        <v>#REF!</v>
      </c>
      <c r="V455" s="18" t="e">
        <f t="shared" si="160"/>
        <v>#REF!</v>
      </c>
      <c r="W455" s="18" t="e">
        <f t="shared" si="161"/>
        <v>#REF!</v>
      </c>
      <c r="X455" s="18" t="e">
        <f t="shared" si="162"/>
        <v>#REF!</v>
      </c>
      <c r="Y455" s="18" t="e">
        <f t="shared" si="163"/>
        <v>#REF!</v>
      </c>
      <c r="Z455" s="18" t="e">
        <f t="shared" si="164"/>
        <v>#REF!</v>
      </c>
      <c r="AA455" s="18" t="e">
        <f t="shared" si="165"/>
        <v>#REF!</v>
      </c>
      <c r="AB455" s="18" t="e">
        <f t="shared" si="166"/>
        <v>#REF!</v>
      </c>
      <c r="AC455" s="18" t="e">
        <f t="shared" si="167"/>
        <v>#REF!</v>
      </c>
      <c r="AD455" s="18" t="e">
        <f t="shared" si="168"/>
        <v>#REF!</v>
      </c>
      <c r="AE455" s="18" t="e">
        <f t="shared" si="169"/>
        <v>#REF!</v>
      </c>
      <c r="AF455" s="18" t="e">
        <f t="shared" si="170"/>
        <v>#REF!</v>
      </c>
      <c r="AG455" s="18" t="e">
        <f t="shared" si="171"/>
        <v>#REF!</v>
      </c>
      <c r="AH455" s="18" t="e">
        <f t="shared" si="172"/>
        <v>#REF!</v>
      </c>
      <c r="AI455" s="22" t="s">
        <v>152</v>
      </c>
      <c r="AJ455" s="18" t="e">
        <f t="shared" si="173"/>
        <v>#REF!</v>
      </c>
      <c r="AK455" s="20" t="s">
        <v>154</v>
      </c>
      <c r="AL455" s="18" t="e">
        <f t="shared" si="174"/>
        <v>#REF!</v>
      </c>
      <c r="AM455" s="18" t="e">
        <f t="shared" si="175"/>
        <v>#REF!</v>
      </c>
      <c r="AN455" s="18" t="e">
        <f t="shared" si="176"/>
        <v>#REF!</v>
      </c>
    </row>
    <row r="456" spans="12:40" x14ac:dyDescent="0.25">
      <c r="L456" s="19" t="e">
        <f>'UTT7 - DEPARTAMENTO'!#REF!</f>
        <v>#REF!</v>
      </c>
      <c r="M456" s="19" t="e">
        <f>'UTT7 - DEPARTAMENTO'!#REF!</f>
        <v>#REF!</v>
      </c>
      <c r="N456" s="22" t="s">
        <v>152</v>
      </c>
      <c r="O456" s="21" t="s">
        <v>153</v>
      </c>
      <c r="P456" s="20" t="s">
        <v>154</v>
      </c>
      <c r="Q456" s="18" t="e">
        <f t="shared" si="155"/>
        <v>#REF!</v>
      </c>
      <c r="R456" s="18" t="e">
        <f t="shared" si="156"/>
        <v>#REF!</v>
      </c>
      <c r="S456" s="18" t="e">
        <f t="shared" si="157"/>
        <v>#REF!</v>
      </c>
      <c r="T456" s="18" t="e">
        <f t="shared" si="158"/>
        <v>#REF!</v>
      </c>
      <c r="U456" s="18" t="e">
        <f t="shared" si="159"/>
        <v>#REF!</v>
      </c>
      <c r="V456" s="18" t="e">
        <f t="shared" si="160"/>
        <v>#REF!</v>
      </c>
      <c r="W456" s="18" t="e">
        <f t="shared" si="161"/>
        <v>#REF!</v>
      </c>
      <c r="X456" s="18" t="e">
        <f t="shared" si="162"/>
        <v>#REF!</v>
      </c>
      <c r="Y456" s="18" t="e">
        <f t="shared" si="163"/>
        <v>#REF!</v>
      </c>
      <c r="Z456" s="18" t="e">
        <f t="shared" si="164"/>
        <v>#REF!</v>
      </c>
      <c r="AA456" s="18" t="e">
        <f t="shared" si="165"/>
        <v>#REF!</v>
      </c>
      <c r="AB456" s="18" t="e">
        <f t="shared" si="166"/>
        <v>#REF!</v>
      </c>
      <c r="AC456" s="18" t="e">
        <f t="shared" si="167"/>
        <v>#REF!</v>
      </c>
      <c r="AD456" s="18" t="e">
        <f t="shared" si="168"/>
        <v>#REF!</v>
      </c>
      <c r="AE456" s="18" t="e">
        <f t="shared" si="169"/>
        <v>#REF!</v>
      </c>
      <c r="AF456" s="18" t="e">
        <f t="shared" si="170"/>
        <v>#REF!</v>
      </c>
      <c r="AG456" s="18" t="e">
        <f t="shared" si="171"/>
        <v>#REF!</v>
      </c>
      <c r="AH456" s="18" t="e">
        <f t="shared" si="172"/>
        <v>#REF!</v>
      </c>
      <c r="AI456" s="22" t="s">
        <v>152</v>
      </c>
      <c r="AJ456" s="18" t="e">
        <f t="shared" si="173"/>
        <v>#REF!</v>
      </c>
      <c r="AK456" s="20" t="s">
        <v>154</v>
      </c>
      <c r="AL456" s="18" t="e">
        <f t="shared" si="174"/>
        <v>#REF!</v>
      </c>
      <c r="AM456" s="18" t="e">
        <f t="shared" si="175"/>
        <v>#REF!</v>
      </c>
      <c r="AN456" s="18" t="e">
        <f t="shared" si="176"/>
        <v>#REF!</v>
      </c>
    </row>
    <row r="457" spans="12:40" x14ac:dyDescent="0.25">
      <c r="L457" s="19" t="e">
        <f>'UTT7 - DEPARTAMENTO'!#REF!</f>
        <v>#REF!</v>
      </c>
      <c r="M457" s="19" t="e">
        <f>'UTT7 - DEPARTAMENTO'!#REF!</f>
        <v>#REF!</v>
      </c>
      <c r="N457" s="22" t="s">
        <v>152</v>
      </c>
      <c r="O457" s="21" t="s">
        <v>153</v>
      </c>
      <c r="P457" s="20" t="s">
        <v>154</v>
      </c>
      <c r="Q457" s="18" t="e">
        <f t="shared" si="155"/>
        <v>#REF!</v>
      </c>
      <c r="R457" s="18" t="e">
        <f t="shared" si="156"/>
        <v>#REF!</v>
      </c>
      <c r="S457" s="18" t="e">
        <f t="shared" si="157"/>
        <v>#REF!</v>
      </c>
      <c r="T457" s="18" t="e">
        <f t="shared" si="158"/>
        <v>#REF!</v>
      </c>
      <c r="U457" s="18" t="e">
        <f t="shared" si="159"/>
        <v>#REF!</v>
      </c>
      <c r="V457" s="18" t="e">
        <f t="shared" si="160"/>
        <v>#REF!</v>
      </c>
      <c r="W457" s="18" t="e">
        <f t="shared" si="161"/>
        <v>#REF!</v>
      </c>
      <c r="X457" s="18" t="e">
        <f t="shared" si="162"/>
        <v>#REF!</v>
      </c>
      <c r="Y457" s="18" t="e">
        <f t="shared" si="163"/>
        <v>#REF!</v>
      </c>
      <c r="Z457" s="18" t="e">
        <f t="shared" si="164"/>
        <v>#REF!</v>
      </c>
      <c r="AA457" s="18" t="e">
        <f t="shared" si="165"/>
        <v>#REF!</v>
      </c>
      <c r="AB457" s="18" t="e">
        <f t="shared" si="166"/>
        <v>#REF!</v>
      </c>
      <c r="AC457" s="18" t="e">
        <f t="shared" si="167"/>
        <v>#REF!</v>
      </c>
      <c r="AD457" s="18" t="e">
        <f t="shared" si="168"/>
        <v>#REF!</v>
      </c>
      <c r="AE457" s="18" t="e">
        <f t="shared" si="169"/>
        <v>#REF!</v>
      </c>
      <c r="AF457" s="18" t="e">
        <f t="shared" si="170"/>
        <v>#REF!</v>
      </c>
      <c r="AG457" s="18" t="e">
        <f t="shared" si="171"/>
        <v>#REF!</v>
      </c>
      <c r="AH457" s="18" t="e">
        <f t="shared" si="172"/>
        <v>#REF!</v>
      </c>
      <c r="AI457" s="22" t="s">
        <v>152</v>
      </c>
      <c r="AJ457" s="18" t="e">
        <f t="shared" si="173"/>
        <v>#REF!</v>
      </c>
      <c r="AK457" s="20" t="s">
        <v>154</v>
      </c>
      <c r="AL457" s="18" t="e">
        <f t="shared" si="174"/>
        <v>#REF!</v>
      </c>
      <c r="AM457" s="18" t="e">
        <f t="shared" si="175"/>
        <v>#REF!</v>
      </c>
      <c r="AN457" s="18" t="e">
        <f t="shared" si="176"/>
        <v>#REF!</v>
      </c>
    </row>
    <row r="458" spans="12:40" x14ac:dyDescent="0.25">
      <c r="L458" s="19" t="e">
        <f>'UTT7 - DEPARTAMENTO'!#REF!</f>
        <v>#REF!</v>
      </c>
      <c r="M458" s="19" t="e">
        <f>'UTT7 - DEPARTAMENTO'!#REF!</f>
        <v>#REF!</v>
      </c>
      <c r="N458" s="22" t="s">
        <v>152</v>
      </c>
      <c r="O458" s="21" t="s">
        <v>153</v>
      </c>
      <c r="P458" s="20" t="s">
        <v>154</v>
      </c>
      <c r="Q458" s="18" t="e">
        <f t="shared" si="155"/>
        <v>#REF!</v>
      </c>
      <c r="R458" s="18" t="e">
        <f t="shared" si="156"/>
        <v>#REF!</v>
      </c>
      <c r="S458" s="18" t="e">
        <f t="shared" si="157"/>
        <v>#REF!</v>
      </c>
      <c r="T458" s="18" t="e">
        <f t="shared" si="158"/>
        <v>#REF!</v>
      </c>
      <c r="U458" s="18" t="e">
        <f t="shared" si="159"/>
        <v>#REF!</v>
      </c>
      <c r="V458" s="18" t="e">
        <f t="shared" si="160"/>
        <v>#REF!</v>
      </c>
      <c r="W458" s="18" t="e">
        <f t="shared" si="161"/>
        <v>#REF!</v>
      </c>
      <c r="X458" s="18" t="e">
        <f t="shared" si="162"/>
        <v>#REF!</v>
      </c>
      <c r="Y458" s="18" t="e">
        <f t="shared" si="163"/>
        <v>#REF!</v>
      </c>
      <c r="Z458" s="18" t="e">
        <f t="shared" si="164"/>
        <v>#REF!</v>
      </c>
      <c r="AA458" s="18" t="e">
        <f t="shared" si="165"/>
        <v>#REF!</v>
      </c>
      <c r="AB458" s="18" t="e">
        <f t="shared" si="166"/>
        <v>#REF!</v>
      </c>
      <c r="AC458" s="18" t="e">
        <f t="shared" si="167"/>
        <v>#REF!</v>
      </c>
      <c r="AD458" s="18" t="e">
        <f t="shared" si="168"/>
        <v>#REF!</v>
      </c>
      <c r="AE458" s="18" t="e">
        <f t="shared" si="169"/>
        <v>#REF!</v>
      </c>
      <c r="AF458" s="18" t="e">
        <f t="shared" si="170"/>
        <v>#REF!</v>
      </c>
      <c r="AG458" s="18" t="e">
        <f t="shared" si="171"/>
        <v>#REF!</v>
      </c>
      <c r="AH458" s="18" t="e">
        <f t="shared" si="172"/>
        <v>#REF!</v>
      </c>
      <c r="AI458" s="22" t="s">
        <v>152</v>
      </c>
      <c r="AJ458" s="18" t="e">
        <f t="shared" si="173"/>
        <v>#REF!</v>
      </c>
      <c r="AK458" s="20" t="s">
        <v>154</v>
      </c>
      <c r="AL458" s="18" t="e">
        <f t="shared" si="174"/>
        <v>#REF!</v>
      </c>
      <c r="AM458" s="18" t="e">
        <f t="shared" si="175"/>
        <v>#REF!</v>
      </c>
      <c r="AN458" s="18" t="e">
        <f t="shared" si="176"/>
        <v>#REF!</v>
      </c>
    </row>
    <row r="459" spans="12:40" x14ac:dyDescent="0.25">
      <c r="L459" s="19" t="e">
        <f>'UTT7 - DEPARTAMENTO'!#REF!</f>
        <v>#REF!</v>
      </c>
      <c r="M459" s="19" t="e">
        <f>'UTT7 - DEPARTAMENTO'!#REF!</f>
        <v>#REF!</v>
      </c>
      <c r="N459" s="22" t="s">
        <v>152</v>
      </c>
      <c r="O459" s="21" t="s">
        <v>153</v>
      </c>
      <c r="P459" s="20" t="s">
        <v>154</v>
      </c>
      <c r="Q459" s="18" t="e">
        <f t="shared" si="155"/>
        <v>#REF!</v>
      </c>
      <c r="R459" s="18" t="e">
        <f t="shared" si="156"/>
        <v>#REF!</v>
      </c>
      <c r="S459" s="18" t="e">
        <f t="shared" si="157"/>
        <v>#REF!</v>
      </c>
      <c r="T459" s="18" t="e">
        <f t="shared" si="158"/>
        <v>#REF!</v>
      </c>
      <c r="U459" s="18" t="e">
        <f t="shared" si="159"/>
        <v>#REF!</v>
      </c>
      <c r="V459" s="18" t="e">
        <f t="shared" si="160"/>
        <v>#REF!</v>
      </c>
      <c r="W459" s="18" t="e">
        <f t="shared" si="161"/>
        <v>#REF!</v>
      </c>
      <c r="X459" s="18" t="e">
        <f t="shared" si="162"/>
        <v>#REF!</v>
      </c>
      <c r="Y459" s="18" t="e">
        <f t="shared" si="163"/>
        <v>#REF!</v>
      </c>
      <c r="Z459" s="18" t="e">
        <f t="shared" si="164"/>
        <v>#REF!</v>
      </c>
      <c r="AA459" s="18" t="e">
        <f t="shared" si="165"/>
        <v>#REF!</v>
      </c>
      <c r="AB459" s="18" t="e">
        <f t="shared" si="166"/>
        <v>#REF!</v>
      </c>
      <c r="AC459" s="18" t="e">
        <f t="shared" si="167"/>
        <v>#REF!</v>
      </c>
      <c r="AD459" s="18" t="e">
        <f t="shared" si="168"/>
        <v>#REF!</v>
      </c>
      <c r="AE459" s="18" t="e">
        <f t="shared" si="169"/>
        <v>#REF!</v>
      </c>
      <c r="AF459" s="18" t="e">
        <f t="shared" si="170"/>
        <v>#REF!</v>
      </c>
      <c r="AG459" s="18" t="e">
        <f t="shared" si="171"/>
        <v>#REF!</v>
      </c>
      <c r="AH459" s="18" t="e">
        <f t="shared" si="172"/>
        <v>#REF!</v>
      </c>
      <c r="AI459" s="22" t="s">
        <v>152</v>
      </c>
      <c r="AJ459" s="18" t="e">
        <f t="shared" si="173"/>
        <v>#REF!</v>
      </c>
      <c r="AK459" s="20" t="s">
        <v>154</v>
      </c>
      <c r="AL459" s="18" t="e">
        <f t="shared" si="174"/>
        <v>#REF!</v>
      </c>
      <c r="AM459" s="18" t="e">
        <f t="shared" si="175"/>
        <v>#REF!</v>
      </c>
      <c r="AN459" s="18" t="e">
        <f t="shared" si="176"/>
        <v>#REF!</v>
      </c>
    </row>
    <row r="460" spans="12:40" x14ac:dyDescent="0.25">
      <c r="L460" s="19" t="e">
        <f>'UTT7 - DEPARTAMENTO'!#REF!</f>
        <v>#REF!</v>
      </c>
      <c r="M460" s="19" t="e">
        <f>'UTT7 - DEPARTAMENTO'!#REF!</f>
        <v>#REF!</v>
      </c>
      <c r="N460" s="22" t="s">
        <v>152</v>
      </c>
      <c r="O460" s="21" t="s">
        <v>153</v>
      </c>
      <c r="P460" s="20" t="s">
        <v>154</v>
      </c>
      <c r="Q460" s="18" t="e">
        <f t="shared" si="155"/>
        <v>#REF!</v>
      </c>
      <c r="R460" s="18" t="e">
        <f t="shared" si="156"/>
        <v>#REF!</v>
      </c>
      <c r="S460" s="18" t="e">
        <f t="shared" si="157"/>
        <v>#REF!</v>
      </c>
      <c r="T460" s="18" t="e">
        <f t="shared" si="158"/>
        <v>#REF!</v>
      </c>
      <c r="U460" s="18" t="e">
        <f t="shared" si="159"/>
        <v>#REF!</v>
      </c>
      <c r="V460" s="18" t="e">
        <f t="shared" si="160"/>
        <v>#REF!</v>
      </c>
      <c r="W460" s="18" t="e">
        <f t="shared" si="161"/>
        <v>#REF!</v>
      </c>
      <c r="X460" s="18" t="e">
        <f t="shared" si="162"/>
        <v>#REF!</v>
      </c>
      <c r="Y460" s="18" t="e">
        <f t="shared" si="163"/>
        <v>#REF!</v>
      </c>
      <c r="Z460" s="18" t="e">
        <f t="shared" si="164"/>
        <v>#REF!</v>
      </c>
      <c r="AA460" s="18" t="e">
        <f t="shared" si="165"/>
        <v>#REF!</v>
      </c>
      <c r="AB460" s="18" t="e">
        <f t="shared" si="166"/>
        <v>#REF!</v>
      </c>
      <c r="AC460" s="18" t="e">
        <f t="shared" si="167"/>
        <v>#REF!</v>
      </c>
      <c r="AD460" s="18" t="e">
        <f t="shared" si="168"/>
        <v>#REF!</v>
      </c>
      <c r="AE460" s="18" t="e">
        <f t="shared" si="169"/>
        <v>#REF!</v>
      </c>
      <c r="AF460" s="18" t="e">
        <f t="shared" si="170"/>
        <v>#REF!</v>
      </c>
      <c r="AG460" s="18" t="e">
        <f t="shared" si="171"/>
        <v>#REF!</v>
      </c>
      <c r="AH460" s="18" t="e">
        <f t="shared" si="172"/>
        <v>#REF!</v>
      </c>
      <c r="AI460" s="22" t="s">
        <v>152</v>
      </c>
      <c r="AJ460" s="18" t="e">
        <f t="shared" si="173"/>
        <v>#REF!</v>
      </c>
      <c r="AK460" s="20" t="s">
        <v>154</v>
      </c>
      <c r="AL460" s="18" t="e">
        <f t="shared" si="174"/>
        <v>#REF!</v>
      </c>
      <c r="AM460" s="18" t="e">
        <f t="shared" si="175"/>
        <v>#REF!</v>
      </c>
      <c r="AN460" s="18" t="e">
        <f t="shared" si="176"/>
        <v>#REF!</v>
      </c>
    </row>
    <row r="461" spans="12:40" x14ac:dyDescent="0.25">
      <c r="L461" s="19" t="e">
        <f>'UTT7 - DEPARTAMENTO'!#REF!</f>
        <v>#REF!</v>
      </c>
      <c r="M461" s="19" t="e">
        <f>'UTT7 - DEPARTAMENTO'!#REF!</f>
        <v>#REF!</v>
      </c>
      <c r="N461" s="22" t="s">
        <v>152</v>
      </c>
      <c r="O461" s="21" t="s">
        <v>153</v>
      </c>
      <c r="P461" s="20" t="s">
        <v>154</v>
      </c>
      <c r="Q461" s="18" t="e">
        <f t="shared" si="155"/>
        <v>#REF!</v>
      </c>
      <c r="R461" s="18" t="e">
        <f t="shared" si="156"/>
        <v>#REF!</v>
      </c>
      <c r="S461" s="18" t="e">
        <f t="shared" si="157"/>
        <v>#REF!</v>
      </c>
      <c r="T461" s="18" t="e">
        <f t="shared" si="158"/>
        <v>#REF!</v>
      </c>
      <c r="U461" s="18" t="e">
        <f t="shared" si="159"/>
        <v>#REF!</v>
      </c>
      <c r="V461" s="18" t="e">
        <f t="shared" si="160"/>
        <v>#REF!</v>
      </c>
      <c r="W461" s="18" t="e">
        <f t="shared" si="161"/>
        <v>#REF!</v>
      </c>
      <c r="X461" s="18" t="e">
        <f t="shared" si="162"/>
        <v>#REF!</v>
      </c>
      <c r="Y461" s="18" t="e">
        <f t="shared" si="163"/>
        <v>#REF!</v>
      </c>
      <c r="Z461" s="18" t="e">
        <f t="shared" si="164"/>
        <v>#REF!</v>
      </c>
      <c r="AA461" s="18" t="e">
        <f t="shared" si="165"/>
        <v>#REF!</v>
      </c>
      <c r="AB461" s="18" t="e">
        <f t="shared" si="166"/>
        <v>#REF!</v>
      </c>
      <c r="AC461" s="18" t="e">
        <f t="shared" si="167"/>
        <v>#REF!</v>
      </c>
      <c r="AD461" s="18" t="e">
        <f t="shared" si="168"/>
        <v>#REF!</v>
      </c>
      <c r="AE461" s="18" t="e">
        <f t="shared" si="169"/>
        <v>#REF!</v>
      </c>
      <c r="AF461" s="18" t="e">
        <f t="shared" si="170"/>
        <v>#REF!</v>
      </c>
      <c r="AG461" s="18" t="e">
        <f t="shared" si="171"/>
        <v>#REF!</v>
      </c>
      <c r="AH461" s="18" t="e">
        <f t="shared" si="172"/>
        <v>#REF!</v>
      </c>
      <c r="AI461" s="22" t="s">
        <v>152</v>
      </c>
      <c r="AJ461" s="18" t="e">
        <f t="shared" si="173"/>
        <v>#REF!</v>
      </c>
      <c r="AK461" s="20" t="s">
        <v>154</v>
      </c>
      <c r="AL461" s="18" t="e">
        <f t="shared" si="174"/>
        <v>#REF!</v>
      </c>
      <c r="AM461" s="18" t="e">
        <f t="shared" si="175"/>
        <v>#REF!</v>
      </c>
      <c r="AN461" s="18" t="e">
        <f t="shared" si="176"/>
        <v>#REF!</v>
      </c>
    </row>
    <row r="462" spans="12:40" x14ac:dyDescent="0.25">
      <c r="L462" s="19" t="e">
        <f>'UTT7 - DEPARTAMENTO'!#REF!</f>
        <v>#REF!</v>
      </c>
      <c r="M462" s="19" t="e">
        <f>'UTT7 - DEPARTAMENTO'!#REF!</f>
        <v>#REF!</v>
      </c>
      <c r="N462" s="22" t="s">
        <v>152</v>
      </c>
      <c r="O462" s="21" t="s">
        <v>153</v>
      </c>
      <c r="P462" s="20" t="s">
        <v>154</v>
      </c>
      <c r="Q462" s="18" t="e">
        <f t="shared" si="155"/>
        <v>#REF!</v>
      </c>
      <c r="R462" s="18" t="e">
        <f t="shared" si="156"/>
        <v>#REF!</v>
      </c>
      <c r="S462" s="18" t="e">
        <f t="shared" si="157"/>
        <v>#REF!</v>
      </c>
      <c r="T462" s="18" t="e">
        <f t="shared" si="158"/>
        <v>#REF!</v>
      </c>
      <c r="U462" s="18" t="e">
        <f t="shared" si="159"/>
        <v>#REF!</v>
      </c>
      <c r="V462" s="18" t="e">
        <f t="shared" si="160"/>
        <v>#REF!</v>
      </c>
      <c r="W462" s="18" t="e">
        <f t="shared" si="161"/>
        <v>#REF!</v>
      </c>
      <c r="X462" s="18" t="e">
        <f t="shared" si="162"/>
        <v>#REF!</v>
      </c>
      <c r="Y462" s="18" t="e">
        <f t="shared" si="163"/>
        <v>#REF!</v>
      </c>
      <c r="Z462" s="18" t="e">
        <f t="shared" si="164"/>
        <v>#REF!</v>
      </c>
      <c r="AA462" s="18" t="e">
        <f t="shared" si="165"/>
        <v>#REF!</v>
      </c>
      <c r="AB462" s="18" t="e">
        <f t="shared" si="166"/>
        <v>#REF!</v>
      </c>
      <c r="AC462" s="18" t="e">
        <f t="shared" si="167"/>
        <v>#REF!</v>
      </c>
      <c r="AD462" s="18" t="e">
        <f t="shared" si="168"/>
        <v>#REF!</v>
      </c>
      <c r="AE462" s="18" t="e">
        <f t="shared" si="169"/>
        <v>#REF!</v>
      </c>
      <c r="AF462" s="18" t="e">
        <f t="shared" si="170"/>
        <v>#REF!</v>
      </c>
      <c r="AG462" s="18" t="e">
        <f t="shared" si="171"/>
        <v>#REF!</v>
      </c>
      <c r="AH462" s="18" t="e">
        <f t="shared" si="172"/>
        <v>#REF!</v>
      </c>
      <c r="AI462" s="22" t="s">
        <v>152</v>
      </c>
      <c r="AJ462" s="18" t="e">
        <f t="shared" si="173"/>
        <v>#REF!</v>
      </c>
      <c r="AK462" s="20" t="s">
        <v>154</v>
      </c>
      <c r="AL462" s="18" t="e">
        <f t="shared" si="174"/>
        <v>#REF!</v>
      </c>
      <c r="AM462" s="18" t="e">
        <f t="shared" si="175"/>
        <v>#REF!</v>
      </c>
      <c r="AN462" s="18" t="e">
        <f t="shared" si="176"/>
        <v>#REF!</v>
      </c>
    </row>
    <row r="463" spans="12:40" x14ac:dyDescent="0.25">
      <c r="L463" s="19" t="e">
        <f>'UTT7 - DEPARTAMENTO'!#REF!</f>
        <v>#REF!</v>
      </c>
      <c r="M463" s="19" t="e">
        <f>'UTT7 - DEPARTAMENTO'!#REF!</f>
        <v>#REF!</v>
      </c>
      <c r="N463" s="22" t="s">
        <v>152</v>
      </c>
      <c r="O463" s="21" t="s">
        <v>153</v>
      </c>
      <c r="P463" s="20" t="s">
        <v>154</v>
      </c>
      <c r="Q463" s="18" t="e">
        <f t="shared" si="155"/>
        <v>#REF!</v>
      </c>
      <c r="R463" s="18" t="e">
        <f t="shared" si="156"/>
        <v>#REF!</v>
      </c>
      <c r="S463" s="18" t="e">
        <f t="shared" si="157"/>
        <v>#REF!</v>
      </c>
      <c r="T463" s="18" t="e">
        <f t="shared" si="158"/>
        <v>#REF!</v>
      </c>
      <c r="U463" s="18" t="e">
        <f t="shared" si="159"/>
        <v>#REF!</v>
      </c>
      <c r="V463" s="18" t="e">
        <f t="shared" si="160"/>
        <v>#REF!</v>
      </c>
      <c r="W463" s="18" t="e">
        <f t="shared" si="161"/>
        <v>#REF!</v>
      </c>
      <c r="X463" s="18" t="e">
        <f t="shared" si="162"/>
        <v>#REF!</v>
      </c>
      <c r="Y463" s="18" t="e">
        <f t="shared" si="163"/>
        <v>#REF!</v>
      </c>
      <c r="Z463" s="18" t="e">
        <f t="shared" si="164"/>
        <v>#REF!</v>
      </c>
      <c r="AA463" s="18" t="e">
        <f t="shared" si="165"/>
        <v>#REF!</v>
      </c>
      <c r="AB463" s="18" t="e">
        <f t="shared" si="166"/>
        <v>#REF!</v>
      </c>
      <c r="AC463" s="18" t="e">
        <f t="shared" si="167"/>
        <v>#REF!</v>
      </c>
      <c r="AD463" s="18" t="e">
        <f t="shared" si="168"/>
        <v>#REF!</v>
      </c>
      <c r="AE463" s="18" t="e">
        <f t="shared" si="169"/>
        <v>#REF!</v>
      </c>
      <c r="AF463" s="18" t="e">
        <f t="shared" si="170"/>
        <v>#REF!</v>
      </c>
      <c r="AG463" s="18" t="e">
        <f t="shared" si="171"/>
        <v>#REF!</v>
      </c>
      <c r="AH463" s="18" t="e">
        <f t="shared" si="172"/>
        <v>#REF!</v>
      </c>
      <c r="AI463" s="22" t="s">
        <v>152</v>
      </c>
      <c r="AJ463" s="18" t="e">
        <f t="shared" si="173"/>
        <v>#REF!</v>
      </c>
      <c r="AK463" s="20" t="s">
        <v>154</v>
      </c>
      <c r="AL463" s="18" t="e">
        <f t="shared" si="174"/>
        <v>#REF!</v>
      </c>
      <c r="AM463" s="18" t="e">
        <f t="shared" si="175"/>
        <v>#REF!</v>
      </c>
      <c r="AN463" s="18" t="e">
        <f t="shared" si="176"/>
        <v>#REF!</v>
      </c>
    </row>
    <row r="464" spans="12:40" x14ac:dyDescent="0.25">
      <c r="L464" s="19" t="e">
        <f>'UTT7 - DEPARTAMENTO'!#REF!</f>
        <v>#REF!</v>
      </c>
      <c r="M464" s="19" t="e">
        <f>'UTT7 - DEPARTAMENTO'!#REF!</f>
        <v>#REF!</v>
      </c>
      <c r="N464" s="22" t="s">
        <v>152</v>
      </c>
      <c r="O464" s="21" t="s">
        <v>153</v>
      </c>
      <c r="P464" s="20" t="s">
        <v>154</v>
      </c>
      <c r="Q464" s="18" t="e">
        <f t="shared" si="155"/>
        <v>#REF!</v>
      </c>
      <c r="R464" s="18" t="e">
        <f t="shared" si="156"/>
        <v>#REF!</v>
      </c>
      <c r="S464" s="18" t="e">
        <f t="shared" si="157"/>
        <v>#REF!</v>
      </c>
      <c r="T464" s="18" t="e">
        <f t="shared" si="158"/>
        <v>#REF!</v>
      </c>
      <c r="U464" s="18" t="e">
        <f t="shared" si="159"/>
        <v>#REF!</v>
      </c>
      <c r="V464" s="18" t="e">
        <f t="shared" si="160"/>
        <v>#REF!</v>
      </c>
      <c r="W464" s="18" t="e">
        <f t="shared" si="161"/>
        <v>#REF!</v>
      </c>
      <c r="X464" s="18" t="e">
        <f t="shared" si="162"/>
        <v>#REF!</v>
      </c>
      <c r="Y464" s="18" t="e">
        <f t="shared" si="163"/>
        <v>#REF!</v>
      </c>
      <c r="Z464" s="18" t="e">
        <f t="shared" si="164"/>
        <v>#REF!</v>
      </c>
      <c r="AA464" s="18" t="e">
        <f t="shared" si="165"/>
        <v>#REF!</v>
      </c>
      <c r="AB464" s="18" t="e">
        <f t="shared" si="166"/>
        <v>#REF!</v>
      </c>
      <c r="AC464" s="18" t="e">
        <f t="shared" si="167"/>
        <v>#REF!</v>
      </c>
      <c r="AD464" s="18" t="e">
        <f t="shared" si="168"/>
        <v>#REF!</v>
      </c>
      <c r="AE464" s="18" t="e">
        <f t="shared" si="169"/>
        <v>#REF!</v>
      </c>
      <c r="AF464" s="18" t="e">
        <f t="shared" si="170"/>
        <v>#REF!</v>
      </c>
      <c r="AG464" s="18" t="e">
        <f t="shared" si="171"/>
        <v>#REF!</v>
      </c>
      <c r="AH464" s="18" t="e">
        <f t="shared" si="172"/>
        <v>#REF!</v>
      </c>
      <c r="AI464" s="22" t="s">
        <v>152</v>
      </c>
      <c r="AJ464" s="18" t="e">
        <f t="shared" si="173"/>
        <v>#REF!</v>
      </c>
      <c r="AK464" s="20" t="s">
        <v>154</v>
      </c>
      <c r="AL464" s="18" t="e">
        <f t="shared" si="174"/>
        <v>#REF!</v>
      </c>
      <c r="AM464" s="18" t="e">
        <f t="shared" si="175"/>
        <v>#REF!</v>
      </c>
      <c r="AN464" s="18" t="e">
        <f t="shared" si="176"/>
        <v>#REF!</v>
      </c>
    </row>
    <row r="465" spans="12:40" x14ac:dyDescent="0.25">
      <c r="L465" s="19" t="e">
        <f>'UTT7 - DEPARTAMENTO'!#REF!</f>
        <v>#REF!</v>
      </c>
      <c r="M465" s="19" t="e">
        <f>'UTT7 - DEPARTAMENTO'!#REF!</f>
        <v>#REF!</v>
      </c>
      <c r="N465" s="22" t="s">
        <v>152</v>
      </c>
      <c r="O465" s="21" t="s">
        <v>153</v>
      </c>
      <c r="P465" s="20" t="s">
        <v>154</v>
      </c>
      <c r="Q465" s="18" t="e">
        <f t="shared" si="155"/>
        <v>#REF!</v>
      </c>
      <c r="R465" s="18" t="e">
        <f t="shared" si="156"/>
        <v>#REF!</v>
      </c>
      <c r="S465" s="18" t="e">
        <f t="shared" si="157"/>
        <v>#REF!</v>
      </c>
      <c r="T465" s="18" t="e">
        <f t="shared" si="158"/>
        <v>#REF!</v>
      </c>
      <c r="U465" s="18" t="e">
        <f t="shared" si="159"/>
        <v>#REF!</v>
      </c>
      <c r="V465" s="18" t="e">
        <f t="shared" si="160"/>
        <v>#REF!</v>
      </c>
      <c r="W465" s="18" t="e">
        <f t="shared" si="161"/>
        <v>#REF!</v>
      </c>
      <c r="X465" s="18" t="e">
        <f t="shared" si="162"/>
        <v>#REF!</v>
      </c>
      <c r="Y465" s="18" t="e">
        <f t="shared" si="163"/>
        <v>#REF!</v>
      </c>
      <c r="Z465" s="18" t="e">
        <f t="shared" si="164"/>
        <v>#REF!</v>
      </c>
      <c r="AA465" s="18" t="e">
        <f t="shared" si="165"/>
        <v>#REF!</v>
      </c>
      <c r="AB465" s="18" t="e">
        <f t="shared" si="166"/>
        <v>#REF!</v>
      </c>
      <c r="AC465" s="18" t="e">
        <f t="shared" si="167"/>
        <v>#REF!</v>
      </c>
      <c r="AD465" s="18" t="e">
        <f t="shared" si="168"/>
        <v>#REF!</v>
      </c>
      <c r="AE465" s="18" t="e">
        <f t="shared" si="169"/>
        <v>#REF!</v>
      </c>
      <c r="AF465" s="18" t="e">
        <f t="shared" si="170"/>
        <v>#REF!</v>
      </c>
      <c r="AG465" s="18" t="e">
        <f t="shared" si="171"/>
        <v>#REF!</v>
      </c>
      <c r="AH465" s="18" t="e">
        <f t="shared" si="172"/>
        <v>#REF!</v>
      </c>
      <c r="AI465" s="22" t="s">
        <v>152</v>
      </c>
      <c r="AJ465" s="18" t="e">
        <f t="shared" si="173"/>
        <v>#REF!</v>
      </c>
      <c r="AK465" s="20" t="s">
        <v>154</v>
      </c>
      <c r="AL465" s="18" t="e">
        <f t="shared" si="174"/>
        <v>#REF!</v>
      </c>
      <c r="AM465" s="18" t="e">
        <f t="shared" si="175"/>
        <v>#REF!</v>
      </c>
      <c r="AN465" s="18" t="e">
        <f t="shared" si="176"/>
        <v>#REF!</v>
      </c>
    </row>
    <row r="466" spans="12:40" x14ac:dyDescent="0.25">
      <c r="L466" s="19" t="e">
        <f>'UTT7 - DEPARTAMENTO'!#REF!</f>
        <v>#REF!</v>
      </c>
      <c r="M466" s="19" t="e">
        <f>'UTT7 - DEPARTAMENTO'!#REF!</f>
        <v>#REF!</v>
      </c>
      <c r="N466" s="22" t="s">
        <v>152</v>
      </c>
      <c r="O466" s="21" t="s">
        <v>153</v>
      </c>
      <c r="P466" s="20" t="s">
        <v>154</v>
      </c>
      <c r="Q466" s="18" t="e">
        <f t="shared" si="155"/>
        <v>#REF!</v>
      </c>
      <c r="R466" s="18" t="e">
        <f t="shared" si="156"/>
        <v>#REF!</v>
      </c>
      <c r="S466" s="18" t="e">
        <f t="shared" si="157"/>
        <v>#REF!</v>
      </c>
      <c r="T466" s="18" t="e">
        <f t="shared" si="158"/>
        <v>#REF!</v>
      </c>
      <c r="U466" s="18" t="e">
        <f t="shared" si="159"/>
        <v>#REF!</v>
      </c>
      <c r="V466" s="18" t="e">
        <f t="shared" si="160"/>
        <v>#REF!</v>
      </c>
      <c r="W466" s="18" t="e">
        <f t="shared" si="161"/>
        <v>#REF!</v>
      </c>
      <c r="X466" s="18" t="e">
        <f t="shared" si="162"/>
        <v>#REF!</v>
      </c>
      <c r="Y466" s="18" t="e">
        <f t="shared" si="163"/>
        <v>#REF!</v>
      </c>
      <c r="Z466" s="18" t="e">
        <f t="shared" si="164"/>
        <v>#REF!</v>
      </c>
      <c r="AA466" s="18" t="e">
        <f t="shared" si="165"/>
        <v>#REF!</v>
      </c>
      <c r="AB466" s="18" t="e">
        <f t="shared" si="166"/>
        <v>#REF!</v>
      </c>
      <c r="AC466" s="18" t="e">
        <f t="shared" si="167"/>
        <v>#REF!</v>
      </c>
      <c r="AD466" s="18" t="e">
        <f t="shared" si="168"/>
        <v>#REF!</v>
      </c>
      <c r="AE466" s="18" t="e">
        <f t="shared" si="169"/>
        <v>#REF!</v>
      </c>
      <c r="AF466" s="18" t="e">
        <f t="shared" si="170"/>
        <v>#REF!</v>
      </c>
      <c r="AG466" s="18" t="e">
        <f t="shared" si="171"/>
        <v>#REF!</v>
      </c>
      <c r="AH466" s="18" t="e">
        <f t="shared" si="172"/>
        <v>#REF!</v>
      </c>
      <c r="AI466" s="22" t="s">
        <v>152</v>
      </c>
      <c r="AJ466" s="18" t="e">
        <f t="shared" si="173"/>
        <v>#REF!</v>
      </c>
      <c r="AK466" s="20" t="s">
        <v>154</v>
      </c>
      <c r="AL466" s="18" t="e">
        <f t="shared" si="174"/>
        <v>#REF!</v>
      </c>
      <c r="AM466" s="18" t="e">
        <f t="shared" si="175"/>
        <v>#REF!</v>
      </c>
      <c r="AN466" s="18" t="e">
        <f t="shared" si="176"/>
        <v>#REF!</v>
      </c>
    </row>
    <row r="467" spans="12:40" x14ac:dyDescent="0.25">
      <c r="L467" s="19" t="e">
        <f>'UTT7 - DEPARTAMENTO'!#REF!</f>
        <v>#REF!</v>
      </c>
      <c r="M467" s="19" t="e">
        <f>'UTT7 - DEPARTAMENTO'!#REF!</f>
        <v>#REF!</v>
      </c>
      <c r="N467" s="22" t="s">
        <v>152</v>
      </c>
      <c r="O467" s="21" t="s">
        <v>153</v>
      </c>
      <c r="P467" s="20" t="s">
        <v>154</v>
      </c>
      <c r="Q467" s="18" t="e">
        <f t="shared" si="155"/>
        <v>#REF!</v>
      </c>
      <c r="R467" s="18" t="e">
        <f t="shared" si="156"/>
        <v>#REF!</v>
      </c>
      <c r="S467" s="18" t="e">
        <f t="shared" si="157"/>
        <v>#REF!</v>
      </c>
      <c r="T467" s="18" t="e">
        <f t="shared" si="158"/>
        <v>#REF!</v>
      </c>
      <c r="U467" s="18" t="e">
        <f t="shared" si="159"/>
        <v>#REF!</v>
      </c>
      <c r="V467" s="18" t="e">
        <f t="shared" si="160"/>
        <v>#REF!</v>
      </c>
      <c r="W467" s="18" t="e">
        <f t="shared" si="161"/>
        <v>#REF!</v>
      </c>
      <c r="X467" s="18" t="e">
        <f t="shared" si="162"/>
        <v>#REF!</v>
      </c>
      <c r="Y467" s="18" t="e">
        <f t="shared" si="163"/>
        <v>#REF!</v>
      </c>
      <c r="Z467" s="18" t="e">
        <f t="shared" si="164"/>
        <v>#REF!</v>
      </c>
      <c r="AA467" s="18" t="e">
        <f t="shared" si="165"/>
        <v>#REF!</v>
      </c>
      <c r="AB467" s="18" t="e">
        <f t="shared" si="166"/>
        <v>#REF!</v>
      </c>
      <c r="AC467" s="18" t="e">
        <f t="shared" si="167"/>
        <v>#REF!</v>
      </c>
      <c r="AD467" s="18" t="e">
        <f t="shared" si="168"/>
        <v>#REF!</v>
      </c>
      <c r="AE467" s="18" t="e">
        <f t="shared" si="169"/>
        <v>#REF!</v>
      </c>
      <c r="AF467" s="18" t="e">
        <f t="shared" si="170"/>
        <v>#REF!</v>
      </c>
      <c r="AG467" s="18" t="e">
        <f t="shared" si="171"/>
        <v>#REF!</v>
      </c>
      <c r="AH467" s="18" t="e">
        <f t="shared" si="172"/>
        <v>#REF!</v>
      </c>
      <c r="AI467" s="22" t="s">
        <v>152</v>
      </c>
      <c r="AJ467" s="18" t="e">
        <f t="shared" si="173"/>
        <v>#REF!</v>
      </c>
      <c r="AK467" s="20" t="s">
        <v>154</v>
      </c>
      <c r="AL467" s="18" t="e">
        <f t="shared" si="174"/>
        <v>#REF!</v>
      </c>
      <c r="AM467" s="18" t="e">
        <f t="shared" si="175"/>
        <v>#REF!</v>
      </c>
      <c r="AN467" s="18" t="e">
        <f t="shared" si="176"/>
        <v>#REF!</v>
      </c>
    </row>
    <row r="468" spans="12:40" x14ac:dyDescent="0.25">
      <c r="L468" s="19" t="e">
        <f>'UTT7 - DEPARTAMENTO'!#REF!</f>
        <v>#REF!</v>
      </c>
      <c r="M468" s="19" t="e">
        <f>'UTT7 - DEPARTAMENTO'!#REF!</f>
        <v>#REF!</v>
      </c>
      <c r="N468" s="22" t="s">
        <v>152</v>
      </c>
      <c r="O468" s="21" t="s">
        <v>153</v>
      </c>
      <c r="P468" s="20" t="s">
        <v>154</v>
      </c>
      <c r="Q468" s="18" t="e">
        <f t="shared" si="155"/>
        <v>#REF!</v>
      </c>
      <c r="R468" s="18" t="e">
        <f t="shared" si="156"/>
        <v>#REF!</v>
      </c>
      <c r="S468" s="18" t="e">
        <f t="shared" si="157"/>
        <v>#REF!</v>
      </c>
      <c r="T468" s="18" t="e">
        <f t="shared" si="158"/>
        <v>#REF!</v>
      </c>
      <c r="U468" s="18" t="e">
        <f t="shared" si="159"/>
        <v>#REF!</v>
      </c>
      <c r="V468" s="18" t="e">
        <f t="shared" si="160"/>
        <v>#REF!</v>
      </c>
      <c r="W468" s="18" t="e">
        <f t="shared" si="161"/>
        <v>#REF!</v>
      </c>
      <c r="X468" s="18" t="e">
        <f t="shared" si="162"/>
        <v>#REF!</v>
      </c>
      <c r="Y468" s="18" t="e">
        <f t="shared" si="163"/>
        <v>#REF!</v>
      </c>
      <c r="Z468" s="18" t="e">
        <f t="shared" si="164"/>
        <v>#REF!</v>
      </c>
      <c r="AA468" s="18" t="e">
        <f t="shared" si="165"/>
        <v>#REF!</v>
      </c>
      <c r="AB468" s="18" t="e">
        <f t="shared" si="166"/>
        <v>#REF!</v>
      </c>
      <c r="AC468" s="18" t="e">
        <f t="shared" si="167"/>
        <v>#REF!</v>
      </c>
      <c r="AD468" s="18" t="e">
        <f t="shared" si="168"/>
        <v>#REF!</v>
      </c>
      <c r="AE468" s="18" t="e">
        <f t="shared" si="169"/>
        <v>#REF!</v>
      </c>
      <c r="AF468" s="18" t="e">
        <f t="shared" si="170"/>
        <v>#REF!</v>
      </c>
      <c r="AG468" s="18" t="e">
        <f t="shared" si="171"/>
        <v>#REF!</v>
      </c>
      <c r="AH468" s="18" t="e">
        <f t="shared" si="172"/>
        <v>#REF!</v>
      </c>
      <c r="AI468" s="22" t="s">
        <v>152</v>
      </c>
      <c r="AJ468" s="18" t="e">
        <f t="shared" si="173"/>
        <v>#REF!</v>
      </c>
      <c r="AK468" s="20" t="s">
        <v>154</v>
      </c>
      <c r="AL468" s="18" t="e">
        <f t="shared" si="174"/>
        <v>#REF!</v>
      </c>
      <c r="AM468" s="18" t="e">
        <f t="shared" si="175"/>
        <v>#REF!</v>
      </c>
      <c r="AN468" s="18" t="e">
        <f t="shared" si="176"/>
        <v>#REF!</v>
      </c>
    </row>
    <row r="469" spans="12:40" x14ac:dyDescent="0.25">
      <c r="L469" s="19" t="e">
        <f>'UTT7 - DEPARTAMENTO'!#REF!</f>
        <v>#REF!</v>
      </c>
      <c r="M469" s="19" t="e">
        <f>'UTT7 - DEPARTAMENTO'!#REF!</f>
        <v>#REF!</v>
      </c>
      <c r="N469" s="22" t="s">
        <v>152</v>
      </c>
      <c r="O469" s="21" t="s">
        <v>153</v>
      </c>
      <c r="P469" s="20" t="s">
        <v>154</v>
      </c>
      <c r="Q469" s="18" t="e">
        <f t="shared" si="155"/>
        <v>#REF!</v>
      </c>
      <c r="R469" s="18" t="e">
        <f t="shared" si="156"/>
        <v>#REF!</v>
      </c>
      <c r="S469" s="18" t="e">
        <f t="shared" si="157"/>
        <v>#REF!</v>
      </c>
      <c r="T469" s="18" t="e">
        <f t="shared" si="158"/>
        <v>#REF!</v>
      </c>
      <c r="U469" s="18" t="e">
        <f t="shared" si="159"/>
        <v>#REF!</v>
      </c>
      <c r="V469" s="18" t="e">
        <f t="shared" si="160"/>
        <v>#REF!</v>
      </c>
      <c r="W469" s="18" t="e">
        <f t="shared" si="161"/>
        <v>#REF!</v>
      </c>
      <c r="X469" s="18" t="e">
        <f t="shared" si="162"/>
        <v>#REF!</v>
      </c>
      <c r="Y469" s="18" t="e">
        <f t="shared" si="163"/>
        <v>#REF!</v>
      </c>
      <c r="Z469" s="18" t="e">
        <f t="shared" si="164"/>
        <v>#REF!</v>
      </c>
      <c r="AA469" s="18" t="e">
        <f t="shared" si="165"/>
        <v>#REF!</v>
      </c>
      <c r="AB469" s="18" t="e">
        <f t="shared" si="166"/>
        <v>#REF!</v>
      </c>
      <c r="AC469" s="18" t="e">
        <f t="shared" si="167"/>
        <v>#REF!</v>
      </c>
      <c r="AD469" s="18" t="e">
        <f t="shared" si="168"/>
        <v>#REF!</v>
      </c>
      <c r="AE469" s="18" t="e">
        <f t="shared" si="169"/>
        <v>#REF!</v>
      </c>
      <c r="AF469" s="18" t="e">
        <f t="shared" si="170"/>
        <v>#REF!</v>
      </c>
      <c r="AG469" s="18" t="e">
        <f t="shared" si="171"/>
        <v>#REF!</v>
      </c>
      <c r="AH469" s="18" t="e">
        <f t="shared" si="172"/>
        <v>#REF!</v>
      </c>
      <c r="AI469" s="22" t="s">
        <v>152</v>
      </c>
      <c r="AJ469" s="18" t="e">
        <f t="shared" si="173"/>
        <v>#REF!</v>
      </c>
      <c r="AK469" s="20" t="s">
        <v>154</v>
      </c>
      <c r="AL469" s="18" t="e">
        <f t="shared" si="174"/>
        <v>#REF!</v>
      </c>
      <c r="AM469" s="18" t="e">
        <f t="shared" si="175"/>
        <v>#REF!</v>
      </c>
      <c r="AN469" s="18" t="e">
        <f t="shared" si="176"/>
        <v>#REF!</v>
      </c>
    </row>
    <row r="470" spans="12:40" x14ac:dyDescent="0.25">
      <c r="L470" s="19" t="e">
        <f>'UTT7 - DEPARTAMENTO'!#REF!</f>
        <v>#REF!</v>
      </c>
      <c r="M470" s="19" t="e">
        <f>'UTT7 - DEPARTAMENTO'!#REF!</f>
        <v>#REF!</v>
      </c>
      <c r="N470" s="22" t="s">
        <v>152</v>
      </c>
      <c r="O470" s="21" t="s">
        <v>153</v>
      </c>
      <c r="P470" s="20" t="s">
        <v>154</v>
      </c>
      <c r="Q470" s="18" t="e">
        <f t="shared" si="155"/>
        <v>#REF!</v>
      </c>
      <c r="R470" s="18" t="e">
        <f t="shared" si="156"/>
        <v>#REF!</v>
      </c>
      <c r="S470" s="18" t="e">
        <f t="shared" si="157"/>
        <v>#REF!</v>
      </c>
      <c r="T470" s="18" t="e">
        <f t="shared" si="158"/>
        <v>#REF!</v>
      </c>
      <c r="U470" s="18" t="e">
        <f t="shared" si="159"/>
        <v>#REF!</v>
      </c>
      <c r="V470" s="18" t="e">
        <f t="shared" si="160"/>
        <v>#REF!</v>
      </c>
      <c r="W470" s="18" t="e">
        <f t="shared" si="161"/>
        <v>#REF!</v>
      </c>
      <c r="X470" s="18" t="e">
        <f t="shared" si="162"/>
        <v>#REF!</v>
      </c>
      <c r="Y470" s="18" t="e">
        <f t="shared" si="163"/>
        <v>#REF!</v>
      </c>
      <c r="Z470" s="18" t="e">
        <f t="shared" si="164"/>
        <v>#REF!</v>
      </c>
      <c r="AA470" s="18" t="e">
        <f t="shared" si="165"/>
        <v>#REF!</v>
      </c>
      <c r="AB470" s="18" t="e">
        <f t="shared" si="166"/>
        <v>#REF!</v>
      </c>
      <c r="AC470" s="18" t="e">
        <f t="shared" si="167"/>
        <v>#REF!</v>
      </c>
      <c r="AD470" s="18" t="e">
        <f t="shared" si="168"/>
        <v>#REF!</v>
      </c>
      <c r="AE470" s="18" t="e">
        <f t="shared" si="169"/>
        <v>#REF!</v>
      </c>
      <c r="AF470" s="18" t="e">
        <f t="shared" si="170"/>
        <v>#REF!</v>
      </c>
      <c r="AG470" s="18" t="e">
        <f t="shared" si="171"/>
        <v>#REF!</v>
      </c>
      <c r="AH470" s="18" t="e">
        <f t="shared" si="172"/>
        <v>#REF!</v>
      </c>
      <c r="AI470" s="22" t="s">
        <v>152</v>
      </c>
      <c r="AJ470" s="18" t="e">
        <f t="shared" si="173"/>
        <v>#REF!</v>
      </c>
      <c r="AK470" s="20" t="s">
        <v>154</v>
      </c>
      <c r="AL470" s="18" t="e">
        <f t="shared" si="174"/>
        <v>#REF!</v>
      </c>
      <c r="AM470" s="18" t="e">
        <f t="shared" si="175"/>
        <v>#REF!</v>
      </c>
      <c r="AN470" s="18" t="e">
        <f t="shared" si="176"/>
        <v>#REF!</v>
      </c>
    </row>
    <row r="471" spans="12:40" x14ac:dyDescent="0.25">
      <c r="L471" s="19" t="e">
        <f>'UTT7 - DEPARTAMENTO'!#REF!</f>
        <v>#REF!</v>
      </c>
      <c r="M471" s="19" t="e">
        <f>'UTT7 - DEPARTAMENTO'!#REF!</f>
        <v>#REF!</v>
      </c>
      <c r="N471" s="22" t="s">
        <v>152</v>
      </c>
      <c r="O471" s="21" t="s">
        <v>153</v>
      </c>
      <c r="P471" s="20" t="s">
        <v>154</v>
      </c>
      <c r="Q471" s="18" t="e">
        <f t="shared" si="155"/>
        <v>#REF!</v>
      </c>
      <c r="R471" s="18" t="e">
        <f t="shared" si="156"/>
        <v>#REF!</v>
      </c>
      <c r="S471" s="18" t="e">
        <f t="shared" si="157"/>
        <v>#REF!</v>
      </c>
      <c r="T471" s="18" t="e">
        <f t="shared" si="158"/>
        <v>#REF!</v>
      </c>
      <c r="U471" s="18" t="e">
        <f t="shared" si="159"/>
        <v>#REF!</v>
      </c>
      <c r="V471" s="18" t="e">
        <f t="shared" si="160"/>
        <v>#REF!</v>
      </c>
      <c r="W471" s="18" t="e">
        <f t="shared" si="161"/>
        <v>#REF!</v>
      </c>
      <c r="X471" s="18" t="e">
        <f t="shared" si="162"/>
        <v>#REF!</v>
      </c>
      <c r="Y471" s="18" t="e">
        <f t="shared" si="163"/>
        <v>#REF!</v>
      </c>
      <c r="Z471" s="18" t="e">
        <f t="shared" si="164"/>
        <v>#REF!</v>
      </c>
      <c r="AA471" s="18" t="e">
        <f t="shared" si="165"/>
        <v>#REF!</v>
      </c>
      <c r="AB471" s="18" t="e">
        <f t="shared" si="166"/>
        <v>#REF!</v>
      </c>
      <c r="AC471" s="18" t="e">
        <f t="shared" si="167"/>
        <v>#REF!</v>
      </c>
      <c r="AD471" s="18" t="e">
        <f t="shared" si="168"/>
        <v>#REF!</v>
      </c>
      <c r="AE471" s="18" t="e">
        <f t="shared" si="169"/>
        <v>#REF!</v>
      </c>
      <c r="AF471" s="18" t="e">
        <f t="shared" si="170"/>
        <v>#REF!</v>
      </c>
      <c r="AG471" s="18" t="e">
        <f t="shared" si="171"/>
        <v>#REF!</v>
      </c>
      <c r="AH471" s="18" t="e">
        <f t="shared" si="172"/>
        <v>#REF!</v>
      </c>
      <c r="AI471" s="22" t="s">
        <v>152</v>
      </c>
      <c r="AJ471" s="18" t="e">
        <f t="shared" si="173"/>
        <v>#REF!</v>
      </c>
      <c r="AK471" s="20" t="s">
        <v>154</v>
      </c>
      <c r="AL471" s="18" t="e">
        <f t="shared" si="174"/>
        <v>#REF!</v>
      </c>
      <c r="AM471" s="18" t="e">
        <f t="shared" si="175"/>
        <v>#REF!</v>
      </c>
      <c r="AN471" s="18" t="e">
        <f t="shared" si="176"/>
        <v>#REF!</v>
      </c>
    </row>
    <row r="472" spans="12:40" x14ac:dyDescent="0.25">
      <c r="L472" s="19" t="e">
        <f>'UTT7 - DEPARTAMENTO'!#REF!</f>
        <v>#REF!</v>
      </c>
      <c r="M472" s="19" t="e">
        <f>'UTT7 - DEPARTAMENTO'!#REF!</f>
        <v>#REF!</v>
      </c>
      <c r="N472" s="22" t="s">
        <v>152</v>
      </c>
      <c r="O472" s="21" t="s">
        <v>153</v>
      </c>
      <c r="P472" s="20" t="s">
        <v>154</v>
      </c>
      <c r="Q472" s="18" t="e">
        <f t="shared" si="155"/>
        <v>#REF!</v>
      </c>
      <c r="R472" s="18" t="e">
        <f t="shared" si="156"/>
        <v>#REF!</v>
      </c>
      <c r="S472" s="18" t="e">
        <f t="shared" si="157"/>
        <v>#REF!</v>
      </c>
      <c r="T472" s="18" t="e">
        <f t="shared" si="158"/>
        <v>#REF!</v>
      </c>
      <c r="U472" s="18" t="e">
        <f t="shared" si="159"/>
        <v>#REF!</v>
      </c>
      <c r="V472" s="18" t="e">
        <f t="shared" si="160"/>
        <v>#REF!</v>
      </c>
      <c r="W472" s="18" t="e">
        <f t="shared" si="161"/>
        <v>#REF!</v>
      </c>
      <c r="X472" s="18" t="e">
        <f t="shared" si="162"/>
        <v>#REF!</v>
      </c>
      <c r="Y472" s="18" t="e">
        <f t="shared" si="163"/>
        <v>#REF!</v>
      </c>
      <c r="Z472" s="18" t="e">
        <f t="shared" si="164"/>
        <v>#REF!</v>
      </c>
      <c r="AA472" s="18" t="e">
        <f t="shared" si="165"/>
        <v>#REF!</v>
      </c>
      <c r="AB472" s="18" t="e">
        <f t="shared" si="166"/>
        <v>#REF!</v>
      </c>
      <c r="AC472" s="18" t="e">
        <f t="shared" si="167"/>
        <v>#REF!</v>
      </c>
      <c r="AD472" s="18" t="e">
        <f t="shared" si="168"/>
        <v>#REF!</v>
      </c>
      <c r="AE472" s="18" t="e">
        <f t="shared" si="169"/>
        <v>#REF!</v>
      </c>
      <c r="AF472" s="18" t="e">
        <f t="shared" si="170"/>
        <v>#REF!</v>
      </c>
      <c r="AG472" s="18" t="e">
        <f t="shared" si="171"/>
        <v>#REF!</v>
      </c>
      <c r="AH472" s="18" t="e">
        <f t="shared" si="172"/>
        <v>#REF!</v>
      </c>
      <c r="AI472" s="22" t="s">
        <v>152</v>
      </c>
      <c r="AJ472" s="18" t="e">
        <f t="shared" si="173"/>
        <v>#REF!</v>
      </c>
      <c r="AK472" s="20" t="s">
        <v>154</v>
      </c>
      <c r="AL472" s="18" t="e">
        <f t="shared" si="174"/>
        <v>#REF!</v>
      </c>
      <c r="AM472" s="18" t="e">
        <f t="shared" si="175"/>
        <v>#REF!</v>
      </c>
      <c r="AN472" s="18" t="e">
        <f t="shared" si="176"/>
        <v>#REF!</v>
      </c>
    </row>
    <row r="473" spans="12:40" x14ac:dyDescent="0.25">
      <c r="L473" s="19" t="e">
        <f>'UTT7 - DEPARTAMENTO'!#REF!</f>
        <v>#REF!</v>
      </c>
      <c r="M473" s="19" t="e">
        <f>'UTT7 - DEPARTAMENTO'!#REF!</f>
        <v>#REF!</v>
      </c>
      <c r="N473" s="22" t="s">
        <v>152</v>
      </c>
      <c r="O473" s="21" t="s">
        <v>153</v>
      </c>
      <c r="P473" s="20" t="s">
        <v>154</v>
      </c>
      <c r="Q473" s="18" t="e">
        <f t="shared" si="155"/>
        <v>#REF!</v>
      </c>
      <c r="R473" s="18" t="e">
        <f t="shared" si="156"/>
        <v>#REF!</v>
      </c>
      <c r="S473" s="18" t="e">
        <f t="shared" si="157"/>
        <v>#REF!</v>
      </c>
      <c r="T473" s="18" t="e">
        <f t="shared" si="158"/>
        <v>#REF!</v>
      </c>
      <c r="U473" s="18" t="e">
        <f t="shared" si="159"/>
        <v>#REF!</v>
      </c>
      <c r="V473" s="18" t="e">
        <f t="shared" si="160"/>
        <v>#REF!</v>
      </c>
      <c r="W473" s="18" t="e">
        <f t="shared" si="161"/>
        <v>#REF!</v>
      </c>
      <c r="X473" s="18" t="e">
        <f t="shared" si="162"/>
        <v>#REF!</v>
      </c>
      <c r="Y473" s="18" t="e">
        <f t="shared" si="163"/>
        <v>#REF!</v>
      </c>
      <c r="Z473" s="18" t="e">
        <f t="shared" si="164"/>
        <v>#REF!</v>
      </c>
      <c r="AA473" s="18" t="e">
        <f t="shared" si="165"/>
        <v>#REF!</v>
      </c>
      <c r="AB473" s="18" t="e">
        <f t="shared" si="166"/>
        <v>#REF!</v>
      </c>
      <c r="AC473" s="18" t="e">
        <f t="shared" si="167"/>
        <v>#REF!</v>
      </c>
      <c r="AD473" s="18" t="e">
        <f t="shared" si="168"/>
        <v>#REF!</v>
      </c>
      <c r="AE473" s="18" t="e">
        <f t="shared" si="169"/>
        <v>#REF!</v>
      </c>
      <c r="AF473" s="18" t="e">
        <f t="shared" si="170"/>
        <v>#REF!</v>
      </c>
      <c r="AG473" s="18" t="e">
        <f t="shared" si="171"/>
        <v>#REF!</v>
      </c>
      <c r="AH473" s="18" t="e">
        <f t="shared" si="172"/>
        <v>#REF!</v>
      </c>
      <c r="AI473" s="22" t="s">
        <v>152</v>
      </c>
      <c r="AJ473" s="18" t="e">
        <f t="shared" si="173"/>
        <v>#REF!</v>
      </c>
      <c r="AK473" s="20" t="s">
        <v>154</v>
      </c>
      <c r="AL473" s="18" t="e">
        <f t="shared" si="174"/>
        <v>#REF!</v>
      </c>
      <c r="AM473" s="18" t="e">
        <f t="shared" si="175"/>
        <v>#REF!</v>
      </c>
      <c r="AN473" s="18" t="e">
        <f t="shared" si="176"/>
        <v>#REF!</v>
      </c>
    </row>
    <row r="474" spans="12:40" x14ac:dyDescent="0.25">
      <c r="L474" s="19" t="e">
        <f>'UTT7 - DEPARTAMENTO'!#REF!</f>
        <v>#REF!</v>
      </c>
      <c r="M474" s="19" t="e">
        <f>'UTT7 - DEPARTAMENTO'!#REF!</f>
        <v>#REF!</v>
      </c>
      <c r="N474" s="22" t="s">
        <v>152</v>
      </c>
      <c r="O474" s="21" t="s">
        <v>153</v>
      </c>
      <c r="P474" s="20" t="s">
        <v>154</v>
      </c>
      <c r="Q474" s="18" t="e">
        <f t="shared" si="155"/>
        <v>#REF!</v>
      </c>
      <c r="R474" s="18" t="e">
        <f t="shared" si="156"/>
        <v>#REF!</v>
      </c>
      <c r="S474" s="18" t="e">
        <f t="shared" si="157"/>
        <v>#REF!</v>
      </c>
      <c r="T474" s="18" t="e">
        <f t="shared" si="158"/>
        <v>#REF!</v>
      </c>
      <c r="U474" s="18" t="e">
        <f t="shared" si="159"/>
        <v>#REF!</v>
      </c>
      <c r="V474" s="18" t="e">
        <f t="shared" si="160"/>
        <v>#REF!</v>
      </c>
      <c r="W474" s="18" t="e">
        <f t="shared" si="161"/>
        <v>#REF!</v>
      </c>
      <c r="X474" s="18" t="e">
        <f t="shared" si="162"/>
        <v>#REF!</v>
      </c>
      <c r="Y474" s="18" t="e">
        <f t="shared" si="163"/>
        <v>#REF!</v>
      </c>
      <c r="Z474" s="18" t="e">
        <f t="shared" si="164"/>
        <v>#REF!</v>
      </c>
      <c r="AA474" s="18" t="e">
        <f t="shared" si="165"/>
        <v>#REF!</v>
      </c>
      <c r="AB474" s="18" t="e">
        <f t="shared" si="166"/>
        <v>#REF!</v>
      </c>
      <c r="AC474" s="18" t="e">
        <f t="shared" si="167"/>
        <v>#REF!</v>
      </c>
      <c r="AD474" s="18" t="e">
        <f t="shared" si="168"/>
        <v>#REF!</v>
      </c>
      <c r="AE474" s="18" t="e">
        <f t="shared" si="169"/>
        <v>#REF!</v>
      </c>
      <c r="AF474" s="18" t="e">
        <f t="shared" si="170"/>
        <v>#REF!</v>
      </c>
      <c r="AG474" s="18" t="e">
        <f t="shared" si="171"/>
        <v>#REF!</v>
      </c>
      <c r="AH474" s="18" t="e">
        <f t="shared" si="172"/>
        <v>#REF!</v>
      </c>
      <c r="AI474" s="22" t="s">
        <v>152</v>
      </c>
      <c r="AJ474" s="18" t="e">
        <f t="shared" si="173"/>
        <v>#REF!</v>
      </c>
      <c r="AK474" s="20" t="s">
        <v>154</v>
      </c>
      <c r="AL474" s="18" t="e">
        <f t="shared" si="174"/>
        <v>#REF!</v>
      </c>
      <c r="AM474" s="18" t="e">
        <f t="shared" si="175"/>
        <v>#REF!</v>
      </c>
      <c r="AN474" s="18" t="e">
        <f t="shared" si="176"/>
        <v>#REF!</v>
      </c>
    </row>
    <row r="475" spans="12:40" x14ac:dyDescent="0.25">
      <c r="L475" s="19" t="e">
        <f>'UTT7 - DEPARTAMENTO'!#REF!</f>
        <v>#REF!</v>
      </c>
      <c r="M475" s="19" t="e">
        <f>'UTT7 - DEPARTAMENTO'!#REF!</f>
        <v>#REF!</v>
      </c>
      <c r="N475" s="22" t="s">
        <v>152</v>
      </c>
      <c r="O475" s="21" t="s">
        <v>153</v>
      </c>
      <c r="P475" s="20" t="s">
        <v>154</v>
      </c>
      <c r="Q475" s="18" t="e">
        <f t="shared" si="155"/>
        <v>#REF!</v>
      </c>
      <c r="R475" s="18" t="e">
        <f t="shared" si="156"/>
        <v>#REF!</v>
      </c>
      <c r="S475" s="18" t="e">
        <f t="shared" si="157"/>
        <v>#REF!</v>
      </c>
      <c r="T475" s="18" t="e">
        <f t="shared" si="158"/>
        <v>#REF!</v>
      </c>
      <c r="U475" s="18" t="e">
        <f t="shared" si="159"/>
        <v>#REF!</v>
      </c>
      <c r="V475" s="18" t="e">
        <f t="shared" si="160"/>
        <v>#REF!</v>
      </c>
      <c r="W475" s="18" t="e">
        <f t="shared" si="161"/>
        <v>#REF!</v>
      </c>
      <c r="X475" s="18" t="e">
        <f t="shared" si="162"/>
        <v>#REF!</v>
      </c>
      <c r="Y475" s="18" t="e">
        <f t="shared" si="163"/>
        <v>#REF!</v>
      </c>
      <c r="Z475" s="18" t="e">
        <f t="shared" si="164"/>
        <v>#REF!</v>
      </c>
      <c r="AA475" s="18" t="e">
        <f t="shared" si="165"/>
        <v>#REF!</v>
      </c>
      <c r="AB475" s="18" t="e">
        <f t="shared" si="166"/>
        <v>#REF!</v>
      </c>
      <c r="AC475" s="18" t="e">
        <f t="shared" si="167"/>
        <v>#REF!</v>
      </c>
      <c r="AD475" s="18" t="e">
        <f t="shared" si="168"/>
        <v>#REF!</v>
      </c>
      <c r="AE475" s="18" t="e">
        <f t="shared" si="169"/>
        <v>#REF!</v>
      </c>
      <c r="AF475" s="18" t="e">
        <f t="shared" si="170"/>
        <v>#REF!</v>
      </c>
      <c r="AG475" s="18" t="e">
        <f t="shared" si="171"/>
        <v>#REF!</v>
      </c>
      <c r="AH475" s="18" t="e">
        <f t="shared" si="172"/>
        <v>#REF!</v>
      </c>
      <c r="AI475" s="22" t="s">
        <v>152</v>
      </c>
      <c r="AJ475" s="18" t="e">
        <f t="shared" si="173"/>
        <v>#REF!</v>
      </c>
      <c r="AK475" s="20" t="s">
        <v>154</v>
      </c>
      <c r="AL475" s="18" t="e">
        <f t="shared" si="174"/>
        <v>#REF!</v>
      </c>
      <c r="AM475" s="18" t="e">
        <f t="shared" si="175"/>
        <v>#REF!</v>
      </c>
      <c r="AN475" s="18" t="e">
        <f t="shared" si="176"/>
        <v>#REF!</v>
      </c>
    </row>
    <row r="476" spans="12:40" x14ac:dyDescent="0.25">
      <c r="L476" s="19" t="e">
        <f>'UTT7 - DEPARTAMENTO'!#REF!</f>
        <v>#REF!</v>
      </c>
      <c r="M476" s="19" t="e">
        <f>'UTT7 - DEPARTAMENTO'!#REF!</f>
        <v>#REF!</v>
      </c>
      <c r="N476" s="22" t="s">
        <v>152</v>
      </c>
      <c r="O476" s="21" t="s">
        <v>153</v>
      </c>
      <c r="P476" s="20" t="s">
        <v>154</v>
      </c>
      <c r="Q476" s="18" t="e">
        <f t="shared" si="155"/>
        <v>#REF!</v>
      </c>
      <c r="R476" s="18" t="e">
        <f t="shared" si="156"/>
        <v>#REF!</v>
      </c>
      <c r="S476" s="18" t="e">
        <f t="shared" si="157"/>
        <v>#REF!</v>
      </c>
      <c r="T476" s="18" t="e">
        <f t="shared" si="158"/>
        <v>#REF!</v>
      </c>
      <c r="U476" s="18" t="e">
        <f t="shared" si="159"/>
        <v>#REF!</v>
      </c>
      <c r="V476" s="18" t="e">
        <f t="shared" si="160"/>
        <v>#REF!</v>
      </c>
      <c r="W476" s="18" t="e">
        <f t="shared" si="161"/>
        <v>#REF!</v>
      </c>
      <c r="X476" s="18" t="e">
        <f t="shared" si="162"/>
        <v>#REF!</v>
      </c>
      <c r="Y476" s="18" t="e">
        <f t="shared" si="163"/>
        <v>#REF!</v>
      </c>
      <c r="Z476" s="18" t="e">
        <f t="shared" si="164"/>
        <v>#REF!</v>
      </c>
      <c r="AA476" s="18" t="e">
        <f t="shared" si="165"/>
        <v>#REF!</v>
      </c>
      <c r="AB476" s="18" t="e">
        <f t="shared" si="166"/>
        <v>#REF!</v>
      </c>
      <c r="AC476" s="18" t="e">
        <f t="shared" si="167"/>
        <v>#REF!</v>
      </c>
      <c r="AD476" s="18" t="e">
        <f t="shared" si="168"/>
        <v>#REF!</v>
      </c>
      <c r="AE476" s="18" t="e">
        <f t="shared" si="169"/>
        <v>#REF!</v>
      </c>
      <c r="AF476" s="18" t="e">
        <f t="shared" si="170"/>
        <v>#REF!</v>
      </c>
      <c r="AG476" s="18" t="e">
        <f t="shared" si="171"/>
        <v>#REF!</v>
      </c>
      <c r="AH476" s="18" t="e">
        <f t="shared" si="172"/>
        <v>#REF!</v>
      </c>
      <c r="AI476" s="22" t="s">
        <v>152</v>
      </c>
      <c r="AJ476" s="18" t="e">
        <f t="shared" si="173"/>
        <v>#REF!</v>
      </c>
      <c r="AK476" s="20" t="s">
        <v>154</v>
      </c>
      <c r="AL476" s="18" t="e">
        <f t="shared" si="174"/>
        <v>#REF!</v>
      </c>
      <c r="AM476" s="18" t="e">
        <f t="shared" si="175"/>
        <v>#REF!</v>
      </c>
      <c r="AN476" s="18" t="e">
        <f t="shared" si="176"/>
        <v>#REF!</v>
      </c>
    </row>
    <row r="477" spans="12:40" x14ac:dyDescent="0.25">
      <c r="L477" s="19" t="e">
        <f>'UTT7 - DEPARTAMENTO'!#REF!</f>
        <v>#REF!</v>
      </c>
      <c r="M477" s="19" t="e">
        <f>'UTT7 - DEPARTAMENTO'!#REF!</f>
        <v>#REF!</v>
      </c>
      <c r="N477" s="22" t="s">
        <v>152</v>
      </c>
      <c r="O477" s="21" t="s">
        <v>153</v>
      </c>
      <c r="P477" s="20" t="s">
        <v>154</v>
      </c>
      <c r="Q477" s="18" t="e">
        <f t="shared" si="155"/>
        <v>#REF!</v>
      </c>
      <c r="R477" s="18" t="e">
        <f t="shared" si="156"/>
        <v>#REF!</v>
      </c>
      <c r="S477" s="18" t="e">
        <f t="shared" si="157"/>
        <v>#REF!</v>
      </c>
      <c r="T477" s="18" t="e">
        <f t="shared" si="158"/>
        <v>#REF!</v>
      </c>
      <c r="U477" s="18" t="e">
        <f t="shared" si="159"/>
        <v>#REF!</v>
      </c>
      <c r="V477" s="18" t="e">
        <f t="shared" si="160"/>
        <v>#REF!</v>
      </c>
      <c r="W477" s="18" t="e">
        <f t="shared" si="161"/>
        <v>#REF!</v>
      </c>
      <c r="X477" s="18" t="e">
        <f t="shared" si="162"/>
        <v>#REF!</v>
      </c>
      <c r="Y477" s="18" t="e">
        <f t="shared" si="163"/>
        <v>#REF!</v>
      </c>
      <c r="Z477" s="18" t="e">
        <f t="shared" si="164"/>
        <v>#REF!</v>
      </c>
      <c r="AA477" s="18" t="e">
        <f t="shared" si="165"/>
        <v>#REF!</v>
      </c>
      <c r="AB477" s="18" t="e">
        <f t="shared" si="166"/>
        <v>#REF!</v>
      </c>
      <c r="AC477" s="18" t="e">
        <f t="shared" si="167"/>
        <v>#REF!</v>
      </c>
      <c r="AD477" s="18" t="e">
        <f t="shared" si="168"/>
        <v>#REF!</v>
      </c>
      <c r="AE477" s="18" t="e">
        <f t="shared" si="169"/>
        <v>#REF!</v>
      </c>
      <c r="AF477" s="18" t="e">
        <f t="shared" si="170"/>
        <v>#REF!</v>
      </c>
      <c r="AG477" s="18" t="e">
        <f t="shared" si="171"/>
        <v>#REF!</v>
      </c>
      <c r="AH477" s="18" t="e">
        <f t="shared" si="172"/>
        <v>#REF!</v>
      </c>
      <c r="AI477" s="22" t="s">
        <v>152</v>
      </c>
      <c r="AJ477" s="18" t="e">
        <f t="shared" si="173"/>
        <v>#REF!</v>
      </c>
      <c r="AK477" s="20" t="s">
        <v>154</v>
      </c>
      <c r="AL477" s="18" t="e">
        <f t="shared" si="174"/>
        <v>#REF!</v>
      </c>
      <c r="AM477" s="18" t="e">
        <f t="shared" si="175"/>
        <v>#REF!</v>
      </c>
      <c r="AN477" s="18" t="e">
        <f t="shared" si="176"/>
        <v>#REF!</v>
      </c>
    </row>
    <row r="478" spans="12:40" x14ac:dyDescent="0.25">
      <c r="L478" s="19" t="e">
        <f>'UTT7 - DEPARTAMENTO'!#REF!</f>
        <v>#REF!</v>
      </c>
      <c r="M478" s="19" t="e">
        <f>'UTT7 - DEPARTAMENTO'!#REF!</f>
        <v>#REF!</v>
      </c>
      <c r="N478" s="22" t="s">
        <v>152</v>
      </c>
      <c r="O478" s="21" t="s">
        <v>153</v>
      </c>
      <c r="P478" s="20" t="s">
        <v>154</v>
      </c>
      <c r="Q478" s="18" t="e">
        <f t="shared" si="155"/>
        <v>#REF!</v>
      </c>
      <c r="R478" s="18" t="e">
        <f t="shared" si="156"/>
        <v>#REF!</v>
      </c>
      <c r="S478" s="18" t="e">
        <f t="shared" si="157"/>
        <v>#REF!</v>
      </c>
      <c r="T478" s="18" t="e">
        <f t="shared" si="158"/>
        <v>#REF!</v>
      </c>
      <c r="U478" s="18" t="e">
        <f t="shared" si="159"/>
        <v>#REF!</v>
      </c>
      <c r="V478" s="18" t="e">
        <f t="shared" si="160"/>
        <v>#REF!</v>
      </c>
      <c r="W478" s="18" t="e">
        <f t="shared" si="161"/>
        <v>#REF!</v>
      </c>
      <c r="X478" s="18" t="e">
        <f t="shared" si="162"/>
        <v>#REF!</v>
      </c>
      <c r="Y478" s="18" t="e">
        <f t="shared" si="163"/>
        <v>#REF!</v>
      </c>
      <c r="Z478" s="18" t="e">
        <f t="shared" si="164"/>
        <v>#REF!</v>
      </c>
      <c r="AA478" s="18" t="e">
        <f t="shared" si="165"/>
        <v>#REF!</v>
      </c>
      <c r="AB478" s="18" t="e">
        <f t="shared" si="166"/>
        <v>#REF!</v>
      </c>
      <c r="AC478" s="18" t="e">
        <f t="shared" si="167"/>
        <v>#REF!</v>
      </c>
      <c r="AD478" s="18" t="e">
        <f t="shared" si="168"/>
        <v>#REF!</v>
      </c>
      <c r="AE478" s="18" t="e">
        <f t="shared" si="169"/>
        <v>#REF!</v>
      </c>
      <c r="AF478" s="18" t="e">
        <f t="shared" si="170"/>
        <v>#REF!</v>
      </c>
      <c r="AG478" s="18" t="e">
        <f t="shared" si="171"/>
        <v>#REF!</v>
      </c>
      <c r="AH478" s="18" t="e">
        <f t="shared" si="172"/>
        <v>#REF!</v>
      </c>
      <c r="AI478" s="22" t="s">
        <v>152</v>
      </c>
      <c r="AJ478" s="18" t="e">
        <f t="shared" si="173"/>
        <v>#REF!</v>
      </c>
      <c r="AK478" s="20" t="s">
        <v>154</v>
      </c>
      <c r="AL478" s="18" t="e">
        <f t="shared" si="174"/>
        <v>#REF!</v>
      </c>
      <c r="AM478" s="18" t="e">
        <f t="shared" si="175"/>
        <v>#REF!</v>
      </c>
      <c r="AN478" s="18" t="e">
        <f t="shared" si="176"/>
        <v>#REF!</v>
      </c>
    </row>
    <row r="479" spans="12:40" x14ac:dyDescent="0.25">
      <c r="L479" s="19" t="e">
        <f>'UTT7 - DEPARTAMENTO'!#REF!</f>
        <v>#REF!</v>
      </c>
      <c r="M479" s="19" t="e">
        <f>'UTT7 - DEPARTAMENTO'!#REF!</f>
        <v>#REF!</v>
      </c>
      <c r="N479" s="22" t="s">
        <v>152</v>
      </c>
      <c r="O479" s="21" t="s">
        <v>153</v>
      </c>
      <c r="P479" s="20" t="s">
        <v>154</v>
      </c>
      <c r="Q479" s="18" t="e">
        <f t="shared" si="155"/>
        <v>#REF!</v>
      </c>
      <c r="R479" s="18" t="e">
        <f t="shared" si="156"/>
        <v>#REF!</v>
      </c>
      <c r="S479" s="18" t="e">
        <f t="shared" si="157"/>
        <v>#REF!</v>
      </c>
      <c r="T479" s="18" t="e">
        <f t="shared" si="158"/>
        <v>#REF!</v>
      </c>
      <c r="U479" s="18" t="e">
        <f t="shared" si="159"/>
        <v>#REF!</v>
      </c>
      <c r="V479" s="18" t="e">
        <f t="shared" si="160"/>
        <v>#REF!</v>
      </c>
      <c r="W479" s="18" t="e">
        <f t="shared" si="161"/>
        <v>#REF!</v>
      </c>
      <c r="X479" s="18" t="e">
        <f t="shared" si="162"/>
        <v>#REF!</v>
      </c>
      <c r="Y479" s="18" t="e">
        <f t="shared" si="163"/>
        <v>#REF!</v>
      </c>
      <c r="Z479" s="18" t="e">
        <f t="shared" si="164"/>
        <v>#REF!</v>
      </c>
      <c r="AA479" s="18" t="e">
        <f t="shared" si="165"/>
        <v>#REF!</v>
      </c>
      <c r="AB479" s="18" t="e">
        <f t="shared" si="166"/>
        <v>#REF!</v>
      </c>
      <c r="AC479" s="18" t="e">
        <f t="shared" si="167"/>
        <v>#REF!</v>
      </c>
      <c r="AD479" s="18" t="e">
        <f t="shared" si="168"/>
        <v>#REF!</v>
      </c>
      <c r="AE479" s="18" t="e">
        <f t="shared" si="169"/>
        <v>#REF!</v>
      </c>
      <c r="AF479" s="18" t="e">
        <f t="shared" si="170"/>
        <v>#REF!</v>
      </c>
      <c r="AG479" s="18" t="e">
        <f t="shared" si="171"/>
        <v>#REF!</v>
      </c>
      <c r="AH479" s="18" t="e">
        <f t="shared" si="172"/>
        <v>#REF!</v>
      </c>
      <c r="AI479" s="22" t="s">
        <v>152</v>
      </c>
      <c r="AJ479" s="18" t="e">
        <f t="shared" si="173"/>
        <v>#REF!</v>
      </c>
      <c r="AK479" s="20" t="s">
        <v>154</v>
      </c>
      <c r="AL479" s="18" t="e">
        <f t="shared" si="174"/>
        <v>#REF!</v>
      </c>
      <c r="AM479" s="18" t="e">
        <f t="shared" si="175"/>
        <v>#REF!</v>
      </c>
      <c r="AN479" s="18" t="e">
        <f t="shared" si="176"/>
        <v>#REF!</v>
      </c>
    </row>
    <row r="480" spans="12:40" x14ac:dyDescent="0.25">
      <c r="L480" s="19" t="e">
        <f>'UTT7 - DEPARTAMENTO'!#REF!</f>
        <v>#REF!</v>
      </c>
      <c r="M480" s="19" t="e">
        <f>'UTT7 - DEPARTAMENTO'!#REF!</f>
        <v>#REF!</v>
      </c>
      <c r="N480" s="22" t="s">
        <v>152</v>
      </c>
      <c r="O480" s="21" t="s">
        <v>153</v>
      </c>
      <c r="P480" s="20" t="s">
        <v>154</v>
      </c>
      <c r="Q480" s="18" t="e">
        <f t="shared" si="155"/>
        <v>#REF!</v>
      </c>
      <c r="R480" s="18" t="e">
        <f t="shared" si="156"/>
        <v>#REF!</v>
      </c>
      <c r="S480" s="18" t="e">
        <f t="shared" si="157"/>
        <v>#REF!</v>
      </c>
      <c r="T480" s="18" t="e">
        <f t="shared" si="158"/>
        <v>#REF!</v>
      </c>
      <c r="U480" s="18" t="e">
        <f t="shared" si="159"/>
        <v>#REF!</v>
      </c>
      <c r="V480" s="18" t="e">
        <f t="shared" si="160"/>
        <v>#REF!</v>
      </c>
      <c r="W480" s="18" t="e">
        <f t="shared" si="161"/>
        <v>#REF!</v>
      </c>
      <c r="X480" s="18" t="e">
        <f t="shared" si="162"/>
        <v>#REF!</v>
      </c>
      <c r="Y480" s="18" t="e">
        <f t="shared" si="163"/>
        <v>#REF!</v>
      </c>
      <c r="Z480" s="18" t="e">
        <f t="shared" si="164"/>
        <v>#REF!</v>
      </c>
      <c r="AA480" s="18" t="e">
        <f t="shared" si="165"/>
        <v>#REF!</v>
      </c>
      <c r="AB480" s="18" t="e">
        <f t="shared" si="166"/>
        <v>#REF!</v>
      </c>
      <c r="AC480" s="18" t="e">
        <f t="shared" si="167"/>
        <v>#REF!</v>
      </c>
      <c r="AD480" s="18" t="e">
        <f t="shared" si="168"/>
        <v>#REF!</v>
      </c>
      <c r="AE480" s="18" t="e">
        <f t="shared" si="169"/>
        <v>#REF!</v>
      </c>
      <c r="AF480" s="18" t="e">
        <f t="shared" si="170"/>
        <v>#REF!</v>
      </c>
      <c r="AG480" s="18" t="e">
        <f t="shared" si="171"/>
        <v>#REF!</v>
      </c>
      <c r="AH480" s="18" t="e">
        <f t="shared" si="172"/>
        <v>#REF!</v>
      </c>
      <c r="AI480" s="22" t="s">
        <v>152</v>
      </c>
      <c r="AJ480" s="18" t="e">
        <f t="shared" si="173"/>
        <v>#REF!</v>
      </c>
      <c r="AK480" s="20" t="s">
        <v>154</v>
      </c>
      <c r="AL480" s="18" t="e">
        <f t="shared" si="174"/>
        <v>#REF!</v>
      </c>
      <c r="AM480" s="18" t="e">
        <f t="shared" si="175"/>
        <v>#REF!</v>
      </c>
      <c r="AN480" s="18" t="e">
        <f t="shared" si="176"/>
        <v>#REF!</v>
      </c>
    </row>
    <row r="481" spans="12:40" x14ac:dyDescent="0.25">
      <c r="L481" s="19" t="e">
        <f>'UTT7 - DEPARTAMENTO'!#REF!</f>
        <v>#REF!</v>
      </c>
      <c r="M481" s="19" t="e">
        <f>'UTT7 - DEPARTAMENTO'!#REF!</f>
        <v>#REF!</v>
      </c>
      <c r="N481" s="22" t="s">
        <v>152</v>
      </c>
      <c r="O481" s="21" t="s">
        <v>153</v>
      </c>
      <c r="P481" s="20" t="s">
        <v>154</v>
      </c>
      <c r="Q481" s="18" t="e">
        <f t="shared" si="155"/>
        <v>#REF!</v>
      </c>
      <c r="R481" s="18" t="e">
        <f t="shared" si="156"/>
        <v>#REF!</v>
      </c>
      <c r="S481" s="18" t="e">
        <f t="shared" si="157"/>
        <v>#REF!</v>
      </c>
      <c r="T481" s="18" t="e">
        <f t="shared" si="158"/>
        <v>#REF!</v>
      </c>
      <c r="U481" s="18" t="e">
        <f t="shared" si="159"/>
        <v>#REF!</v>
      </c>
      <c r="V481" s="18" t="e">
        <f t="shared" si="160"/>
        <v>#REF!</v>
      </c>
      <c r="W481" s="18" t="e">
        <f t="shared" si="161"/>
        <v>#REF!</v>
      </c>
      <c r="X481" s="18" t="e">
        <f t="shared" si="162"/>
        <v>#REF!</v>
      </c>
      <c r="Y481" s="18" t="e">
        <f t="shared" si="163"/>
        <v>#REF!</v>
      </c>
      <c r="Z481" s="18" t="e">
        <f t="shared" si="164"/>
        <v>#REF!</v>
      </c>
      <c r="AA481" s="18" t="e">
        <f t="shared" si="165"/>
        <v>#REF!</v>
      </c>
      <c r="AB481" s="18" t="e">
        <f t="shared" si="166"/>
        <v>#REF!</v>
      </c>
      <c r="AC481" s="18" t="e">
        <f t="shared" si="167"/>
        <v>#REF!</v>
      </c>
      <c r="AD481" s="18" t="e">
        <f t="shared" si="168"/>
        <v>#REF!</v>
      </c>
      <c r="AE481" s="18" t="e">
        <f t="shared" si="169"/>
        <v>#REF!</v>
      </c>
      <c r="AF481" s="18" t="e">
        <f t="shared" si="170"/>
        <v>#REF!</v>
      </c>
      <c r="AG481" s="18" t="e">
        <f t="shared" si="171"/>
        <v>#REF!</v>
      </c>
      <c r="AH481" s="18" t="e">
        <f t="shared" si="172"/>
        <v>#REF!</v>
      </c>
      <c r="AI481" s="22" t="s">
        <v>152</v>
      </c>
      <c r="AJ481" s="18" t="e">
        <f t="shared" si="173"/>
        <v>#REF!</v>
      </c>
      <c r="AK481" s="20" t="s">
        <v>154</v>
      </c>
      <c r="AL481" s="18" t="e">
        <f t="shared" si="174"/>
        <v>#REF!</v>
      </c>
      <c r="AM481" s="18" t="e">
        <f t="shared" si="175"/>
        <v>#REF!</v>
      </c>
      <c r="AN481" s="18" t="e">
        <f t="shared" si="176"/>
        <v>#REF!</v>
      </c>
    </row>
    <row r="482" spans="12:40" x14ac:dyDescent="0.25">
      <c r="L482" s="19" t="e">
        <f>'UTT7 - DEPARTAMENTO'!#REF!</f>
        <v>#REF!</v>
      </c>
      <c r="M482" s="19" t="e">
        <f>'UTT7 - DEPARTAMENTO'!#REF!</f>
        <v>#REF!</v>
      </c>
      <c r="N482" s="22" t="s">
        <v>152</v>
      </c>
      <c r="O482" s="21" t="s">
        <v>153</v>
      </c>
      <c r="P482" s="20" t="s">
        <v>154</v>
      </c>
      <c r="Q482" s="18" t="e">
        <f t="shared" si="155"/>
        <v>#REF!</v>
      </c>
      <c r="R482" s="18" t="e">
        <f t="shared" si="156"/>
        <v>#REF!</v>
      </c>
      <c r="S482" s="18" t="e">
        <f t="shared" si="157"/>
        <v>#REF!</v>
      </c>
      <c r="T482" s="18" t="e">
        <f t="shared" si="158"/>
        <v>#REF!</v>
      </c>
      <c r="U482" s="18" t="e">
        <f t="shared" si="159"/>
        <v>#REF!</v>
      </c>
      <c r="V482" s="18" t="e">
        <f t="shared" si="160"/>
        <v>#REF!</v>
      </c>
      <c r="W482" s="18" t="e">
        <f t="shared" si="161"/>
        <v>#REF!</v>
      </c>
      <c r="X482" s="18" t="e">
        <f t="shared" si="162"/>
        <v>#REF!</v>
      </c>
      <c r="Y482" s="18" t="e">
        <f t="shared" si="163"/>
        <v>#REF!</v>
      </c>
      <c r="Z482" s="18" t="e">
        <f t="shared" si="164"/>
        <v>#REF!</v>
      </c>
      <c r="AA482" s="18" t="e">
        <f t="shared" si="165"/>
        <v>#REF!</v>
      </c>
      <c r="AB482" s="18" t="e">
        <f t="shared" si="166"/>
        <v>#REF!</v>
      </c>
      <c r="AC482" s="18" t="e">
        <f t="shared" si="167"/>
        <v>#REF!</v>
      </c>
      <c r="AD482" s="18" t="e">
        <f t="shared" si="168"/>
        <v>#REF!</v>
      </c>
      <c r="AE482" s="18" t="e">
        <f t="shared" si="169"/>
        <v>#REF!</v>
      </c>
      <c r="AF482" s="18" t="e">
        <f t="shared" si="170"/>
        <v>#REF!</v>
      </c>
      <c r="AG482" s="18" t="e">
        <f t="shared" si="171"/>
        <v>#REF!</v>
      </c>
      <c r="AH482" s="18" t="e">
        <f t="shared" si="172"/>
        <v>#REF!</v>
      </c>
      <c r="AI482" s="22" t="s">
        <v>152</v>
      </c>
      <c r="AJ482" s="18" t="e">
        <f t="shared" si="173"/>
        <v>#REF!</v>
      </c>
      <c r="AK482" s="20" t="s">
        <v>154</v>
      </c>
      <c r="AL482" s="18" t="e">
        <f t="shared" si="174"/>
        <v>#REF!</v>
      </c>
      <c r="AM482" s="18" t="e">
        <f t="shared" si="175"/>
        <v>#REF!</v>
      </c>
      <c r="AN482" s="18" t="e">
        <f t="shared" si="176"/>
        <v>#REF!</v>
      </c>
    </row>
    <row r="483" spans="12:40" x14ac:dyDescent="0.25">
      <c r="L483" s="19" t="e">
        <f>'UTT7 - DEPARTAMENTO'!#REF!</f>
        <v>#REF!</v>
      </c>
      <c r="M483" s="19" t="e">
        <f>'UTT7 - DEPARTAMENTO'!#REF!</f>
        <v>#REF!</v>
      </c>
      <c r="N483" s="22" t="s">
        <v>152</v>
      </c>
      <c r="O483" s="21" t="s">
        <v>153</v>
      </c>
      <c r="P483" s="20" t="s">
        <v>154</v>
      </c>
      <c r="Q483" s="18" t="e">
        <f t="shared" si="155"/>
        <v>#REF!</v>
      </c>
      <c r="R483" s="18" t="e">
        <f t="shared" si="156"/>
        <v>#REF!</v>
      </c>
      <c r="S483" s="18" t="e">
        <f t="shared" si="157"/>
        <v>#REF!</v>
      </c>
      <c r="T483" s="18" t="e">
        <f t="shared" si="158"/>
        <v>#REF!</v>
      </c>
      <c r="U483" s="18" t="e">
        <f t="shared" si="159"/>
        <v>#REF!</v>
      </c>
      <c r="V483" s="18" t="e">
        <f t="shared" si="160"/>
        <v>#REF!</v>
      </c>
      <c r="W483" s="18" t="e">
        <f t="shared" si="161"/>
        <v>#REF!</v>
      </c>
      <c r="X483" s="18" t="e">
        <f t="shared" si="162"/>
        <v>#REF!</v>
      </c>
      <c r="Y483" s="18" t="e">
        <f t="shared" si="163"/>
        <v>#REF!</v>
      </c>
      <c r="Z483" s="18" t="e">
        <f t="shared" si="164"/>
        <v>#REF!</v>
      </c>
      <c r="AA483" s="18" t="e">
        <f t="shared" si="165"/>
        <v>#REF!</v>
      </c>
      <c r="AB483" s="18" t="e">
        <f t="shared" si="166"/>
        <v>#REF!</v>
      </c>
      <c r="AC483" s="18" t="e">
        <f t="shared" si="167"/>
        <v>#REF!</v>
      </c>
      <c r="AD483" s="18" t="e">
        <f t="shared" si="168"/>
        <v>#REF!</v>
      </c>
      <c r="AE483" s="18" t="e">
        <f t="shared" si="169"/>
        <v>#REF!</v>
      </c>
      <c r="AF483" s="18" t="e">
        <f t="shared" si="170"/>
        <v>#REF!</v>
      </c>
      <c r="AG483" s="18" t="e">
        <f t="shared" si="171"/>
        <v>#REF!</v>
      </c>
      <c r="AH483" s="18" t="e">
        <f t="shared" si="172"/>
        <v>#REF!</v>
      </c>
      <c r="AI483" s="22" t="s">
        <v>152</v>
      </c>
      <c r="AJ483" s="18" t="e">
        <f t="shared" si="173"/>
        <v>#REF!</v>
      </c>
      <c r="AK483" s="20" t="s">
        <v>154</v>
      </c>
      <c r="AL483" s="18" t="e">
        <f t="shared" si="174"/>
        <v>#REF!</v>
      </c>
      <c r="AM483" s="18" t="e">
        <f t="shared" si="175"/>
        <v>#REF!</v>
      </c>
      <c r="AN483" s="18" t="e">
        <f t="shared" si="176"/>
        <v>#REF!</v>
      </c>
    </row>
    <row r="484" spans="12:40" x14ac:dyDescent="0.25">
      <c r="L484" s="19" t="e">
        <f>'UTT7 - DEPARTAMENTO'!#REF!</f>
        <v>#REF!</v>
      </c>
      <c r="M484" s="19" t="e">
        <f>'UTT7 - DEPARTAMENTO'!#REF!</f>
        <v>#REF!</v>
      </c>
      <c r="N484" s="22" t="s">
        <v>152</v>
      </c>
      <c r="O484" s="21" t="s">
        <v>153</v>
      </c>
      <c r="P484" s="20" t="s">
        <v>154</v>
      </c>
      <c r="Q484" s="18" t="e">
        <f t="shared" si="155"/>
        <v>#REF!</v>
      </c>
      <c r="R484" s="18" t="e">
        <f t="shared" si="156"/>
        <v>#REF!</v>
      </c>
      <c r="S484" s="18" t="e">
        <f t="shared" si="157"/>
        <v>#REF!</v>
      </c>
      <c r="T484" s="18" t="e">
        <f t="shared" si="158"/>
        <v>#REF!</v>
      </c>
      <c r="U484" s="18" t="e">
        <f t="shared" si="159"/>
        <v>#REF!</v>
      </c>
      <c r="V484" s="18" t="e">
        <f t="shared" si="160"/>
        <v>#REF!</v>
      </c>
      <c r="W484" s="18" t="e">
        <f t="shared" si="161"/>
        <v>#REF!</v>
      </c>
      <c r="X484" s="18" t="e">
        <f t="shared" si="162"/>
        <v>#REF!</v>
      </c>
      <c r="Y484" s="18" t="e">
        <f t="shared" si="163"/>
        <v>#REF!</v>
      </c>
      <c r="Z484" s="18" t="e">
        <f t="shared" si="164"/>
        <v>#REF!</v>
      </c>
      <c r="AA484" s="18" t="e">
        <f t="shared" si="165"/>
        <v>#REF!</v>
      </c>
      <c r="AB484" s="18" t="e">
        <f t="shared" si="166"/>
        <v>#REF!</v>
      </c>
      <c r="AC484" s="18" t="e">
        <f t="shared" si="167"/>
        <v>#REF!</v>
      </c>
      <c r="AD484" s="18" t="e">
        <f t="shared" si="168"/>
        <v>#REF!</v>
      </c>
      <c r="AE484" s="18" t="e">
        <f t="shared" si="169"/>
        <v>#REF!</v>
      </c>
      <c r="AF484" s="18" t="e">
        <f t="shared" si="170"/>
        <v>#REF!</v>
      </c>
      <c r="AG484" s="18" t="e">
        <f t="shared" si="171"/>
        <v>#REF!</v>
      </c>
      <c r="AH484" s="18" t="e">
        <f t="shared" si="172"/>
        <v>#REF!</v>
      </c>
      <c r="AI484" s="22" t="s">
        <v>152</v>
      </c>
      <c r="AJ484" s="18" t="e">
        <f t="shared" si="173"/>
        <v>#REF!</v>
      </c>
      <c r="AK484" s="20" t="s">
        <v>154</v>
      </c>
      <c r="AL484" s="18" t="e">
        <f t="shared" si="174"/>
        <v>#REF!</v>
      </c>
      <c r="AM484" s="18" t="e">
        <f t="shared" si="175"/>
        <v>#REF!</v>
      </c>
      <c r="AN484" s="18" t="e">
        <f t="shared" si="176"/>
        <v>#REF!</v>
      </c>
    </row>
    <row r="485" spans="12:40" x14ac:dyDescent="0.25">
      <c r="L485" s="19" t="e">
        <f>'UTT7 - DEPARTAMENTO'!#REF!</f>
        <v>#REF!</v>
      </c>
      <c r="M485" s="19" t="e">
        <f>'UTT7 - DEPARTAMENTO'!#REF!</f>
        <v>#REF!</v>
      </c>
      <c r="N485" s="22" t="s">
        <v>152</v>
      </c>
      <c r="O485" s="21" t="s">
        <v>153</v>
      </c>
      <c r="P485" s="20" t="s">
        <v>154</v>
      </c>
      <c r="Q485" s="18" t="e">
        <f t="shared" si="155"/>
        <v>#REF!</v>
      </c>
      <c r="R485" s="18" t="e">
        <f t="shared" si="156"/>
        <v>#REF!</v>
      </c>
      <c r="S485" s="18" t="e">
        <f t="shared" si="157"/>
        <v>#REF!</v>
      </c>
      <c r="T485" s="18" t="e">
        <f t="shared" si="158"/>
        <v>#REF!</v>
      </c>
      <c r="U485" s="18" t="e">
        <f t="shared" si="159"/>
        <v>#REF!</v>
      </c>
      <c r="V485" s="18" t="e">
        <f t="shared" si="160"/>
        <v>#REF!</v>
      </c>
      <c r="W485" s="18" t="e">
        <f t="shared" si="161"/>
        <v>#REF!</v>
      </c>
      <c r="X485" s="18" t="e">
        <f t="shared" si="162"/>
        <v>#REF!</v>
      </c>
      <c r="Y485" s="18" t="e">
        <f t="shared" si="163"/>
        <v>#REF!</v>
      </c>
      <c r="Z485" s="18" t="e">
        <f t="shared" si="164"/>
        <v>#REF!</v>
      </c>
      <c r="AA485" s="18" t="e">
        <f t="shared" si="165"/>
        <v>#REF!</v>
      </c>
      <c r="AB485" s="18" t="e">
        <f t="shared" si="166"/>
        <v>#REF!</v>
      </c>
      <c r="AC485" s="18" t="e">
        <f t="shared" si="167"/>
        <v>#REF!</v>
      </c>
      <c r="AD485" s="18" t="e">
        <f t="shared" si="168"/>
        <v>#REF!</v>
      </c>
      <c r="AE485" s="18" t="e">
        <f t="shared" si="169"/>
        <v>#REF!</v>
      </c>
      <c r="AF485" s="18" t="e">
        <f t="shared" si="170"/>
        <v>#REF!</v>
      </c>
      <c r="AG485" s="18" t="e">
        <f t="shared" si="171"/>
        <v>#REF!</v>
      </c>
      <c r="AH485" s="18" t="e">
        <f t="shared" si="172"/>
        <v>#REF!</v>
      </c>
      <c r="AI485" s="22" t="s">
        <v>152</v>
      </c>
      <c r="AJ485" s="18" t="e">
        <f t="shared" si="173"/>
        <v>#REF!</v>
      </c>
      <c r="AK485" s="20" t="s">
        <v>154</v>
      </c>
      <c r="AL485" s="18" t="e">
        <f t="shared" si="174"/>
        <v>#REF!</v>
      </c>
      <c r="AM485" s="18" t="e">
        <f t="shared" si="175"/>
        <v>#REF!</v>
      </c>
      <c r="AN485" s="18" t="e">
        <f t="shared" si="176"/>
        <v>#REF!</v>
      </c>
    </row>
    <row r="486" spans="12:40" x14ac:dyDescent="0.25">
      <c r="L486" s="19" t="e">
        <f>'UTT7 - DEPARTAMENTO'!#REF!</f>
        <v>#REF!</v>
      </c>
      <c r="M486" s="19" t="e">
        <f>'UTT7 - DEPARTAMENTO'!#REF!</f>
        <v>#REF!</v>
      </c>
      <c r="N486" s="22" t="s">
        <v>152</v>
      </c>
      <c r="O486" s="21" t="s">
        <v>153</v>
      </c>
      <c r="P486" s="20" t="s">
        <v>154</v>
      </c>
      <c r="Q486" s="18" t="e">
        <f t="shared" si="155"/>
        <v>#REF!</v>
      </c>
      <c r="R486" s="18" t="e">
        <f t="shared" si="156"/>
        <v>#REF!</v>
      </c>
      <c r="S486" s="18" t="e">
        <f t="shared" si="157"/>
        <v>#REF!</v>
      </c>
      <c r="T486" s="18" t="e">
        <f t="shared" si="158"/>
        <v>#REF!</v>
      </c>
      <c r="U486" s="18" t="e">
        <f t="shared" si="159"/>
        <v>#REF!</v>
      </c>
      <c r="V486" s="18" t="e">
        <f t="shared" si="160"/>
        <v>#REF!</v>
      </c>
      <c r="W486" s="18" t="e">
        <f t="shared" si="161"/>
        <v>#REF!</v>
      </c>
      <c r="X486" s="18" t="e">
        <f t="shared" si="162"/>
        <v>#REF!</v>
      </c>
      <c r="Y486" s="18" t="e">
        <f t="shared" si="163"/>
        <v>#REF!</v>
      </c>
      <c r="Z486" s="18" t="e">
        <f t="shared" si="164"/>
        <v>#REF!</v>
      </c>
      <c r="AA486" s="18" t="e">
        <f t="shared" si="165"/>
        <v>#REF!</v>
      </c>
      <c r="AB486" s="18" t="e">
        <f t="shared" si="166"/>
        <v>#REF!</v>
      </c>
      <c r="AC486" s="18" t="e">
        <f t="shared" si="167"/>
        <v>#REF!</v>
      </c>
      <c r="AD486" s="18" t="e">
        <f t="shared" si="168"/>
        <v>#REF!</v>
      </c>
      <c r="AE486" s="18" t="e">
        <f t="shared" si="169"/>
        <v>#REF!</v>
      </c>
      <c r="AF486" s="18" t="e">
        <f t="shared" si="170"/>
        <v>#REF!</v>
      </c>
      <c r="AG486" s="18" t="e">
        <f t="shared" si="171"/>
        <v>#REF!</v>
      </c>
      <c r="AH486" s="18" t="e">
        <f t="shared" si="172"/>
        <v>#REF!</v>
      </c>
      <c r="AI486" s="22" t="s">
        <v>152</v>
      </c>
      <c r="AJ486" s="18" t="e">
        <f t="shared" si="173"/>
        <v>#REF!</v>
      </c>
      <c r="AK486" s="20" t="s">
        <v>154</v>
      </c>
      <c r="AL486" s="18" t="e">
        <f t="shared" si="174"/>
        <v>#REF!</v>
      </c>
      <c r="AM486" s="18" t="e">
        <f t="shared" si="175"/>
        <v>#REF!</v>
      </c>
      <c r="AN486" s="18" t="e">
        <f t="shared" si="176"/>
        <v>#REF!</v>
      </c>
    </row>
    <row r="487" spans="12:40" x14ac:dyDescent="0.25">
      <c r="L487" s="19" t="e">
        <f>'UTT7 - DEPARTAMENTO'!#REF!</f>
        <v>#REF!</v>
      </c>
      <c r="M487" s="19" t="e">
        <f>'UTT7 - DEPARTAMENTO'!#REF!</f>
        <v>#REF!</v>
      </c>
      <c r="N487" s="22" t="s">
        <v>152</v>
      </c>
      <c r="O487" s="21" t="s">
        <v>153</v>
      </c>
      <c r="P487" s="20" t="s">
        <v>154</v>
      </c>
      <c r="Q487" s="18" t="e">
        <f t="shared" si="155"/>
        <v>#REF!</v>
      </c>
      <c r="R487" s="18" t="e">
        <f t="shared" si="156"/>
        <v>#REF!</v>
      </c>
      <c r="S487" s="18" t="e">
        <f t="shared" si="157"/>
        <v>#REF!</v>
      </c>
      <c r="T487" s="18" t="e">
        <f t="shared" si="158"/>
        <v>#REF!</v>
      </c>
      <c r="U487" s="18" t="e">
        <f t="shared" si="159"/>
        <v>#REF!</v>
      </c>
      <c r="V487" s="18" t="e">
        <f t="shared" si="160"/>
        <v>#REF!</v>
      </c>
      <c r="W487" s="18" t="e">
        <f t="shared" si="161"/>
        <v>#REF!</v>
      </c>
      <c r="X487" s="18" t="e">
        <f t="shared" si="162"/>
        <v>#REF!</v>
      </c>
      <c r="Y487" s="18" t="e">
        <f t="shared" si="163"/>
        <v>#REF!</v>
      </c>
      <c r="Z487" s="18" t="e">
        <f t="shared" si="164"/>
        <v>#REF!</v>
      </c>
      <c r="AA487" s="18" t="e">
        <f t="shared" si="165"/>
        <v>#REF!</v>
      </c>
      <c r="AB487" s="18" t="e">
        <f t="shared" si="166"/>
        <v>#REF!</v>
      </c>
      <c r="AC487" s="18" t="e">
        <f t="shared" si="167"/>
        <v>#REF!</v>
      </c>
      <c r="AD487" s="18" t="e">
        <f t="shared" si="168"/>
        <v>#REF!</v>
      </c>
      <c r="AE487" s="18" t="e">
        <f t="shared" si="169"/>
        <v>#REF!</v>
      </c>
      <c r="AF487" s="18" t="e">
        <f t="shared" si="170"/>
        <v>#REF!</v>
      </c>
      <c r="AG487" s="18" t="e">
        <f t="shared" si="171"/>
        <v>#REF!</v>
      </c>
      <c r="AH487" s="18" t="e">
        <f t="shared" si="172"/>
        <v>#REF!</v>
      </c>
      <c r="AI487" s="22" t="s">
        <v>152</v>
      </c>
      <c r="AJ487" s="18" t="e">
        <f t="shared" si="173"/>
        <v>#REF!</v>
      </c>
      <c r="AK487" s="20" t="s">
        <v>154</v>
      </c>
      <c r="AL487" s="18" t="e">
        <f t="shared" si="174"/>
        <v>#REF!</v>
      </c>
      <c r="AM487" s="18" t="e">
        <f t="shared" si="175"/>
        <v>#REF!</v>
      </c>
      <c r="AN487" s="18" t="e">
        <f t="shared" si="176"/>
        <v>#REF!</v>
      </c>
    </row>
    <row r="488" spans="12:40" x14ac:dyDescent="0.25">
      <c r="L488" s="19" t="e">
        <f>'UTT7 - DEPARTAMENTO'!#REF!</f>
        <v>#REF!</v>
      </c>
      <c r="M488" s="19" t="e">
        <f>'UTT7 - DEPARTAMENTO'!#REF!</f>
        <v>#REF!</v>
      </c>
      <c r="N488" s="22" t="s">
        <v>152</v>
      </c>
      <c r="O488" s="21" t="s">
        <v>153</v>
      </c>
      <c r="P488" s="20" t="s">
        <v>154</v>
      </c>
      <c r="Q488" s="18" t="e">
        <f t="shared" si="155"/>
        <v>#REF!</v>
      </c>
      <c r="R488" s="18" t="e">
        <f t="shared" si="156"/>
        <v>#REF!</v>
      </c>
      <c r="S488" s="18" t="e">
        <f t="shared" si="157"/>
        <v>#REF!</v>
      </c>
      <c r="T488" s="18" t="e">
        <f t="shared" si="158"/>
        <v>#REF!</v>
      </c>
      <c r="U488" s="18" t="e">
        <f t="shared" si="159"/>
        <v>#REF!</v>
      </c>
      <c r="V488" s="18" t="e">
        <f t="shared" si="160"/>
        <v>#REF!</v>
      </c>
      <c r="W488" s="18" t="e">
        <f t="shared" si="161"/>
        <v>#REF!</v>
      </c>
      <c r="X488" s="18" t="e">
        <f t="shared" si="162"/>
        <v>#REF!</v>
      </c>
      <c r="Y488" s="18" t="e">
        <f t="shared" si="163"/>
        <v>#REF!</v>
      </c>
      <c r="Z488" s="18" t="e">
        <f t="shared" si="164"/>
        <v>#REF!</v>
      </c>
      <c r="AA488" s="18" t="e">
        <f t="shared" si="165"/>
        <v>#REF!</v>
      </c>
      <c r="AB488" s="18" t="e">
        <f t="shared" si="166"/>
        <v>#REF!</v>
      </c>
      <c r="AC488" s="18" t="e">
        <f t="shared" si="167"/>
        <v>#REF!</v>
      </c>
      <c r="AD488" s="18" t="e">
        <f t="shared" si="168"/>
        <v>#REF!</v>
      </c>
      <c r="AE488" s="18" t="e">
        <f t="shared" si="169"/>
        <v>#REF!</v>
      </c>
      <c r="AF488" s="18" t="e">
        <f t="shared" si="170"/>
        <v>#REF!</v>
      </c>
      <c r="AG488" s="18" t="e">
        <f t="shared" si="171"/>
        <v>#REF!</v>
      </c>
      <c r="AH488" s="18" t="e">
        <f t="shared" si="172"/>
        <v>#REF!</v>
      </c>
      <c r="AI488" s="22" t="s">
        <v>152</v>
      </c>
      <c r="AJ488" s="18" t="e">
        <f t="shared" si="173"/>
        <v>#REF!</v>
      </c>
      <c r="AK488" s="20" t="s">
        <v>154</v>
      </c>
      <c r="AL488" s="18" t="e">
        <f t="shared" si="174"/>
        <v>#REF!</v>
      </c>
      <c r="AM488" s="18" t="e">
        <f t="shared" si="175"/>
        <v>#REF!</v>
      </c>
      <c r="AN488" s="18" t="e">
        <f t="shared" si="176"/>
        <v>#REF!</v>
      </c>
    </row>
    <row r="489" spans="12:40" x14ac:dyDescent="0.25">
      <c r="L489" s="19" t="e">
        <f>'UTT7 - DEPARTAMENTO'!#REF!</f>
        <v>#REF!</v>
      </c>
      <c r="M489" s="19" t="e">
        <f>'UTT7 - DEPARTAMENTO'!#REF!</f>
        <v>#REF!</v>
      </c>
      <c r="N489" s="22" t="s">
        <v>152</v>
      </c>
      <c r="O489" s="21" t="s">
        <v>153</v>
      </c>
      <c r="P489" s="20" t="s">
        <v>154</v>
      </c>
      <c r="Q489" s="18" t="e">
        <f t="shared" si="155"/>
        <v>#REF!</v>
      </c>
      <c r="R489" s="18" t="e">
        <f t="shared" si="156"/>
        <v>#REF!</v>
      </c>
      <c r="S489" s="18" t="e">
        <f t="shared" si="157"/>
        <v>#REF!</v>
      </c>
      <c r="T489" s="18" t="e">
        <f t="shared" si="158"/>
        <v>#REF!</v>
      </c>
      <c r="U489" s="18" t="e">
        <f t="shared" si="159"/>
        <v>#REF!</v>
      </c>
      <c r="V489" s="18" t="e">
        <f t="shared" si="160"/>
        <v>#REF!</v>
      </c>
      <c r="W489" s="18" t="e">
        <f t="shared" si="161"/>
        <v>#REF!</v>
      </c>
      <c r="X489" s="18" t="e">
        <f t="shared" si="162"/>
        <v>#REF!</v>
      </c>
      <c r="Y489" s="18" t="e">
        <f t="shared" si="163"/>
        <v>#REF!</v>
      </c>
      <c r="Z489" s="18" t="e">
        <f t="shared" si="164"/>
        <v>#REF!</v>
      </c>
      <c r="AA489" s="18" t="e">
        <f t="shared" si="165"/>
        <v>#REF!</v>
      </c>
      <c r="AB489" s="18" t="e">
        <f t="shared" si="166"/>
        <v>#REF!</v>
      </c>
      <c r="AC489" s="18" t="e">
        <f t="shared" si="167"/>
        <v>#REF!</v>
      </c>
      <c r="AD489" s="18" t="e">
        <f t="shared" si="168"/>
        <v>#REF!</v>
      </c>
      <c r="AE489" s="18" t="e">
        <f t="shared" si="169"/>
        <v>#REF!</v>
      </c>
      <c r="AF489" s="18" t="e">
        <f t="shared" si="170"/>
        <v>#REF!</v>
      </c>
      <c r="AG489" s="18" t="e">
        <f t="shared" si="171"/>
        <v>#REF!</v>
      </c>
      <c r="AH489" s="18" t="e">
        <f t="shared" si="172"/>
        <v>#REF!</v>
      </c>
      <c r="AI489" s="22" t="s">
        <v>152</v>
      </c>
      <c r="AJ489" s="18" t="e">
        <f t="shared" si="173"/>
        <v>#REF!</v>
      </c>
      <c r="AK489" s="20" t="s">
        <v>154</v>
      </c>
      <c r="AL489" s="18" t="e">
        <f t="shared" si="174"/>
        <v>#REF!</v>
      </c>
      <c r="AM489" s="18" t="e">
        <f t="shared" si="175"/>
        <v>#REF!</v>
      </c>
      <c r="AN489" s="18" t="e">
        <f t="shared" si="176"/>
        <v>#REF!</v>
      </c>
    </row>
    <row r="490" spans="12:40" x14ac:dyDescent="0.25">
      <c r="L490" s="19" t="e">
        <f>'UTT7 - DEPARTAMENTO'!#REF!</f>
        <v>#REF!</v>
      </c>
      <c r="M490" s="19" t="e">
        <f>'UTT7 - DEPARTAMENTO'!#REF!</f>
        <v>#REF!</v>
      </c>
      <c r="N490" s="22" t="s">
        <v>152</v>
      </c>
      <c r="O490" s="21" t="s">
        <v>153</v>
      </c>
      <c r="P490" s="20" t="s">
        <v>154</v>
      </c>
      <c r="Q490" s="18" t="e">
        <f t="shared" si="155"/>
        <v>#REF!</v>
      </c>
      <c r="R490" s="18" t="e">
        <f t="shared" si="156"/>
        <v>#REF!</v>
      </c>
      <c r="S490" s="18" t="e">
        <f t="shared" si="157"/>
        <v>#REF!</v>
      </c>
      <c r="T490" s="18" t="e">
        <f t="shared" si="158"/>
        <v>#REF!</v>
      </c>
      <c r="U490" s="18" t="e">
        <f t="shared" si="159"/>
        <v>#REF!</v>
      </c>
      <c r="V490" s="18" t="e">
        <f t="shared" si="160"/>
        <v>#REF!</v>
      </c>
      <c r="W490" s="18" t="e">
        <f t="shared" si="161"/>
        <v>#REF!</v>
      </c>
      <c r="X490" s="18" t="e">
        <f t="shared" si="162"/>
        <v>#REF!</v>
      </c>
      <c r="Y490" s="18" t="e">
        <f t="shared" si="163"/>
        <v>#REF!</v>
      </c>
      <c r="Z490" s="18" t="e">
        <f t="shared" si="164"/>
        <v>#REF!</v>
      </c>
      <c r="AA490" s="18" t="e">
        <f t="shared" si="165"/>
        <v>#REF!</v>
      </c>
      <c r="AB490" s="18" t="e">
        <f t="shared" si="166"/>
        <v>#REF!</v>
      </c>
      <c r="AC490" s="18" t="e">
        <f t="shared" si="167"/>
        <v>#REF!</v>
      </c>
      <c r="AD490" s="18" t="e">
        <f t="shared" si="168"/>
        <v>#REF!</v>
      </c>
      <c r="AE490" s="18" t="e">
        <f t="shared" si="169"/>
        <v>#REF!</v>
      </c>
      <c r="AF490" s="18" t="e">
        <f t="shared" si="170"/>
        <v>#REF!</v>
      </c>
      <c r="AG490" s="18" t="e">
        <f t="shared" si="171"/>
        <v>#REF!</v>
      </c>
      <c r="AH490" s="18" t="e">
        <f t="shared" si="172"/>
        <v>#REF!</v>
      </c>
      <c r="AI490" s="22" t="s">
        <v>152</v>
      </c>
      <c r="AJ490" s="18" t="e">
        <f t="shared" si="173"/>
        <v>#REF!</v>
      </c>
      <c r="AK490" s="20" t="s">
        <v>154</v>
      </c>
      <c r="AL490" s="18" t="e">
        <f t="shared" si="174"/>
        <v>#REF!</v>
      </c>
      <c r="AM490" s="18" t="e">
        <f t="shared" si="175"/>
        <v>#REF!</v>
      </c>
      <c r="AN490" s="18" t="e">
        <f t="shared" si="176"/>
        <v>#REF!</v>
      </c>
    </row>
    <row r="491" spans="12:40" x14ac:dyDescent="0.25">
      <c r="L491" s="19" t="e">
        <f>'UTT7 - DEPARTAMENTO'!#REF!</f>
        <v>#REF!</v>
      </c>
      <c r="M491" s="19" t="e">
        <f>'UTT7 - DEPARTAMENTO'!#REF!</f>
        <v>#REF!</v>
      </c>
      <c r="N491" s="22" t="s">
        <v>152</v>
      </c>
      <c r="O491" s="21" t="s">
        <v>153</v>
      </c>
      <c r="P491" s="20" t="s">
        <v>154</v>
      </c>
      <c r="Q491" s="18" t="e">
        <f t="shared" si="155"/>
        <v>#REF!</v>
      </c>
      <c r="R491" s="18" t="e">
        <f t="shared" si="156"/>
        <v>#REF!</v>
      </c>
      <c r="S491" s="18" t="e">
        <f t="shared" si="157"/>
        <v>#REF!</v>
      </c>
      <c r="T491" s="18" t="e">
        <f t="shared" si="158"/>
        <v>#REF!</v>
      </c>
      <c r="U491" s="18" t="e">
        <f t="shared" si="159"/>
        <v>#REF!</v>
      </c>
      <c r="V491" s="18" t="e">
        <f t="shared" si="160"/>
        <v>#REF!</v>
      </c>
      <c r="W491" s="18" t="e">
        <f t="shared" si="161"/>
        <v>#REF!</v>
      </c>
      <c r="X491" s="18" t="e">
        <f t="shared" si="162"/>
        <v>#REF!</v>
      </c>
      <c r="Y491" s="18" t="e">
        <f t="shared" si="163"/>
        <v>#REF!</v>
      </c>
      <c r="Z491" s="18" t="e">
        <f t="shared" si="164"/>
        <v>#REF!</v>
      </c>
      <c r="AA491" s="18" t="e">
        <f t="shared" si="165"/>
        <v>#REF!</v>
      </c>
      <c r="AB491" s="18" t="e">
        <f t="shared" si="166"/>
        <v>#REF!</v>
      </c>
      <c r="AC491" s="18" t="e">
        <f t="shared" si="167"/>
        <v>#REF!</v>
      </c>
      <c r="AD491" s="18" t="e">
        <f t="shared" si="168"/>
        <v>#REF!</v>
      </c>
      <c r="AE491" s="18" t="e">
        <f t="shared" si="169"/>
        <v>#REF!</v>
      </c>
      <c r="AF491" s="18" t="e">
        <f t="shared" si="170"/>
        <v>#REF!</v>
      </c>
      <c r="AG491" s="18" t="e">
        <f t="shared" si="171"/>
        <v>#REF!</v>
      </c>
      <c r="AH491" s="18" t="e">
        <f t="shared" si="172"/>
        <v>#REF!</v>
      </c>
      <c r="AI491" s="22" t="s">
        <v>152</v>
      </c>
      <c r="AJ491" s="18" t="e">
        <f t="shared" si="173"/>
        <v>#REF!</v>
      </c>
      <c r="AK491" s="20" t="s">
        <v>154</v>
      </c>
      <c r="AL491" s="18" t="e">
        <f t="shared" si="174"/>
        <v>#REF!</v>
      </c>
      <c r="AM491" s="18" t="e">
        <f t="shared" si="175"/>
        <v>#REF!</v>
      </c>
      <c r="AN491" s="18" t="e">
        <f t="shared" si="176"/>
        <v>#REF!</v>
      </c>
    </row>
    <row r="492" spans="12:40" x14ac:dyDescent="0.25">
      <c r="L492" s="19" t="e">
        <f>'UTT7 - DEPARTAMENTO'!#REF!</f>
        <v>#REF!</v>
      </c>
      <c r="M492" s="19" t="e">
        <f>'UTT7 - DEPARTAMENTO'!#REF!</f>
        <v>#REF!</v>
      </c>
      <c r="N492" s="22" t="s">
        <v>152</v>
      </c>
      <c r="O492" s="21" t="s">
        <v>153</v>
      </c>
      <c r="P492" s="20" t="s">
        <v>154</v>
      </c>
      <c r="Q492" s="18" t="e">
        <f t="shared" si="155"/>
        <v>#REF!</v>
      </c>
      <c r="R492" s="18" t="e">
        <f t="shared" si="156"/>
        <v>#REF!</v>
      </c>
      <c r="S492" s="18" t="e">
        <f t="shared" si="157"/>
        <v>#REF!</v>
      </c>
      <c r="T492" s="18" t="e">
        <f t="shared" si="158"/>
        <v>#REF!</v>
      </c>
      <c r="U492" s="18" t="e">
        <f t="shared" si="159"/>
        <v>#REF!</v>
      </c>
      <c r="V492" s="18" t="e">
        <f t="shared" si="160"/>
        <v>#REF!</v>
      </c>
      <c r="W492" s="18" t="e">
        <f t="shared" si="161"/>
        <v>#REF!</v>
      </c>
      <c r="X492" s="18" t="e">
        <f t="shared" si="162"/>
        <v>#REF!</v>
      </c>
      <c r="Y492" s="18" t="e">
        <f t="shared" si="163"/>
        <v>#REF!</v>
      </c>
      <c r="Z492" s="18" t="e">
        <f t="shared" si="164"/>
        <v>#REF!</v>
      </c>
      <c r="AA492" s="18" t="e">
        <f t="shared" si="165"/>
        <v>#REF!</v>
      </c>
      <c r="AB492" s="18" t="e">
        <f t="shared" si="166"/>
        <v>#REF!</v>
      </c>
      <c r="AC492" s="18" t="e">
        <f t="shared" si="167"/>
        <v>#REF!</v>
      </c>
      <c r="AD492" s="18" t="e">
        <f t="shared" si="168"/>
        <v>#REF!</v>
      </c>
      <c r="AE492" s="18" t="e">
        <f t="shared" si="169"/>
        <v>#REF!</v>
      </c>
      <c r="AF492" s="18" t="e">
        <f t="shared" si="170"/>
        <v>#REF!</v>
      </c>
      <c r="AG492" s="18" t="e">
        <f t="shared" si="171"/>
        <v>#REF!</v>
      </c>
      <c r="AH492" s="18" t="e">
        <f t="shared" si="172"/>
        <v>#REF!</v>
      </c>
      <c r="AI492" s="22" t="s">
        <v>152</v>
      </c>
      <c r="AJ492" s="18" t="e">
        <f t="shared" si="173"/>
        <v>#REF!</v>
      </c>
      <c r="AK492" s="20" t="s">
        <v>154</v>
      </c>
      <c r="AL492" s="18" t="e">
        <f t="shared" si="174"/>
        <v>#REF!</v>
      </c>
      <c r="AM492" s="18" t="e">
        <f t="shared" si="175"/>
        <v>#REF!</v>
      </c>
      <c r="AN492" s="18" t="e">
        <f t="shared" si="176"/>
        <v>#REF!</v>
      </c>
    </row>
    <row r="493" spans="12:40" x14ac:dyDescent="0.25">
      <c r="L493" s="19" t="e">
        <f>'UTT7 - DEPARTAMENTO'!#REF!</f>
        <v>#REF!</v>
      </c>
      <c r="M493" s="19" t="e">
        <f>'UTT7 - DEPARTAMENTO'!#REF!</f>
        <v>#REF!</v>
      </c>
      <c r="N493" s="22" t="s">
        <v>152</v>
      </c>
      <c r="O493" s="21" t="s">
        <v>153</v>
      </c>
      <c r="P493" s="20" t="s">
        <v>154</v>
      </c>
      <c r="Q493" s="18" t="e">
        <f t="shared" si="155"/>
        <v>#REF!</v>
      </c>
      <c r="R493" s="18" t="e">
        <f t="shared" si="156"/>
        <v>#REF!</v>
      </c>
      <c r="S493" s="18" t="e">
        <f t="shared" si="157"/>
        <v>#REF!</v>
      </c>
      <c r="T493" s="18" t="e">
        <f t="shared" si="158"/>
        <v>#REF!</v>
      </c>
      <c r="U493" s="18" t="e">
        <f t="shared" si="159"/>
        <v>#REF!</v>
      </c>
      <c r="V493" s="18" t="e">
        <f t="shared" si="160"/>
        <v>#REF!</v>
      </c>
      <c r="W493" s="18" t="e">
        <f t="shared" si="161"/>
        <v>#REF!</v>
      </c>
      <c r="X493" s="18" t="e">
        <f t="shared" si="162"/>
        <v>#REF!</v>
      </c>
      <c r="Y493" s="18" t="e">
        <f t="shared" si="163"/>
        <v>#REF!</v>
      </c>
      <c r="Z493" s="18" t="e">
        <f t="shared" si="164"/>
        <v>#REF!</v>
      </c>
      <c r="AA493" s="18" t="e">
        <f t="shared" si="165"/>
        <v>#REF!</v>
      </c>
      <c r="AB493" s="18" t="e">
        <f t="shared" si="166"/>
        <v>#REF!</v>
      </c>
      <c r="AC493" s="18" t="e">
        <f t="shared" si="167"/>
        <v>#REF!</v>
      </c>
      <c r="AD493" s="18" t="e">
        <f t="shared" si="168"/>
        <v>#REF!</v>
      </c>
      <c r="AE493" s="18" t="e">
        <f t="shared" si="169"/>
        <v>#REF!</v>
      </c>
      <c r="AF493" s="18" t="e">
        <f t="shared" si="170"/>
        <v>#REF!</v>
      </c>
      <c r="AG493" s="18" t="e">
        <f t="shared" si="171"/>
        <v>#REF!</v>
      </c>
      <c r="AH493" s="18" t="e">
        <f t="shared" si="172"/>
        <v>#REF!</v>
      </c>
      <c r="AI493" s="22" t="s">
        <v>152</v>
      </c>
      <c r="AJ493" s="18" t="e">
        <f t="shared" si="173"/>
        <v>#REF!</v>
      </c>
      <c r="AK493" s="20" t="s">
        <v>154</v>
      </c>
      <c r="AL493" s="18" t="e">
        <f t="shared" si="174"/>
        <v>#REF!</v>
      </c>
      <c r="AM493" s="18" t="e">
        <f t="shared" si="175"/>
        <v>#REF!</v>
      </c>
      <c r="AN493" s="18" t="e">
        <f t="shared" si="176"/>
        <v>#REF!</v>
      </c>
    </row>
    <row r="494" spans="12:40" x14ac:dyDescent="0.25">
      <c r="L494" s="19" t="e">
        <f>'UTT7 - DEPARTAMENTO'!#REF!</f>
        <v>#REF!</v>
      </c>
      <c r="M494" s="19" t="e">
        <f>'UTT7 - DEPARTAMENTO'!#REF!</f>
        <v>#REF!</v>
      </c>
      <c r="N494" s="22" t="s">
        <v>152</v>
      </c>
      <c r="O494" s="21" t="s">
        <v>153</v>
      </c>
      <c r="P494" s="20" t="s">
        <v>154</v>
      </c>
      <c r="Q494" s="18" t="e">
        <f t="shared" si="155"/>
        <v>#REF!</v>
      </c>
      <c r="R494" s="18" t="e">
        <f t="shared" si="156"/>
        <v>#REF!</v>
      </c>
      <c r="S494" s="18" t="e">
        <f t="shared" si="157"/>
        <v>#REF!</v>
      </c>
      <c r="T494" s="18" t="e">
        <f t="shared" si="158"/>
        <v>#REF!</v>
      </c>
      <c r="U494" s="18" t="e">
        <f t="shared" si="159"/>
        <v>#REF!</v>
      </c>
      <c r="V494" s="18" t="e">
        <f t="shared" si="160"/>
        <v>#REF!</v>
      </c>
      <c r="W494" s="18" t="e">
        <f t="shared" si="161"/>
        <v>#REF!</v>
      </c>
      <c r="X494" s="18" t="e">
        <f t="shared" si="162"/>
        <v>#REF!</v>
      </c>
      <c r="Y494" s="18" t="e">
        <f t="shared" si="163"/>
        <v>#REF!</v>
      </c>
      <c r="Z494" s="18" t="e">
        <f t="shared" si="164"/>
        <v>#REF!</v>
      </c>
      <c r="AA494" s="18" t="e">
        <f t="shared" si="165"/>
        <v>#REF!</v>
      </c>
      <c r="AB494" s="18" t="e">
        <f t="shared" si="166"/>
        <v>#REF!</v>
      </c>
      <c r="AC494" s="18" t="e">
        <f t="shared" si="167"/>
        <v>#REF!</v>
      </c>
      <c r="AD494" s="18" t="e">
        <f t="shared" si="168"/>
        <v>#REF!</v>
      </c>
      <c r="AE494" s="18" t="e">
        <f t="shared" si="169"/>
        <v>#REF!</v>
      </c>
      <c r="AF494" s="18" t="e">
        <f t="shared" si="170"/>
        <v>#REF!</v>
      </c>
      <c r="AG494" s="18" t="e">
        <f t="shared" si="171"/>
        <v>#REF!</v>
      </c>
      <c r="AH494" s="18" t="e">
        <f t="shared" si="172"/>
        <v>#REF!</v>
      </c>
      <c r="AI494" s="22" t="s">
        <v>152</v>
      </c>
      <c r="AJ494" s="18" t="e">
        <f t="shared" si="173"/>
        <v>#REF!</v>
      </c>
      <c r="AK494" s="20" t="s">
        <v>154</v>
      </c>
      <c r="AL494" s="18" t="e">
        <f t="shared" si="174"/>
        <v>#REF!</v>
      </c>
      <c r="AM494" s="18" t="e">
        <f t="shared" si="175"/>
        <v>#REF!</v>
      </c>
      <c r="AN494" s="18" t="e">
        <f t="shared" si="176"/>
        <v>#REF!</v>
      </c>
    </row>
    <row r="495" spans="12:40" x14ac:dyDescent="0.25">
      <c r="L495" s="19" t="e">
        <f>'UTT7 - DEPARTAMENTO'!#REF!</f>
        <v>#REF!</v>
      </c>
      <c r="M495" s="19" t="e">
        <f>'UTT7 - DEPARTAMENTO'!#REF!</f>
        <v>#REF!</v>
      </c>
      <c r="N495" s="22" t="s">
        <v>152</v>
      </c>
      <c r="O495" s="21" t="s">
        <v>153</v>
      </c>
      <c r="P495" s="20" t="s">
        <v>154</v>
      </c>
      <c r="Q495" s="18" t="e">
        <f t="shared" si="155"/>
        <v>#REF!</v>
      </c>
      <c r="R495" s="18" t="e">
        <f t="shared" si="156"/>
        <v>#REF!</v>
      </c>
      <c r="S495" s="18" t="e">
        <f t="shared" si="157"/>
        <v>#REF!</v>
      </c>
      <c r="T495" s="18" t="e">
        <f t="shared" si="158"/>
        <v>#REF!</v>
      </c>
      <c r="U495" s="18" t="e">
        <f t="shared" si="159"/>
        <v>#REF!</v>
      </c>
      <c r="V495" s="18" t="e">
        <f t="shared" si="160"/>
        <v>#REF!</v>
      </c>
      <c r="W495" s="18" t="e">
        <f t="shared" si="161"/>
        <v>#REF!</v>
      </c>
      <c r="X495" s="18" t="e">
        <f t="shared" si="162"/>
        <v>#REF!</v>
      </c>
      <c r="Y495" s="18" t="e">
        <f t="shared" si="163"/>
        <v>#REF!</v>
      </c>
      <c r="Z495" s="18" t="e">
        <f t="shared" si="164"/>
        <v>#REF!</v>
      </c>
      <c r="AA495" s="18" t="e">
        <f t="shared" si="165"/>
        <v>#REF!</v>
      </c>
      <c r="AB495" s="18" t="e">
        <f t="shared" si="166"/>
        <v>#REF!</v>
      </c>
      <c r="AC495" s="18" t="e">
        <f t="shared" si="167"/>
        <v>#REF!</v>
      </c>
      <c r="AD495" s="18" t="e">
        <f t="shared" si="168"/>
        <v>#REF!</v>
      </c>
      <c r="AE495" s="18" t="e">
        <f t="shared" si="169"/>
        <v>#REF!</v>
      </c>
      <c r="AF495" s="18" t="e">
        <f t="shared" si="170"/>
        <v>#REF!</v>
      </c>
      <c r="AG495" s="18" t="e">
        <f t="shared" si="171"/>
        <v>#REF!</v>
      </c>
      <c r="AH495" s="18" t="e">
        <f t="shared" si="172"/>
        <v>#REF!</v>
      </c>
      <c r="AI495" s="22" t="s">
        <v>152</v>
      </c>
      <c r="AJ495" s="18" t="e">
        <f t="shared" si="173"/>
        <v>#REF!</v>
      </c>
      <c r="AK495" s="20" t="s">
        <v>154</v>
      </c>
      <c r="AL495" s="18" t="e">
        <f t="shared" si="174"/>
        <v>#REF!</v>
      </c>
      <c r="AM495" s="18" t="e">
        <f t="shared" si="175"/>
        <v>#REF!</v>
      </c>
      <c r="AN495" s="18" t="e">
        <f t="shared" si="176"/>
        <v>#REF!</v>
      </c>
    </row>
    <row r="496" spans="12:40" x14ac:dyDescent="0.25">
      <c r="L496" s="19" t="e">
        <f>'UTT7 - DEPARTAMENTO'!#REF!</f>
        <v>#REF!</v>
      </c>
      <c r="M496" s="19" t="e">
        <f>'UTT7 - DEPARTAMENTO'!#REF!</f>
        <v>#REF!</v>
      </c>
      <c r="N496" s="22" t="s">
        <v>152</v>
      </c>
      <c r="O496" s="21" t="s">
        <v>153</v>
      </c>
      <c r="P496" s="20" t="s">
        <v>154</v>
      </c>
      <c r="Q496" s="18" t="e">
        <f t="shared" si="155"/>
        <v>#REF!</v>
      </c>
      <c r="R496" s="18" t="e">
        <f t="shared" si="156"/>
        <v>#REF!</v>
      </c>
      <c r="S496" s="18" t="e">
        <f t="shared" si="157"/>
        <v>#REF!</v>
      </c>
      <c r="T496" s="18" t="e">
        <f t="shared" si="158"/>
        <v>#REF!</v>
      </c>
      <c r="U496" s="18" t="e">
        <f t="shared" si="159"/>
        <v>#REF!</v>
      </c>
      <c r="V496" s="18" t="e">
        <f t="shared" si="160"/>
        <v>#REF!</v>
      </c>
      <c r="W496" s="18" t="e">
        <f t="shared" ref="W496:W515" si="177">IF($M496=$W$1,IF($L496=$W$2,1,0),0)</f>
        <v>#REF!</v>
      </c>
      <c r="X496" s="18" t="e">
        <f t="shared" si="162"/>
        <v>#REF!</v>
      </c>
      <c r="Y496" s="18" t="e">
        <f t="shared" si="163"/>
        <v>#REF!</v>
      </c>
      <c r="Z496" s="18" t="e">
        <f t="shared" si="164"/>
        <v>#REF!</v>
      </c>
      <c r="AA496" s="18" t="e">
        <f t="shared" si="165"/>
        <v>#REF!</v>
      </c>
      <c r="AB496" s="18" t="e">
        <f t="shared" si="166"/>
        <v>#REF!</v>
      </c>
      <c r="AC496" s="18" t="e">
        <f t="shared" si="167"/>
        <v>#REF!</v>
      </c>
      <c r="AD496" s="18" t="e">
        <f t="shared" si="168"/>
        <v>#REF!</v>
      </c>
      <c r="AE496" s="18" t="e">
        <f t="shared" si="169"/>
        <v>#REF!</v>
      </c>
      <c r="AF496" s="18" t="e">
        <f t="shared" si="170"/>
        <v>#REF!</v>
      </c>
      <c r="AG496" s="18" t="e">
        <f t="shared" si="171"/>
        <v>#REF!</v>
      </c>
      <c r="AH496" s="18" t="e">
        <f t="shared" si="172"/>
        <v>#REF!</v>
      </c>
      <c r="AI496" s="22" t="s">
        <v>152</v>
      </c>
      <c r="AJ496" s="18" t="e">
        <f t="shared" si="173"/>
        <v>#REF!</v>
      </c>
      <c r="AK496" s="20" t="s">
        <v>154</v>
      </c>
      <c r="AL496" s="18" t="e">
        <f t="shared" si="174"/>
        <v>#REF!</v>
      </c>
      <c r="AM496" s="18" t="e">
        <f t="shared" si="175"/>
        <v>#REF!</v>
      </c>
      <c r="AN496" s="18" t="e">
        <f t="shared" si="176"/>
        <v>#REF!</v>
      </c>
    </row>
    <row r="497" spans="12:40" x14ac:dyDescent="0.25">
      <c r="L497" s="19" t="e">
        <f>'UTT7 - DEPARTAMENTO'!#REF!</f>
        <v>#REF!</v>
      </c>
      <c r="M497" s="19" t="e">
        <f>'UTT7 - DEPARTAMENTO'!#REF!</f>
        <v>#REF!</v>
      </c>
      <c r="N497" s="22" t="s">
        <v>152</v>
      </c>
      <c r="O497" s="21" t="s">
        <v>153</v>
      </c>
      <c r="P497" s="20" t="s">
        <v>154</v>
      </c>
      <c r="Q497" s="18" t="e">
        <f t="shared" si="155"/>
        <v>#REF!</v>
      </c>
      <c r="R497" s="18" t="e">
        <f t="shared" si="156"/>
        <v>#REF!</v>
      </c>
      <c r="S497" s="18" t="e">
        <f t="shared" si="157"/>
        <v>#REF!</v>
      </c>
      <c r="T497" s="18" t="e">
        <f t="shared" si="158"/>
        <v>#REF!</v>
      </c>
      <c r="U497" s="18" t="e">
        <f t="shared" si="159"/>
        <v>#REF!</v>
      </c>
      <c r="V497" s="18" t="e">
        <f t="shared" si="160"/>
        <v>#REF!</v>
      </c>
      <c r="W497" s="18" t="e">
        <f t="shared" si="177"/>
        <v>#REF!</v>
      </c>
      <c r="X497" s="18" t="e">
        <f t="shared" si="162"/>
        <v>#REF!</v>
      </c>
      <c r="Y497" s="18" t="e">
        <f t="shared" si="163"/>
        <v>#REF!</v>
      </c>
      <c r="Z497" s="18" t="e">
        <f t="shared" si="164"/>
        <v>#REF!</v>
      </c>
      <c r="AA497" s="18" t="e">
        <f t="shared" si="165"/>
        <v>#REF!</v>
      </c>
      <c r="AB497" s="18" t="e">
        <f t="shared" si="166"/>
        <v>#REF!</v>
      </c>
      <c r="AC497" s="18" t="e">
        <f t="shared" si="167"/>
        <v>#REF!</v>
      </c>
      <c r="AD497" s="18" t="e">
        <f t="shared" si="168"/>
        <v>#REF!</v>
      </c>
      <c r="AE497" s="18" t="e">
        <f t="shared" si="169"/>
        <v>#REF!</v>
      </c>
      <c r="AF497" s="18" t="e">
        <f t="shared" si="170"/>
        <v>#REF!</v>
      </c>
      <c r="AG497" s="18" t="e">
        <f t="shared" si="171"/>
        <v>#REF!</v>
      </c>
      <c r="AH497" s="18" t="e">
        <f t="shared" si="172"/>
        <v>#REF!</v>
      </c>
      <c r="AI497" s="22" t="s">
        <v>152</v>
      </c>
      <c r="AJ497" s="18" t="e">
        <f t="shared" si="173"/>
        <v>#REF!</v>
      </c>
      <c r="AK497" s="20" t="s">
        <v>154</v>
      </c>
      <c r="AL497" s="18" t="e">
        <f t="shared" si="174"/>
        <v>#REF!</v>
      </c>
      <c r="AM497" s="18" t="e">
        <f t="shared" si="175"/>
        <v>#REF!</v>
      </c>
      <c r="AN497" s="18" t="e">
        <f t="shared" si="176"/>
        <v>#REF!</v>
      </c>
    </row>
    <row r="498" spans="12:40" x14ac:dyDescent="0.25">
      <c r="L498" s="19" t="e">
        <f>'UTT7 - DEPARTAMENTO'!#REF!</f>
        <v>#REF!</v>
      </c>
      <c r="M498" s="19" t="e">
        <f>'UTT7 - DEPARTAMENTO'!#REF!</f>
        <v>#REF!</v>
      </c>
      <c r="N498" s="22" t="s">
        <v>152</v>
      </c>
      <c r="O498" s="21" t="s">
        <v>153</v>
      </c>
      <c r="P498" s="20" t="s">
        <v>154</v>
      </c>
      <c r="Q498" s="18" t="e">
        <f t="shared" si="155"/>
        <v>#REF!</v>
      </c>
      <c r="R498" s="18" t="e">
        <f t="shared" si="156"/>
        <v>#REF!</v>
      </c>
      <c r="S498" s="18" t="e">
        <f t="shared" si="157"/>
        <v>#REF!</v>
      </c>
      <c r="T498" s="18" t="e">
        <f t="shared" si="158"/>
        <v>#REF!</v>
      </c>
      <c r="U498" s="18" t="e">
        <f t="shared" si="159"/>
        <v>#REF!</v>
      </c>
      <c r="V498" s="18" t="e">
        <f t="shared" si="160"/>
        <v>#REF!</v>
      </c>
      <c r="W498" s="18" t="e">
        <f t="shared" si="177"/>
        <v>#REF!</v>
      </c>
      <c r="X498" s="18" t="e">
        <f t="shared" si="162"/>
        <v>#REF!</v>
      </c>
      <c r="Y498" s="18" t="e">
        <f t="shared" si="163"/>
        <v>#REF!</v>
      </c>
      <c r="Z498" s="18" t="e">
        <f t="shared" si="164"/>
        <v>#REF!</v>
      </c>
      <c r="AA498" s="18" t="e">
        <f t="shared" si="165"/>
        <v>#REF!</v>
      </c>
      <c r="AB498" s="18" t="e">
        <f t="shared" si="166"/>
        <v>#REF!</v>
      </c>
      <c r="AC498" s="18" t="e">
        <f t="shared" si="167"/>
        <v>#REF!</v>
      </c>
      <c r="AD498" s="18" t="e">
        <f t="shared" si="168"/>
        <v>#REF!</v>
      </c>
      <c r="AE498" s="18" t="e">
        <f t="shared" si="169"/>
        <v>#REF!</v>
      </c>
      <c r="AF498" s="18" t="e">
        <f t="shared" si="170"/>
        <v>#REF!</v>
      </c>
      <c r="AG498" s="18" t="e">
        <f t="shared" si="171"/>
        <v>#REF!</v>
      </c>
      <c r="AH498" s="18" t="e">
        <f t="shared" si="172"/>
        <v>#REF!</v>
      </c>
      <c r="AI498" s="22" t="s">
        <v>152</v>
      </c>
      <c r="AJ498" s="18" t="e">
        <f t="shared" si="173"/>
        <v>#REF!</v>
      </c>
      <c r="AK498" s="20" t="s">
        <v>154</v>
      </c>
      <c r="AL498" s="18" t="e">
        <f t="shared" si="174"/>
        <v>#REF!</v>
      </c>
      <c r="AM498" s="18" t="e">
        <f t="shared" si="175"/>
        <v>#REF!</v>
      </c>
      <c r="AN498" s="18" t="e">
        <f t="shared" si="176"/>
        <v>#REF!</v>
      </c>
    </row>
    <row r="499" spans="12:40" x14ac:dyDescent="0.25">
      <c r="L499" s="19" t="e">
        <f>'UTT7 - DEPARTAMENTO'!#REF!</f>
        <v>#REF!</v>
      </c>
      <c r="M499" s="19" t="e">
        <f>'UTT7 - DEPARTAMENTO'!#REF!</f>
        <v>#REF!</v>
      </c>
      <c r="N499" s="22" t="s">
        <v>152</v>
      </c>
      <c r="O499" s="21" t="s">
        <v>153</v>
      </c>
      <c r="P499" s="20" t="s">
        <v>154</v>
      </c>
      <c r="Q499" s="18" t="e">
        <f t="shared" si="155"/>
        <v>#REF!</v>
      </c>
      <c r="R499" s="18" t="e">
        <f t="shared" si="156"/>
        <v>#REF!</v>
      </c>
      <c r="S499" s="18" t="e">
        <f t="shared" si="157"/>
        <v>#REF!</v>
      </c>
      <c r="T499" s="18" t="e">
        <f t="shared" si="158"/>
        <v>#REF!</v>
      </c>
      <c r="U499" s="18" t="e">
        <f t="shared" si="159"/>
        <v>#REF!</v>
      </c>
      <c r="V499" s="18" t="e">
        <f t="shared" si="160"/>
        <v>#REF!</v>
      </c>
      <c r="W499" s="18" t="e">
        <f t="shared" si="177"/>
        <v>#REF!</v>
      </c>
      <c r="X499" s="18" t="e">
        <f t="shared" si="162"/>
        <v>#REF!</v>
      </c>
      <c r="Y499" s="18" t="e">
        <f t="shared" si="163"/>
        <v>#REF!</v>
      </c>
      <c r="Z499" s="18" t="e">
        <f t="shared" si="164"/>
        <v>#REF!</v>
      </c>
      <c r="AA499" s="18" t="e">
        <f t="shared" si="165"/>
        <v>#REF!</v>
      </c>
      <c r="AB499" s="18" t="e">
        <f t="shared" si="166"/>
        <v>#REF!</v>
      </c>
      <c r="AC499" s="18" t="e">
        <f t="shared" si="167"/>
        <v>#REF!</v>
      </c>
      <c r="AD499" s="18" t="e">
        <f t="shared" si="168"/>
        <v>#REF!</v>
      </c>
      <c r="AE499" s="18" t="e">
        <f t="shared" si="169"/>
        <v>#REF!</v>
      </c>
      <c r="AF499" s="18" t="e">
        <f t="shared" si="170"/>
        <v>#REF!</v>
      </c>
      <c r="AG499" s="18" t="e">
        <f t="shared" si="171"/>
        <v>#REF!</v>
      </c>
      <c r="AH499" s="18" t="e">
        <f t="shared" si="172"/>
        <v>#REF!</v>
      </c>
      <c r="AI499" s="22" t="s">
        <v>152</v>
      </c>
      <c r="AJ499" s="18" t="e">
        <f t="shared" si="173"/>
        <v>#REF!</v>
      </c>
      <c r="AK499" s="20" t="s">
        <v>154</v>
      </c>
      <c r="AL499" s="18" t="e">
        <f t="shared" si="174"/>
        <v>#REF!</v>
      </c>
      <c r="AM499" s="18" t="e">
        <f t="shared" si="175"/>
        <v>#REF!</v>
      </c>
      <c r="AN499" s="18" t="e">
        <f t="shared" si="176"/>
        <v>#REF!</v>
      </c>
    </row>
    <row r="500" spans="12:40" x14ac:dyDescent="0.25">
      <c r="L500" s="19" t="e">
        <f>'UTT7 - DEPARTAMENTO'!#REF!</f>
        <v>#REF!</v>
      </c>
      <c r="M500" s="19" t="e">
        <f>'UTT7 - DEPARTAMENTO'!#REF!</f>
        <v>#REF!</v>
      </c>
      <c r="N500" s="22" t="s">
        <v>152</v>
      </c>
      <c r="O500" s="21" t="s">
        <v>153</v>
      </c>
      <c r="P500" s="20" t="s">
        <v>154</v>
      </c>
      <c r="Q500" s="18" t="e">
        <f t="shared" si="155"/>
        <v>#REF!</v>
      </c>
      <c r="R500" s="18" t="e">
        <f t="shared" si="156"/>
        <v>#REF!</v>
      </c>
      <c r="S500" s="18" t="e">
        <f t="shared" si="157"/>
        <v>#REF!</v>
      </c>
      <c r="T500" s="18" t="e">
        <f t="shared" si="158"/>
        <v>#REF!</v>
      </c>
      <c r="U500" s="18" t="e">
        <f t="shared" si="159"/>
        <v>#REF!</v>
      </c>
      <c r="V500" s="18" t="e">
        <f t="shared" si="160"/>
        <v>#REF!</v>
      </c>
      <c r="W500" s="18" t="e">
        <f t="shared" si="177"/>
        <v>#REF!</v>
      </c>
      <c r="X500" s="18" t="e">
        <f t="shared" si="162"/>
        <v>#REF!</v>
      </c>
      <c r="Y500" s="18" t="e">
        <f t="shared" si="163"/>
        <v>#REF!</v>
      </c>
      <c r="Z500" s="18" t="e">
        <f t="shared" si="164"/>
        <v>#REF!</v>
      </c>
      <c r="AA500" s="18" t="e">
        <f t="shared" si="165"/>
        <v>#REF!</v>
      </c>
      <c r="AB500" s="18" t="e">
        <f t="shared" si="166"/>
        <v>#REF!</v>
      </c>
      <c r="AC500" s="18" t="e">
        <f t="shared" si="167"/>
        <v>#REF!</v>
      </c>
      <c r="AD500" s="18" t="e">
        <f t="shared" si="168"/>
        <v>#REF!</v>
      </c>
      <c r="AE500" s="18" t="e">
        <f t="shared" si="169"/>
        <v>#REF!</v>
      </c>
      <c r="AF500" s="18" t="e">
        <f t="shared" si="170"/>
        <v>#REF!</v>
      </c>
      <c r="AG500" s="18" t="e">
        <f t="shared" si="171"/>
        <v>#REF!</v>
      </c>
      <c r="AH500" s="18" t="e">
        <f t="shared" si="172"/>
        <v>#REF!</v>
      </c>
      <c r="AI500" s="22" t="s">
        <v>152</v>
      </c>
      <c r="AJ500" s="18" t="e">
        <f t="shared" si="173"/>
        <v>#REF!</v>
      </c>
      <c r="AK500" s="20" t="s">
        <v>154</v>
      </c>
      <c r="AL500" s="18" t="e">
        <f t="shared" si="174"/>
        <v>#REF!</v>
      </c>
      <c r="AM500" s="18" t="e">
        <f t="shared" si="175"/>
        <v>#REF!</v>
      </c>
      <c r="AN500" s="18" t="e">
        <f t="shared" si="176"/>
        <v>#REF!</v>
      </c>
    </row>
    <row r="501" spans="12:40" x14ac:dyDescent="0.25">
      <c r="L501" s="19" t="e">
        <f>'UTT7 - DEPARTAMENTO'!#REF!</f>
        <v>#REF!</v>
      </c>
      <c r="M501" s="19" t="e">
        <f>'UTT7 - DEPARTAMENTO'!#REF!</f>
        <v>#REF!</v>
      </c>
      <c r="N501" s="22" t="s">
        <v>152</v>
      </c>
      <c r="O501" s="21" t="s">
        <v>153</v>
      </c>
      <c r="P501" s="20" t="s">
        <v>154</v>
      </c>
      <c r="Q501" s="18" t="e">
        <f t="shared" si="155"/>
        <v>#REF!</v>
      </c>
      <c r="R501" s="18" t="e">
        <f t="shared" si="156"/>
        <v>#REF!</v>
      </c>
      <c r="S501" s="18" t="e">
        <f t="shared" si="157"/>
        <v>#REF!</v>
      </c>
      <c r="T501" s="18" t="e">
        <f t="shared" si="158"/>
        <v>#REF!</v>
      </c>
      <c r="U501" s="18" t="e">
        <f t="shared" si="159"/>
        <v>#REF!</v>
      </c>
      <c r="V501" s="18" t="e">
        <f t="shared" si="160"/>
        <v>#REF!</v>
      </c>
      <c r="W501" s="18" t="e">
        <f t="shared" si="177"/>
        <v>#REF!</v>
      </c>
      <c r="X501" s="18" t="e">
        <f t="shared" si="162"/>
        <v>#REF!</v>
      </c>
      <c r="Y501" s="18" t="e">
        <f t="shared" si="163"/>
        <v>#REF!</v>
      </c>
      <c r="Z501" s="18" t="e">
        <f t="shared" si="164"/>
        <v>#REF!</v>
      </c>
      <c r="AA501" s="18" t="e">
        <f t="shared" si="165"/>
        <v>#REF!</v>
      </c>
      <c r="AB501" s="18" t="e">
        <f t="shared" si="166"/>
        <v>#REF!</v>
      </c>
      <c r="AC501" s="18" t="e">
        <f t="shared" si="167"/>
        <v>#REF!</v>
      </c>
      <c r="AD501" s="18" t="e">
        <f t="shared" si="168"/>
        <v>#REF!</v>
      </c>
      <c r="AE501" s="18" t="e">
        <f t="shared" si="169"/>
        <v>#REF!</v>
      </c>
      <c r="AF501" s="18" t="e">
        <f t="shared" si="170"/>
        <v>#REF!</v>
      </c>
      <c r="AG501" s="18" t="e">
        <f t="shared" si="171"/>
        <v>#REF!</v>
      </c>
      <c r="AH501" s="18" t="e">
        <f t="shared" si="172"/>
        <v>#REF!</v>
      </c>
      <c r="AI501" s="22" t="s">
        <v>152</v>
      </c>
      <c r="AJ501" s="18" t="e">
        <f t="shared" si="173"/>
        <v>#REF!</v>
      </c>
      <c r="AK501" s="20" t="s">
        <v>154</v>
      </c>
      <c r="AL501" s="18" t="e">
        <f t="shared" si="174"/>
        <v>#REF!</v>
      </c>
      <c r="AM501" s="18" t="e">
        <f t="shared" si="175"/>
        <v>#REF!</v>
      </c>
      <c r="AN501" s="18" t="e">
        <f t="shared" si="176"/>
        <v>#REF!</v>
      </c>
    </row>
    <row r="502" spans="12:40" x14ac:dyDescent="0.25">
      <c r="L502" s="19" t="e">
        <f>'UTT7 - DEPARTAMENTO'!#REF!</f>
        <v>#REF!</v>
      </c>
      <c r="M502" s="19" t="e">
        <f>'UTT7 - DEPARTAMENTO'!#REF!</f>
        <v>#REF!</v>
      </c>
      <c r="N502" s="22" t="s">
        <v>152</v>
      </c>
      <c r="O502" s="21" t="s">
        <v>153</v>
      </c>
      <c r="P502" s="20" t="s">
        <v>154</v>
      </c>
      <c r="Q502" s="18" t="e">
        <f t="shared" si="155"/>
        <v>#REF!</v>
      </c>
      <c r="R502" s="18" t="e">
        <f t="shared" si="156"/>
        <v>#REF!</v>
      </c>
      <c r="S502" s="18" t="e">
        <f t="shared" si="157"/>
        <v>#REF!</v>
      </c>
      <c r="T502" s="18" t="e">
        <f t="shared" si="158"/>
        <v>#REF!</v>
      </c>
      <c r="U502" s="18" t="e">
        <f t="shared" si="159"/>
        <v>#REF!</v>
      </c>
      <c r="V502" s="18" t="e">
        <f t="shared" si="160"/>
        <v>#REF!</v>
      </c>
      <c r="W502" s="18" t="e">
        <f t="shared" si="177"/>
        <v>#REF!</v>
      </c>
      <c r="X502" s="18" t="e">
        <f t="shared" si="162"/>
        <v>#REF!</v>
      </c>
      <c r="Y502" s="18" t="e">
        <f t="shared" si="163"/>
        <v>#REF!</v>
      </c>
      <c r="Z502" s="18" t="e">
        <f t="shared" si="164"/>
        <v>#REF!</v>
      </c>
      <c r="AA502" s="18" t="e">
        <f t="shared" si="165"/>
        <v>#REF!</v>
      </c>
      <c r="AB502" s="18" t="e">
        <f t="shared" si="166"/>
        <v>#REF!</v>
      </c>
      <c r="AC502" s="18" t="e">
        <f t="shared" si="167"/>
        <v>#REF!</v>
      </c>
      <c r="AD502" s="18" t="e">
        <f t="shared" si="168"/>
        <v>#REF!</v>
      </c>
      <c r="AE502" s="18" t="e">
        <f t="shared" si="169"/>
        <v>#REF!</v>
      </c>
      <c r="AF502" s="18" t="e">
        <f t="shared" si="170"/>
        <v>#REF!</v>
      </c>
      <c r="AG502" s="18" t="e">
        <f t="shared" si="171"/>
        <v>#REF!</v>
      </c>
      <c r="AH502" s="18" t="e">
        <f t="shared" si="172"/>
        <v>#REF!</v>
      </c>
      <c r="AI502" s="22" t="s">
        <v>152</v>
      </c>
      <c r="AJ502" s="18" t="e">
        <f t="shared" si="173"/>
        <v>#REF!</v>
      </c>
      <c r="AK502" s="20" t="s">
        <v>154</v>
      </c>
      <c r="AL502" s="18" t="e">
        <f t="shared" si="174"/>
        <v>#REF!</v>
      </c>
      <c r="AM502" s="18" t="e">
        <f t="shared" si="175"/>
        <v>#REF!</v>
      </c>
      <c r="AN502" s="18" t="e">
        <f t="shared" si="176"/>
        <v>#REF!</v>
      </c>
    </row>
    <row r="503" spans="12:40" x14ac:dyDescent="0.25">
      <c r="L503" s="19" t="e">
        <f>'UTT7 - DEPARTAMENTO'!#REF!</f>
        <v>#REF!</v>
      </c>
      <c r="M503" s="19" t="e">
        <f>'UTT7 - DEPARTAMENTO'!#REF!</f>
        <v>#REF!</v>
      </c>
      <c r="N503" s="22" t="s">
        <v>152</v>
      </c>
      <c r="O503" s="21" t="s">
        <v>153</v>
      </c>
      <c r="P503" s="20" t="s">
        <v>154</v>
      </c>
      <c r="Q503" s="18" t="e">
        <f t="shared" si="155"/>
        <v>#REF!</v>
      </c>
      <c r="R503" s="18" t="e">
        <f t="shared" si="156"/>
        <v>#REF!</v>
      </c>
      <c r="S503" s="18" t="e">
        <f t="shared" si="157"/>
        <v>#REF!</v>
      </c>
      <c r="T503" s="18" t="e">
        <f t="shared" si="158"/>
        <v>#REF!</v>
      </c>
      <c r="U503" s="18" t="e">
        <f t="shared" si="159"/>
        <v>#REF!</v>
      </c>
      <c r="V503" s="18" t="e">
        <f t="shared" si="160"/>
        <v>#REF!</v>
      </c>
      <c r="W503" s="18" t="e">
        <f t="shared" si="177"/>
        <v>#REF!</v>
      </c>
      <c r="X503" s="18" t="e">
        <f t="shared" si="162"/>
        <v>#REF!</v>
      </c>
      <c r="Y503" s="18" t="e">
        <f t="shared" si="163"/>
        <v>#REF!</v>
      </c>
      <c r="Z503" s="18" t="e">
        <f t="shared" si="164"/>
        <v>#REF!</v>
      </c>
      <c r="AA503" s="18" t="e">
        <f t="shared" si="165"/>
        <v>#REF!</v>
      </c>
      <c r="AB503" s="18" t="e">
        <f t="shared" si="166"/>
        <v>#REF!</v>
      </c>
      <c r="AC503" s="18" t="e">
        <f t="shared" si="167"/>
        <v>#REF!</v>
      </c>
      <c r="AD503" s="18" t="e">
        <f t="shared" si="168"/>
        <v>#REF!</v>
      </c>
      <c r="AE503" s="18" t="e">
        <f t="shared" si="169"/>
        <v>#REF!</v>
      </c>
      <c r="AF503" s="18" t="e">
        <f t="shared" si="170"/>
        <v>#REF!</v>
      </c>
      <c r="AG503" s="18" t="e">
        <f t="shared" si="171"/>
        <v>#REF!</v>
      </c>
      <c r="AH503" s="18" t="e">
        <f t="shared" si="172"/>
        <v>#REF!</v>
      </c>
      <c r="AI503" s="22" t="s">
        <v>152</v>
      </c>
      <c r="AJ503" s="18" t="e">
        <f t="shared" si="173"/>
        <v>#REF!</v>
      </c>
      <c r="AK503" s="20" t="s">
        <v>154</v>
      </c>
      <c r="AL503" s="18" t="e">
        <f t="shared" si="174"/>
        <v>#REF!</v>
      </c>
      <c r="AM503" s="18" t="e">
        <f t="shared" si="175"/>
        <v>#REF!</v>
      </c>
      <c r="AN503" s="18" t="e">
        <f t="shared" si="176"/>
        <v>#REF!</v>
      </c>
    </row>
    <row r="504" spans="12:40" x14ac:dyDescent="0.25">
      <c r="L504" s="19" t="e">
        <f>'UTT7 - DEPARTAMENTO'!#REF!</f>
        <v>#REF!</v>
      </c>
      <c r="M504" s="19" t="e">
        <f>'UTT7 - DEPARTAMENTO'!#REF!</f>
        <v>#REF!</v>
      </c>
      <c r="N504" s="22" t="s">
        <v>152</v>
      </c>
      <c r="O504" s="21" t="s">
        <v>153</v>
      </c>
      <c r="P504" s="20" t="s">
        <v>154</v>
      </c>
      <c r="Q504" s="18" t="e">
        <f t="shared" si="155"/>
        <v>#REF!</v>
      </c>
      <c r="R504" s="18" t="e">
        <f t="shared" si="156"/>
        <v>#REF!</v>
      </c>
      <c r="S504" s="18" t="e">
        <f t="shared" si="157"/>
        <v>#REF!</v>
      </c>
      <c r="T504" s="18" t="e">
        <f t="shared" si="158"/>
        <v>#REF!</v>
      </c>
      <c r="U504" s="18" t="e">
        <f t="shared" si="159"/>
        <v>#REF!</v>
      </c>
      <c r="V504" s="18" t="e">
        <f t="shared" si="160"/>
        <v>#REF!</v>
      </c>
      <c r="W504" s="18" t="e">
        <f t="shared" si="177"/>
        <v>#REF!</v>
      </c>
      <c r="X504" s="18" t="e">
        <f t="shared" si="162"/>
        <v>#REF!</v>
      </c>
      <c r="Y504" s="18" t="e">
        <f t="shared" si="163"/>
        <v>#REF!</v>
      </c>
      <c r="Z504" s="18" t="e">
        <f t="shared" si="164"/>
        <v>#REF!</v>
      </c>
      <c r="AA504" s="18" t="e">
        <f t="shared" si="165"/>
        <v>#REF!</v>
      </c>
      <c r="AB504" s="18" t="e">
        <f t="shared" si="166"/>
        <v>#REF!</v>
      </c>
      <c r="AC504" s="18" t="e">
        <f t="shared" si="167"/>
        <v>#REF!</v>
      </c>
      <c r="AD504" s="18" t="e">
        <f t="shared" si="168"/>
        <v>#REF!</v>
      </c>
      <c r="AE504" s="18" t="e">
        <f t="shared" si="169"/>
        <v>#REF!</v>
      </c>
      <c r="AF504" s="18" t="e">
        <f t="shared" si="170"/>
        <v>#REF!</v>
      </c>
      <c r="AG504" s="18" t="e">
        <f t="shared" si="171"/>
        <v>#REF!</v>
      </c>
      <c r="AH504" s="18" t="e">
        <f t="shared" si="172"/>
        <v>#REF!</v>
      </c>
      <c r="AI504" s="22" t="s">
        <v>152</v>
      </c>
      <c r="AJ504" s="18" t="e">
        <f t="shared" si="173"/>
        <v>#REF!</v>
      </c>
      <c r="AK504" s="20" t="s">
        <v>154</v>
      </c>
      <c r="AL504" s="18" t="e">
        <f t="shared" si="174"/>
        <v>#REF!</v>
      </c>
      <c r="AM504" s="18" t="e">
        <f t="shared" si="175"/>
        <v>#REF!</v>
      </c>
      <c r="AN504" s="18" t="e">
        <f t="shared" si="176"/>
        <v>#REF!</v>
      </c>
    </row>
    <row r="505" spans="12:40" x14ac:dyDescent="0.25">
      <c r="L505" s="19" t="e">
        <f>'UTT7 - DEPARTAMENTO'!#REF!</f>
        <v>#REF!</v>
      </c>
      <c r="M505" s="19" t="e">
        <f>'UTT7 - DEPARTAMENTO'!#REF!</f>
        <v>#REF!</v>
      </c>
      <c r="N505" s="22" t="s">
        <v>152</v>
      </c>
      <c r="O505" s="21" t="s">
        <v>153</v>
      </c>
      <c r="P505" s="20" t="s">
        <v>154</v>
      </c>
      <c r="Q505" s="18" t="e">
        <f t="shared" si="155"/>
        <v>#REF!</v>
      </c>
      <c r="R505" s="18" t="e">
        <f t="shared" si="156"/>
        <v>#REF!</v>
      </c>
      <c r="S505" s="18" t="e">
        <f t="shared" si="157"/>
        <v>#REF!</v>
      </c>
      <c r="T505" s="18" t="e">
        <f t="shared" si="158"/>
        <v>#REF!</v>
      </c>
      <c r="U505" s="18" t="e">
        <f t="shared" si="159"/>
        <v>#REF!</v>
      </c>
      <c r="V505" s="18" t="e">
        <f t="shared" si="160"/>
        <v>#REF!</v>
      </c>
      <c r="W505" s="18" t="e">
        <f t="shared" si="177"/>
        <v>#REF!</v>
      </c>
      <c r="X505" s="18" t="e">
        <f t="shared" si="162"/>
        <v>#REF!</v>
      </c>
      <c r="Y505" s="18" t="e">
        <f t="shared" si="163"/>
        <v>#REF!</v>
      </c>
      <c r="Z505" s="18" t="e">
        <f t="shared" si="164"/>
        <v>#REF!</v>
      </c>
      <c r="AA505" s="18" t="e">
        <f t="shared" si="165"/>
        <v>#REF!</v>
      </c>
      <c r="AB505" s="18" t="e">
        <f t="shared" si="166"/>
        <v>#REF!</v>
      </c>
      <c r="AC505" s="18" t="e">
        <f t="shared" si="167"/>
        <v>#REF!</v>
      </c>
      <c r="AD505" s="18" t="e">
        <f t="shared" si="168"/>
        <v>#REF!</v>
      </c>
      <c r="AE505" s="18" t="e">
        <f t="shared" si="169"/>
        <v>#REF!</v>
      </c>
      <c r="AF505" s="18" t="e">
        <f t="shared" si="170"/>
        <v>#REF!</v>
      </c>
      <c r="AG505" s="18" t="e">
        <f t="shared" si="171"/>
        <v>#REF!</v>
      </c>
      <c r="AH505" s="18" t="e">
        <f t="shared" si="172"/>
        <v>#REF!</v>
      </c>
      <c r="AI505" s="22" t="s">
        <v>152</v>
      </c>
      <c r="AJ505" s="18" t="e">
        <f t="shared" si="173"/>
        <v>#REF!</v>
      </c>
      <c r="AK505" s="20" t="s">
        <v>154</v>
      </c>
      <c r="AL505" s="18" t="e">
        <f t="shared" si="174"/>
        <v>#REF!</v>
      </c>
      <c r="AM505" s="18" t="e">
        <f t="shared" si="175"/>
        <v>#REF!</v>
      </c>
      <c r="AN505" s="18" t="e">
        <f t="shared" si="176"/>
        <v>#REF!</v>
      </c>
    </row>
    <row r="506" spans="12:40" x14ac:dyDescent="0.25">
      <c r="L506" s="19" t="e">
        <f>'UTT7 - DEPARTAMENTO'!#REF!</f>
        <v>#REF!</v>
      </c>
      <c r="M506" s="19" t="e">
        <f>'UTT7 - DEPARTAMENTO'!#REF!</f>
        <v>#REF!</v>
      </c>
      <c r="N506" s="22" t="s">
        <v>152</v>
      </c>
      <c r="O506" s="21" t="s">
        <v>153</v>
      </c>
      <c r="P506" s="20" t="s">
        <v>154</v>
      </c>
      <c r="Q506" s="18" t="e">
        <f t="shared" si="155"/>
        <v>#REF!</v>
      </c>
      <c r="R506" s="18" t="e">
        <f t="shared" si="156"/>
        <v>#REF!</v>
      </c>
      <c r="S506" s="18" t="e">
        <f t="shared" si="157"/>
        <v>#REF!</v>
      </c>
      <c r="T506" s="18" t="e">
        <f t="shared" si="158"/>
        <v>#REF!</v>
      </c>
      <c r="U506" s="18" t="e">
        <f t="shared" si="159"/>
        <v>#REF!</v>
      </c>
      <c r="V506" s="18" t="e">
        <f t="shared" si="160"/>
        <v>#REF!</v>
      </c>
      <c r="W506" s="18" t="e">
        <f t="shared" si="177"/>
        <v>#REF!</v>
      </c>
      <c r="X506" s="18" t="e">
        <f t="shared" si="162"/>
        <v>#REF!</v>
      </c>
      <c r="Y506" s="18" t="e">
        <f t="shared" si="163"/>
        <v>#REF!</v>
      </c>
      <c r="Z506" s="18" t="e">
        <f t="shared" si="164"/>
        <v>#REF!</v>
      </c>
      <c r="AA506" s="18" t="e">
        <f t="shared" si="165"/>
        <v>#REF!</v>
      </c>
      <c r="AB506" s="18" t="e">
        <f t="shared" si="166"/>
        <v>#REF!</v>
      </c>
      <c r="AC506" s="18" t="e">
        <f t="shared" si="167"/>
        <v>#REF!</v>
      </c>
      <c r="AD506" s="18" t="e">
        <f t="shared" si="168"/>
        <v>#REF!</v>
      </c>
      <c r="AE506" s="18" t="e">
        <f t="shared" si="169"/>
        <v>#REF!</v>
      </c>
      <c r="AF506" s="18" t="e">
        <f t="shared" si="170"/>
        <v>#REF!</v>
      </c>
      <c r="AG506" s="18" t="e">
        <f t="shared" si="171"/>
        <v>#REF!</v>
      </c>
      <c r="AH506" s="18" t="e">
        <f t="shared" si="172"/>
        <v>#REF!</v>
      </c>
      <c r="AI506" s="22" t="s">
        <v>152</v>
      </c>
      <c r="AJ506" s="18" t="e">
        <f t="shared" si="173"/>
        <v>#REF!</v>
      </c>
      <c r="AK506" s="20" t="s">
        <v>154</v>
      </c>
      <c r="AL506" s="18" t="e">
        <f t="shared" si="174"/>
        <v>#REF!</v>
      </c>
      <c r="AM506" s="18" t="e">
        <f t="shared" si="175"/>
        <v>#REF!</v>
      </c>
      <c r="AN506" s="18" t="e">
        <f t="shared" si="176"/>
        <v>#REF!</v>
      </c>
    </row>
    <row r="507" spans="12:40" x14ac:dyDescent="0.25">
      <c r="L507" s="19" t="e">
        <f>'UTT7 - DEPARTAMENTO'!#REF!</f>
        <v>#REF!</v>
      </c>
      <c r="M507" s="19" t="e">
        <f>'UTT7 - DEPARTAMENTO'!#REF!</f>
        <v>#REF!</v>
      </c>
      <c r="N507" s="22" t="s">
        <v>152</v>
      </c>
      <c r="O507" s="21" t="s">
        <v>153</v>
      </c>
      <c r="P507" s="20" t="s">
        <v>154</v>
      </c>
      <c r="Q507" s="18" t="e">
        <f t="shared" si="155"/>
        <v>#REF!</v>
      </c>
      <c r="R507" s="18" t="e">
        <f t="shared" si="156"/>
        <v>#REF!</v>
      </c>
      <c r="S507" s="18" t="e">
        <f t="shared" si="157"/>
        <v>#REF!</v>
      </c>
      <c r="T507" s="18" t="e">
        <f t="shared" si="158"/>
        <v>#REF!</v>
      </c>
      <c r="U507" s="18" t="e">
        <f t="shared" si="159"/>
        <v>#REF!</v>
      </c>
      <c r="V507" s="18" t="e">
        <f t="shared" si="160"/>
        <v>#REF!</v>
      </c>
      <c r="W507" s="18" t="e">
        <f t="shared" si="177"/>
        <v>#REF!</v>
      </c>
      <c r="X507" s="18" t="e">
        <f t="shared" si="162"/>
        <v>#REF!</v>
      </c>
      <c r="Y507" s="18" t="e">
        <f t="shared" si="163"/>
        <v>#REF!</v>
      </c>
      <c r="Z507" s="18" t="e">
        <f t="shared" si="164"/>
        <v>#REF!</v>
      </c>
      <c r="AA507" s="18" t="e">
        <f t="shared" si="165"/>
        <v>#REF!</v>
      </c>
      <c r="AB507" s="18" t="e">
        <f t="shared" si="166"/>
        <v>#REF!</v>
      </c>
      <c r="AC507" s="18" t="e">
        <f t="shared" si="167"/>
        <v>#REF!</v>
      </c>
      <c r="AD507" s="18" t="e">
        <f t="shared" si="168"/>
        <v>#REF!</v>
      </c>
      <c r="AE507" s="18" t="e">
        <f t="shared" si="169"/>
        <v>#REF!</v>
      </c>
      <c r="AF507" s="18" t="e">
        <f t="shared" si="170"/>
        <v>#REF!</v>
      </c>
      <c r="AG507" s="18" t="e">
        <f t="shared" si="171"/>
        <v>#REF!</v>
      </c>
      <c r="AH507" s="18" t="e">
        <f t="shared" si="172"/>
        <v>#REF!</v>
      </c>
      <c r="AI507" s="22" t="s">
        <v>152</v>
      </c>
      <c r="AJ507" s="18" t="e">
        <f t="shared" si="173"/>
        <v>#REF!</v>
      </c>
      <c r="AK507" s="20" t="s">
        <v>154</v>
      </c>
      <c r="AL507" s="18" t="e">
        <f t="shared" si="174"/>
        <v>#REF!</v>
      </c>
      <c r="AM507" s="18" t="e">
        <f t="shared" si="175"/>
        <v>#REF!</v>
      </c>
      <c r="AN507" s="18" t="e">
        <f t="shared" si="176"/>
        <v>#REF!</v>
      </c>
    </row>
    <row r="508" spans="12:40" x14ac:dyDescent="0.25">
      <c r="L508" s="19" t="e">
        <f>'UTT7 - DEPARTAMENTO'!#REF!</f>
        <v>#REF!</v>
      </c>
      <c r="M508" s="19" t="e">
        <f>'UTT7 - DEPARTAMENTO'!#REF!</f>
        <v>#REF!</v>
      </c>
      <c r="N508" s="22" t="s">
        <v>152</v>
      </c>
      <c r="O508" s="21" t="s">
        <v>153</v>
      </c>
      <c r="P508" s="20" t="s">
        <v>154</v>
      </c>
      <c r="Q508" s="18" t="e">
        <f t="shared" si="155"/>
        <v>#REF!</v>
      </c>
      <c r="R508" s="18" t="e">
        <f t="shared" si="156"/>
        <v>#REF!</v>
      </c>
      <c r="S508" s="18" t="e">
        <f t="shared" si="157"/>
        <v>#REF!</v>
      </c>
      <c r="T508" s="18" t="e">
        <f t="shared" si="158"/>
        <v>#REF!</v>
      </c>
      <c r="U508" s="18" t="e">
        <f t="shared" si="159"/>
        <v>#REF!</v>
      </c>
      <c r="V508" s="18" t="e">
        <f t="shared" si="160"/>
        <v>#REF!</v>
      </c>
      <c r="W508" s="18" t="e">
        <f t="shared" si="177"/>
        <v>#REF!</v>
      </c>
      <c r="X508" s="18" t="e">
        <f t="shared" si="162"/>
        <v>#REF!</v>
      </c>
      <c r="Y508" s="18" t="e">
        <f t="shared" si="163"/>
        <v>#REF!</v>
      </c>
      <c r="Z508" s="18" t="e">
        <f t="shared" si="164"/>
        <v>#REF!</v>
      </c>
      <c r="AA508" s="18" t="e">
        <f t="shared" si="165"/>
        <v>#REF!</v>
      </c>
      <c r="AB508" s="18" t="e">
        <f t="shared" si="166"/>
        <v>#REF!</v>
      </c>
      <c r="AC508" s="18" t="e">
        <f t="shared" si="167"/>
        <v>#REF!</v>
      </c>
      <c r="AD508" s="18" t="e">
        <f t="shared" si="168"/>
        <v>#REF!</v>
      </c>
      <c r="AE508" s="18" t="e">
        <f t="shared" si="169"/>
        <v>#REF!</v>
      </c>
      <c r="AF508" s="18" t="e">
        <f t="shared" si="170"/>
        <v>#REF!</v>
      </c>
      <c r="AG508" s="18" t="e">
        <f t="shared" si="171"/>
        <v>#REF!</v>
      </c>
      <c r="AH508" s="18" t="e">
        <f t="shared" si="172"/>
        <v>#REF!</v>
      </c>
      <c r="AI508" s="22" t="s">
        <v>152</v>
      </c>
      <c r="AJ508" s="18" t="e">
        <f t="shared" si="173"/>
        <v>#REF!</v>
      </c>
      <c r="AK508" s="20" t="s">
        <v>154</v>
      </c>
      <c r="AL508" s="18" t="e">
        <f t="shared" si="174"/>
        <v>#REF!</v>
      </c>
      <c r="AM508" s="18" t="e">
        <f t="shared" si="175"/>
        <v>#REF!</v>
      </c>
      <c r="AN508" s="18" t="e">
        <f t="shared" si="176"/>
        <v>#REF!</v>
      </c>
    </row>
    <row r="509" spans="12:40" x14ac:dyDescent="0.25">
      <c r="L509" s="19" t="e">
        <f>'UTT7 - DEPARTAMENTO'!#REF!</f>
        <v>#REF!</v>
      </c>
      <c r="M509" s="19" t="e">
        <f>'UTT7 - DEPARTAMENTO'!#REF!</f>
        <v>#REF!</v>
      </c>
      <c r="N509" s="22" t="s">
        <v>152</v>
      </c>
      <c r="O509" s="21" t="s">
        <v>153</v>
      </c>
      <c r="P509" s="20" t="s">
        <v>154</v>
      </c>
      <c r="Q509" s="18" t="e">
        <f t="shared" si="155"/>
        <v>#REF!</v>
      </c>
      <c r="R509" s="18" t="e">
        <f t="shared" si="156"/>
        <v>#REF!</v>
      </c>
      <c r="S509" s="18" t="e">
        <f t="shared" si="157"/>
        <v>#REF!</v>
      </c>
      <c r="T509" s="18" t="e">
        <f t="shared" si="158"/>
        <v>#REF!</v>
      </c>
      <c r="U509" s="18" t="e">
        <f t="shared" si="159"/>
        <v>#REF!</v>
      </c>
      <c r="V509" s="18" t="e">
        <f t="shared" si="160"/>
        <v>#REF!</v>
      </c>
      <c r="W509" s="18" t="e">
        <f t="shared" si="177"/>
        <v>#REF!</v>
      </c>
      <c r="X509" s="18" t="e">
        <f t="shared" si="162"/>
        <v>#REF!</v>
      </c>
      <c r="Y509" s="18" t="e">
        <f t="shared" si="163"/>
        <v>#REF!</v>
      </c>
      <c r="Z509" s="18" t="e">
        <f t="shared" si="164"/>
        <v>#REF!</v>
      </c>
      <c r="AA509" s="18" t="e">
        <f t="shared" si="165"/>
        <v>#REF!</v>
      </c>
      <c r="AB509" s="18" t="e">
        <f t="shared" si="166"/>
        <v>#REF!</v>
      </c>
      <c r="AC509" s="18" t="e">
        <f t="shared" si="167"/>
        <v>#REF!</v>
      </c>
      <c r="AD509" s="18" t="e">
        <f t="shared" si="168"/>
        <v>#REF!</v>
      </c>
      <c r="AE509" s="18" t="e">
        <f t="shared" si="169"/>
        <v>#REF!</v>
      </c>
      <c r="AF509" s="18" t="e">
        <f t="shared" si="170"/>
        <v>#REF!</v>
      </c>
      <c r="AG509" s="18" t="e">
        <f t="shared" si="171"/>
        <v>#REF!</v>
      </c>
      <c r="AH509" s="18" t="e">
        <f t="shared" si="172"/>
        <v>#REF!</v>
      </c>
      <c r="AI509" s="22" t="s">
        <v>152</v>
      </c>
      <c r="AJ509" s="18" t="e">
        <f t="shared" si="173"/>
        <v>#REF!</v>
      </c>
      <c r="AK509" s="20" t="s">
        <v>154</v>
      </c>
      <c r="AL509" s="18" t="e">
        <f t="shared" si="174"/>
        <v>#REF!</v>
      </c>
      <c r="AM509" s="18" t="e">
        <f t="shared" si="175"/>
        <v>#REF!</v>
      </c>
      <c r="AN509" s="18" t="e">
        <f t="shared" si="176"/>
        <v>#REF!</v>
      </c>
    </row>
    <row r="510" spans="12:40" x14ac:dyDescent="0.25">
      <c r="L510" s="19" t="e">
        <f>'UTT7 - DEPARTAMENTO'!#REF!</f>
        <v>#REF!</v>
      </c>
      <c r="M510" s="19" t="e">
        <f>'UTT7 - DEPARTAMENTO'!#REF!</f>
        <v>#REF!</v>
      </c>
      <c r="N510" s="22" t="s">
        <v>152</v>
      </c>
      <c r="O510" s="21" t="s">
        <v>153</v>
      </c>
      <c r="P510" s="20" t="s">
        <v>154</v>
      </c>
      <c r="Q510" s="18" t="e">
        <f t="shared" si="155"/>
        <v>#REF!</v>
      </c>
      <c r="R510" s="18" t="e">
        <f t="shared" si="156"/>
        <v>#REF!</v>
      </c>
      <c r="S510" s="18" t="e">
        <f t="shared" si="157"/>
        <v>#REF!</v>
      </c>
      <c r="T510" s="18" t="e">
        <f t="shared" si="158"/>
        <v>#REF!</v>
      </c>
      <c r="U510" s="18" t="e">
        <f t="shared" si="159"/>
        <v>#REF!</v>
      </c>
      <c r="V510" s="18" t="e">
        <f t="shared" si="160"/>
        <v>#REF!</v>
      </c>
      <c r="W510" s="18" t="e">
        <f t="shared" si="177"/>
        <v>#REF!</v>
      </c>
      <c r="X510" s="18" t="e">
        <f t="shared" si="162"/>
        <v>#REF!</v>
      </c>
      <c r="Y510" s="18" t="e">
        <f t="shared" si="163"/>
        <v>#REF!</v>
      </c>
      <c r="Z510" s="18" t="e">
        <f t="shared" si="164"/>
        <v>#REF!</v>
      </c>
      <c r="AA510" s="18" t="e">
        <f t="shared" si="165"/>
        <v>#REF!</v>
      </c>
      <c r="AB510" s="18" t="e">
        <f t="shared" si="166"/>
        <v>#REF!</v>
      </c>
      <c r="AC510" s="18" t="e">
        <f t="shared" si="167"/>
        <v>#REF!</v>
      </c>
      <c r="AD510" s="18" t="e">
        <f t="shared" si="168"/>
        <v>#REF!</v>
      </c>
      <c r="AE510" s="18" t="e">
        <f t="shared" si="169"/>
        <v>#REF!</v>
      </c>
      <c r="AF510" s="18" t="e">
        <f t="shared" si="170"/>
        <v>#REF!</v>
      </c>
      <c r="AG510" s="18" t="e">
        <f t="shared" si="171"/>
        <v>#REF!</v>
      </c>
      <c r="AH510" s="18" t="e">
        <f t="shared" si="172"/>
        <v>#REF!</v>
      </c>
      <c r="AI510" s="22" t="s">
        <v>152</v>
      </c>
      <c r="AJ510" s="18" t="e">
        <f t="shared" si="173"/>
        <v>#REF!</v>
      </c>
      <c r="AK510" s="20" t="s">
        <v>154</v>
      </c>
      <c r="AL510" s="18" t="e">
        <f t="shared" si="174"/>
        <v>#REF!</v>
      </c>
      <c r="AM510" s="18" t="e">
        <f t="shared" si="175"/>
        <v>#REF!</v>
      </c>
      <c r="AN510" s="18" t="e">
        <f t="shared" si="176"/>
        <v>#REF!</v>
      </c>
    </row>
    <row r="511" spans="12:40" x14ac:dyDescent="0.25">
      <c r="L511" s="19" t="e">
        <f>'UTT7 - DEPARTAMENTO'!#REF!</f>
        <v>#REF!</v>
      </c>
      <c r="M511" s="19" t="e">
        <f>'UTT7 - DEPARTAMENTO'!#REF!</f>
        <v>#REF!</v>
      </c>
      <c r="N511" s="22" t="s">
        <v>152</v>
      </c>
      <c r="O511" s="21" t="s">
        <v>153</v>
      </c>
      <c r="P511" s="20" t="s">
        <v>154</v>
      </c>
      <c r="Q511" s="18" t="e">
        <f t="shared" si="155"/>
        <v>#REF!</v>
      </c>
      <c r="R511" s="18" t="e">
        <f t="shared" si="156"/>
        <v>#REF!</v>
      </c>
      <c r="S511" s="18" t="e">
        <f>IF($M511=$Q$1,IF($L511=1,1,0)+IF($L511=3,1,0),0)</f>
        <v>#REF!</v>
      </c>
      <c r="T511" s="18" t="e">
        <f t="shared" si="158"/>
        <v>#REF!</v>
      </c>
      <c r="U511" s="18" t="e">
        <f t="shared" si="159"/>
        <v>#REF!</v>
      </c>
      <c r="V511" s="18" t="e">
        <f t="shared" si="160"/>
        <v>#REF!</v>
      </c>
      <c r="W511" s="18" t="e">
        <f t="shared" si="177"/>
        <v>#REF!</v>
      </c>
      <c r="X511" s="18" t="e">
        <f t="shared" si="162"/>
        <v>#REF!</v>
      </c>
      <c r="Y511" s="18" t="e">
        <f t="shared" si="163"/>
        <v>#REF!</v>
      </c>
      <c r="Z511" s="18" t="e">
        <f t="shared" si="164"/>
        <v>#REF!</v>
      </c>
      <c r="AA511" s="18" t="e">
        <f t="shared" si="165"/>
        <v>#REF!</v>
      </c>
      <c r="AB511" s="18" t="e">
        <f t="shared" si="166"/>
        <v>#REF!</v>
      </c>
      <c r="AC511" s="18" t="e">
        <f t="shared" si="167"/>
        <v>#REF!</v>
      </c>
      <c r="AD511" s="18" t="e">
        <f t="shared" si="168"/>
        <v>#REF!</v>
      </c>
      <c r="AE511" s="18" t="e">
        <f t="shared" si="169"/>
        <v>#REF!</v>
      </c>
      <c r="AF511" s="18" t="e">
        <f t="shared" si="170"/>
        <v>#REF!</v>
      </c>
      <c r="AG511" s="18" t="e">
        <f t="shared" si="171"/>
        <v>#REF!</v>
      </c>
      <c r="AH511" s="18" t="e">
        <f t="shared" si="172"/>
        <v>#REF!</v>
      </c>
      <c r="AI511" s="22" t="s">
        <v>152</v>
      </c>
      <c r="AJ511" s="18" t="e">
        <f t="shared" si="173"/>
        <v>#REF!</v>
      </c>
      <c r="AK511" s="20" t="s">
        <v>154</v>
      </c>
      <c r="AL511" s="18" t="e">
        <f t="shared" si="174"/>
        <v>#REF!</v>
      </c>
      <c r="AM511" s="18" t="e">
        <f t="shared" si="175"/>
        <v>#REF!</v>
      </c>
      <c r="AN511" s="18" t="e">
        <f t="shared" si="176"/>
        <v>#REF!</v>
      </c>
    </row>
    <row r="512" spans="12:40" x14ac:dyDescent="0.25">
      <c r="L512" s="19" t="e">
        <f>'UTT7 - DEPARTAMENTO'!#REF!</f>
        <v>#REF!</v>
      </c>
      <c r="M512" s="19" t="e">
        <f>'UTT7 - DEPARTAMENTO'!#REF!</f>
        <v>#REF!</v>
      </c>
      <c r="N512" s="22" t="s">
        <v>152</v>
      </c>
      <c r="O512" s="21" t="s">
        <v>153</v>
      </c>
      <c r="P512" s="20" t="s">
        <v>154</v>
      </c>
      <c r="Q512" s="18" t="e">
        <f t="shared" si="155"/>
        <v>#REF!</v>
      </c>
      <c r="R512" s="18" t="e">
        <f t="shared" si="156"/>
        <v>#REF!</v>
      </c>
      <c r="S512" s="18" t="e">
        <f>IF($M512=$Q$1,IF($L512=1,1,0)+IF($L512=3,1,0),0)</f>
        <v>#REF!</v>
      </c>
      <c r="T512" s="18" t="e">
        <f t="shared" si="158"/>
        <v>#REF!</v>
      </c>
      <c r="U512" s="18" t="e">
        <f t="shared" si="159"/>
        <v>#REF!</v>
      </c>
      <c r="V512" s="18" t="e">
        <f t="shared" si="160"/>
        <v>#REF!</v>
      </c>
      <c r="W512" s="18" t="e">
        <f t="shared" si="177"/>
        <v>#REF!</v>
      </c>
      <c r="X512" s="18" t="e">
        <f t="shared" si="162"/>
        <v>#REF!</v>
      </c>
      <c r="Y512" s="18" t="e">
        <f t="shared" si="163"/>
        <v>#REF!</v>
      </c>
      <c r="Z512" s="18" t="e">
        <f t="shared" si="164"/>
        <v>#REF!</v>
      </c>
      <c r="AA512" s="18" t="e">
        <f t="shared" si="165"/>
        <v>#REF!</v>
      </c>
      <c r="AB512" s="18" t="e">
        <f t="shared" si="166"/>
        <v>#REF!</v>
      </c>
      <c r="AC512" s="18" t="e">
        <f t="shared" si="167"/>
        <v>#REF!</v>
      </c>
      <c r="AD512" s="18" t="e">
        <f t="shared" si="168"/>
        <v>#REF!</v>
      </c>
      <c r="AE512" s="18" t="e">
        <f t="shared" si="169"/>
        <v>#REF!</v>
      </c>
      <c r="AF512" s="18" t="e">
        <f t="shared" si="170"/>
        <v>#REF!</v>
      </c>
      <c r="AG512" s="18" t="e">
        <f t="shared" si="171"/>
        <v>#REF!</v>
      </c>
      <c r="AH512" s="18" t="e">
        <f t="shared" si="172"/>
        <v>#REF!</v>
      </c>
      <c r="AI512" s="22" t="s">
        <v>152</v>
      </c>
      <c r="AJ512" s="18" t="e">
        <f t="shared" si="173"/>
        <v>#REF!</v>
      </c>
      <c r="AK512" s="20" t="s">
        <v>154</v>
      </c>
      <c r="AL512" s="18" t="e">
        <f t="shared" si="174"/>
        <v>#REF!</v>
      </c>
      <c r="AM512" s="18" t="e">
        <f t="shared" si="175"/>
        <v>#REF!</v>
      </c>
      <c r="AN512" s="18" t="e">
        <f t="shared" si="176"/>
        <v>#REF!</v>
      </c>
    </row>
    <row r="513" spans="12:40" x14ac:dyDescent="0.25">
      <c r="L513" s="19" t="e">
        <f>'UTT7 - DEPARTAMENTO'!#REF!</f>
        <v>#REF!</v>
      </c>
      <c r="M513" s="19" t="e">
        <f>'UTT7 - DEPARTAMENTO'!#REF!</f>
        <v>#REF!</v>
      </c>
      <c r="N513" s="22" t="s">
        <v>152</v>
      </c>
      <c r="O513" s="21" t="s">
        <v>153</v>
      </c>
      <c r="P513" s="20" t="s">
        <v>154</v>
      </c>
      <c r="Q513" s="18" t="e">
        <f t="shared" si="155"/>
        <v>#REF!</v>
      </c>
      <c r="R513" s="18" t="e">
        <f t="shared" si="156"/>
        <v>#REF!</v>
      </c>
      <c r="S513" s="18" t="e">
        <f>IF($M513=$Q$1,IF($L513=1,1,0)+IF($L513=3,1,0),0)</f>
        <v>#REF!</v>
      </c>
      <c r="T513" s="18" t="e">
        <f t="shared" si="158"/>
        <v>#REF!</v>
      </c>
      <c r="U513" s="18" t="e">
        <f t="shared" si="159"/>
        <v>#REF!</v>
      </c>
      <c r="V513" s="18" t="e">
        <f t="shared" si="160"/>
        <v>#REF!</v>
      </c>
      <c r="W513" s="18" t="e">
        <f t="shared" si="177"/>
        <v>#REF!</v>
      </c>
      <c r="X513" s="18" t="e">
        <f t="shared" si="162"/>
        <v>#REF!</v>
      </c>
      <c r="Y513" s="18" t="e">
        <f t="shared" si="163"/>
        <v>#REF!</v>
      </c>
      <c r="Z513" s="18" t="e">
        <f t="shared" si="164"/>
        <v>#REF!</v>
      </c>
      <c r="AA513" s="18" t="e">
        <f t="shared" si="165"/>
        <v>#REF!</v>
      </c>
      <c r="AB513" s="18" t="e">
        <f t="shared" si="166"/>
        <v>#REF!</v>
      </c>
      <c r="AC513" s="18" t="e">
        <f t="shared" si="167"/>
        <v>#REF!</v>
      </c>
      <c r="AD513" s="18" t="e">
        <f t="shared" si="168"/>
        <v>#REF!</v>
      </c>
      <c r="AE513" s="18" t="e">
        <f t="shared" si="169"/>
        <v>#REF!</v>
      </c>
      <c r="AF513" s="18" t="e">
        <f t="shared" si="170"/>
        <v>#REF!</v>
      </c>
      <c r="AG513" s="18" t="e">
        <f t="shared" si="171"/>
        <v>#REF!</v>
      </c>
      <c r="AH513" s="18" t="e">
        <f t="shared" si="172"/>
        <v>#REF!</v>
      </c>
      <c r="AI513" s="22" t="s">
        <v>152</v>
      </c>
      <c r="AJ513" s="18" t="e">
        <f t="shared" si="173"/>
        <v>#REF!</v>
      </c>
      <c r="AK513" s="20" t="s">
        <v>154</v>
      </c>
      <c r="AL513" s="18" t="e">
        <f t="shared" si="174"/>
        <v>#REF!</v>
      </c>
      <c r="AM513" s="18" t="e">
        <f t="shared" si="175"/>
        <v>#REF!</v>
      </c>
      <c r="AN513" s="18" t="e">
        <f t="shared" si="176"/>
        <v>#REF!</v>
      </c>
    </row>
    <row r="514" spans="12:40" x14ac:dyDescent="0.25">
      <c r="L514" s="19" t="e">
        <f>'UTT7 - DEPARTAMENTO'!#REF!</f>
        <v>#REF!</v>
      </c>
      <c r="M514" s="19" t="e">
        <f>'UTT7 - DEPARTAMENTO'!#REF!</f>
        <v>#REF!</v>
      </c>
      <c r="N514" s="22" t="s">
        <v>152</v>
      </c>
      <c r="O514" s="21" t="s">
        <v>153</v>
      </c>
      <c r="P514" s="20" t="s">
        <v>154</v>
      </c>
      <c r="Q514" s="18" t="e">
        <f t="shared" si="155"/>
        <v>#REF!</v>
      </c>
      <c r="R514" s="18" t="e">
        <f t="shared" si="156"/>
        <v>#REF!</v>
      </c>
      <c r="S514" s="18" t="e">
        <f>IF($M514=$Q$1,IF($L514=1,1,0)+IF($L514=3,1,0),0)</f>
        <v>#REF!</v>
      </c>
      <c r="T514" s="18" t="e">
        <f t="shared" si="158"/>
        <v>#REF!</v>
      </c>
      <c r="U514" s="18" t="e">
        <f t="shared" si="159"/>
        <v>#REF!</v>
      </c>
      <c r="V514" s="18" t="e">
        <f t="shared" si="160"/>
        <v>#REF!</v>
      </c>
      <c r="W514" s="18" t="e">
        <f t="shared" si="177"/>
        <v>#REF!</v>
      </c>
      <c r="X514" s="18" t="e">
        <f t="shared" si="162"/>
        <v>#REF!</v>
      </c>
      <c r="Y514" s="18" t="e">
        <f t="shared" si="163"/>
        <v>#REF!</v>
      </c>
      <c r="Z514" s="18" t="e">
        <f t="shared" si="164"/>
        <v>#REF!</v>
      </c>
      <c r="AA514" s="18" t="e">
        <f t="shared" si="165"/>
        <v>#REF!</v>
      </c>
      <c r="AB514" s="18" t="e">
        <f t="shared" si="166"/>
        <v>#REF!</v>
      </c>
      <c r="AC514" s="18" t="e">
        <f t="shared" si="167"/>
        <v>#REF!</v>
      </c>
      <c r="AD514" s="18" t="e">
        <f t="shared" si="168"/>
        <v>#REF!</v>
      </c>
      <c r="AE514" s="18" t="e">
        <f t="shared" si="169"/>
        <v>#REF!</v>
      </c>
      <c r="AF514" s="18" t="e">
        <f t="shared" si="170"/>
        <v>#REF!</v>
      </c>
      <c r="AG514" s="18" t="e">
        <f t="shared" si="171"/>
        <v>#REF!</v>
      </c>
      <c r="AH514" s="18" t="e">
        <f t="shared" si="172"/>
        <v>#REF!</v>
      </c>
      <c r="AI514" s="22" t="s">
        <v>152</v>
      </c>
      <c r="AJ514" s="18" t="e">
        <f t="shared" si="173"/>
        <v>#REF!</v>
      </c>
      <c r="AK514" s="20" t="s">
        <v>154</v>
      </c>
      <c r="AL514" s="18" t="e">
        <f t="shared" si="174"/>
        <v>#REF!</v>
      </c>
      <c r="AM514" s="18" t="e">
        <f t="shared" si="175"/>
        <v>#REF!</v>
      </c>
      <c r="AN514" s="18" t="e">
        <f t="shared" si="176"/>
        <v>#REF!</v>
      </c>
    </row>
    <row r="515" spans="12:40" x14ac:dyDescent="0.25">
      <c r="L515" s="19">
        <f>'UTT7 - DEPARTAMENTO'!M103</f>
        <v>0</v>
      </c>
      <c r="M515" s="19">
        <f>'UTT7 - DEPARTAMENTO'!L103</f>
        <v>0</v>
      </c>
      <c r="N515" s="22" t="s">
        <v>152</v>
      </c>
      <c r="O515" s="21" t="s">
        <v>153</v>
      </c>
      <c r="P515" s="20" t="s">
        <v>154</v>
      </c>
      <c r="Q515" s="18">
        <f t="shared" si="155"/>
        <v>0</v>
      </c>
      <c r="R515" s="18">
        <f t="shared" si="156"/>
        <v>0</v>
      </c>
      <c r="S515" s="18">
        <f>IF($M515=$Q$1,IF($L515=1,1,0)+IF($L515=3,1,0),0)</f>
        <v>0</v>
      </c>
      <c r="T515" s="18">
        <f t="shared" si="158"/>
        <v>0</v>
      </c>
      <c r="U515" s="18">
        <f t="shared" si="159"/>
        <v>0</v>
      </c>
      <c r="V515" s="18">
        <f t="shared" si="160"/>
        <v>0</v>
      </c>
      <c r="W515" s="18">
        <f t="shared" si="177"/>
        <v>0</v>
      </c>
      <c r="X515" s="18">
        <f t="shared" si="162"/>
        <v>0</v>
      </c>
      <c r="Y515" s="18">
        <f t="shared" si="163"/>
        <v>0</v>
      </c>
      <c r="Z515" s="18">
        <f t="shared" si="164"/>
        <v>0</v>
      </c>
      <c r="AA515" s="18">
        <f t="shared" si="165"/>
        <v>0</v>
      </c>
      <c r="AB515" s="18">
        <f t="shared" si="166"/>
        <v>0</v>
      </c>
      <c r="AC515" s="18">
        <f t="shared" si="167"/>
        <v>0</v>
      </c>
      <c r="AD515" s="18">
        <f t="shared" si="168"/>
        <v>0</v>
      </c>
      <c r="AE515" s="18">
        <f t="shared" si="169"/>
        <v>0</v>
      </c>
      <c r="AF515" s="18">
        <f t="shared" si="170"/>
        <v>0</v>
      </c>
      <c r="AG515" s="18">
        <f t="shared" si="171"/>
        <v>0</v>
      </c>
      <c r="AH515" s="18">
        <f t="shared" si="172"/>
        <v>0</v>
      </c>
      <c r="AI515" s="22" t="s">
        <v>152</v>
      </c>
      <c r="AJ515" s="18">
        <f t="shared" si="173"/>
        <v>0</v>
      </c>
      <c r="AK515" s="20" t="s">
        <v>154</v>
      </c>
      <c r="AL515" s="18">
        <f t="shared" si="174"/>
        <v>0</v>
      </c>
      <c r="AM515" s="18">
        <f t="shared" si="175"/>
        <v>0</v>
      </c>
      <c r="AN515" s="18">
        <f t="shared" si="176"/>
        <v>0</v>
      </c>
    </row>
    <row r="516" spans="12:40" x14ac:dyDescent="0.25">
      <c r="L516" s="19">
        <f>'UTT7 - DEPARTAMENTO'!M104</f>
        <v>0</v>
      </c>
      <c r="M516" s="19">
        <f>'UTT7 - DEPARTAMENTO'!L104</f>
        <v>0</v>
      </c>
      <c r="N516" s="22" t="s">
        <v>152</v>
      </c>
      <c r="O516" s="21" t="s">
        <v>153</v>
      </c>
      <c r="P516" s="20" t="s">
        <v>154</v>
      </c>
      <c r="Q516" s="18">
        <f t="shared" ref="Q516:Q579" si="178">IF($M516=$Q$1,IF($L516=$Q$2,1,0),0)</f>
        <v>0</v>
      </c>
      <c r="R516" s="18">
        <f t="shared" ref="R516:R564" si="179">IF($M516=$Q$1,IF($L516=$R$2,1,0),0)</f>
        <v>0</v>
      </c>
      <c r="S516" s="18">
        <f t="shared" ref="S516:S579" si="180">IF($M516=$Q$1,IF($L516=1,1,0)+IF($L516=3,1,0),0)</f>
        <v>0</v>
      </c>
      <c r="T516" s="18">
        <f t="shared" ref="T516:T579" si="181">IF($M516=$T$1,IF($L516=$T$2,1,0),0)</f>
        <v>0</v>
      </c>
      <c r="U516" s="18">
        <f t="shared" ref="U516:U579" si="182">IF($M516=$T$1,IF($L516=$U$2,1,0),0)</f>
        <v>0</v>
      </c>
      <c r="V516" s="18">
        <f t="shared" ref="V516:V579" si="183">IF($M516=$T$1,IF($L516=1,1,0)+IF($L516=3,1,0),0)</f>
        <v>0</v>
      </c>
      <c r="W516" s="18">
        <f t="shared" ref="W516:W579" si="184">IF($M516=$W$1,IF($L516=$W$2,1,0),0)</f>
        <v>0</v>
      </c>
      <c r="X516" s="18">
        <f t="shared" ref="X516:X579" si="185">IF($M516=$W$1,IF($L516=$X$2,1,0),0)</f>
        <v>0</v>
      </c>
      <c r="Y516" s="18">
        <f t="shared" ref="Y516:Y579" si="186">IF($M516=$W$1,IF($L516=1,1,0)+IF($L516=3,1,0),0)</f>
        <v>0</v>
      </c>
      <c r="Z516" s="18">
        <f t="shared" ref="Z516:Z579" si="187">IF($M516=$Z$1,IF($L516=$Z$2,1,0),0)</f>
        <v>0</v>
      </c>
      <c r="AA516" s="18">
        <f t="shared" ref="AA516:AA579" si="188">IF($M516=$Z$1,IF($L516=$AA$2,1,0),0)</f>
        <v>0</v>
      </c>
      <c r="AB516" s="18">
        <f t="shared" ref="AB516:AB579" si="189">IF($M516=$Z$1,IF($L516=1,1,0)+IF($L516=3,1,0),0)</f>
        <v>0</v>
      </c>
      <c r="AC516" s="18">
        <f t="shared" ref="AC516:AC579" si="190">IF($M516=$AC$1,IF($L516=$AC$2,1,0),0)</f>
        <v>0</v>
      </c>
      <c r="AD516" s="18">
        <f t="shared" ref="AD516:AD579" si="191">IF($M516=$AC$1,IF($L516=$AD$2,1,0),0)</f>
        <v>0</v>
      </c>
      <c r="AE516" s="18">
        <f t="shared" ref="AE516:AE579" si="192">IF($M516=$AC$1,IF($L516=1,1,0)+IF($L516=3,1,0),0)</f>
        <v>0</v>
      </c>
      <c r="AF516" s="18">
        <f t="shared" ref="AF516:AF579" si="193">IF($M516=$AF$1,IF($L516=$AF$2,1,0),0)</f>
        <v>0</v>
      </c>
      <c r="AG516" s="18">
        <f t="shared" ref="AG516:AG579" si="194">IF($M516=$AF$1,IF($L516=$AG$2,1,0),0)</f>
        <v>0</v>
      </c>
      <c r="AH516" s="18">
        <f t="shared" ref="AH516:AH579" si="195">IF($M516=$AF$1,IF($L516=1,1,0)+IF($L516=3,1,0),0)</f>
        <v>0</v>
      </c>
      <c r="AI516" s="22" t="s">
        <v>152</v>
      </c>
      <c r="AJ516" s="18">
        <f t="shared" ref="AJ516:AJ579" si="196">IF($M516=$AI$1,IF($L516=$AJ$2,1,0),0)</f>
        <v>0</v>
      </c>
      <c r="AK516" s="20" t="s">
        <v>154</v>
      </c>
      <c r="AL516" s="18">
        <f t="shared" ref="AL516:AL579" si="197">IF($M516=$AL$1,IF($L516=$AL$2,1,0),0)</f>
        <v>0</v>
      </c>
      <c r="AM516" s="18">
        <f t="shared" ref="AM516:AM579" si="198">IF($M516=$AL$1,IF($L516=$AM$2,1,0),0)</f>
        <v>0</v>
      </c>
      <c r="AN516" s="18">
        <f t="shared" ref="AN516:AN579" si="199">IF($M516=$AL$1,IF($L516=$AN$2,1,0),0)</f>
        <v>0</v>
      </c>
    </row>
    <row r="517" spans="12:40" x14ac:dyDescent="0.25">
      <c r="L517" s="19">
        <f>'UTT7 - DEPARTAMENTO'!M105</f>
        <v>0</v>
      </c>
      <c r="M517" s="19">
        <f>'UTT7 - DEPARTAMENTO'!L105</f>
        <v>0</v>
      </c>
      <c r="N517" s="22" t="s">
        <v>152</v>
      </c>
      <c r="O517" s="21" t="s">
        <v>153</v>
      </c>
      <c r="P517" s="20" t="s">
        <v>154</v>
      </c>
      <c r="Q517" s="18">
        <f t="shared" si="178"/>
        <v>0</v>
      </c>
      <c r="R517" s="18">
        <f t="shared" si="179"/>
        <v>0</v>
      </c>
      <c r="S517" s="18">
        <f t="shared" si="180"/>
        <v>0</v>
      </c>
      <c r="T517" s="18">
        <f t="shared" si="181"/>
        <v>0</v>
      </c>
      <c r="U517" s="18">
        <f t="shared" si="182"/>
        <v>0</v>
      </c>
      <c r="V517" s="18">
        <f t="shared" si="183"/>
        <v>0</v>
      </c>
      <c r="W517" s="18">
        <f t="shared" si="184"/>
        <v>0</v>
      </c>
      <c r="X517" s="18">
        <f t="shared" si="185"/>
        <v>0</v>
      </c>
      <c r="Y517" s="18">
        <f t="shared" si="186"/>
        <v>0</v>
      </c>
      <c r="Z517" s="18">
        <f t="shared" si="187"/>
        <v>0</v>
      </c>
      <c r="AA517" s="18">
        <f t="shared" si="188"/>
        <v>0</v>
      </c>
      <c r="AB517" s="18">
        <f t="shared" si="189"/>
        <v>0</v>
      </c>
      <c r="AC517" s="18">
        <f t="shared" si="190"/>
        <v>0</v>
      </c>
      <c r="AD517" s="18">
        <f t="shared" si="191"/>
        <v>0</v>
      </c>
      <c r="AE517" s="18">
        <f t="shared" si="192"/>
        <v>0</v>
      </c>
      <c r="AF517" s="18">
        <f t="shared" si="193"/>
        <v>0</v>
      </c>
      <c r="AG517" s="18">
        <f t="shared" si="194"/>
        <v>0</v>
      </c>
      <c r="AH517" s="18">
        <f t="shared" si="195"/>
        <v>0</v>
      </c>
      <c r="AI517" s="22" t="s">
        <v>152</v>
      </c>
      <c r="AJ517" s="18">
        <f t="shared" si="196"/>
        <v>0</v>
      </c>
      <c r="AK517" s="20" t="s">
        <v>154</v>
      </c>
      <c r="AL517" s="18">
        <f t="shared" si="197"/>
        <v>0</v>
      </c>
      <c r="AM517" s="18">
        <f t="shared" si="198"/>
        <v>0</v>
      </c>
      <c r="AN517" s="18">
        <f t="shared" si="199"/>
        <v>0</v>
      </c>
    </row>
    <row r="518" spans="12:40" x14ac:dyDescent="0.25">
      <c r="L518" s="19">
        <f>'UTT7 - DEPARTAMENTO'!M106</f>
        <v>0</v>
      </c>
      <c r="M518" s="19">
        <f>'UTT7 - DEPARTAMENTO'!L106</f>
        <v>0</v>
      </c>
      <c r="N518" s="22" t="s">
        <v>152</v>
      </c>
      <c r="O518" s="21" t="s">
        <v>153</v>
      </c>
      <c r="P518" s="20" t="s">
        <v>154</v>
      </c>
      <c r="Q518" s="18">
        <f t="shared" si="178"/>
        <v>0</v>
      </c>
      <c r="R518" s="18">
        <f t="shared" si="179"/>
        <v>0</v>
      </c>
      <c r="S518" s="18">
        <f t="shared" si="180"/>
        <v>0</v>
      </c>
      <c r="T518" s="18">
        <f t="shared" si="181"/>
        <v>0</v>
      </c>
      <c r="U518" s="18">
        <f t="shared" si="182"/>
        <v>0</v>
      </c>
      <c r="V518" s="18">
        <f t="shared" si="183"/>
        <v>0</v>
      </c>
      <c r="W518" s="18">
        <f t="shared" si="184"/>
        <v>0</v>
      </c>
      <c r="X518" s="18">
        <f t="shared" si="185"/>
        <v>0</v>
      </c>
      <c r="Y518" s="18">
        <f t="shared" si="186"/>
        <v>0</v>
      </c>
      <c r="Z518" s="18">
        <f t="shared" si="187"/>
        <v>0</v>
      </c>
      <c r="AA518" s="18">
        <f t="shared" si="188"/>
        <v>0</v>
      </c>
      <c r="AB518" s="18">
        <f t="shared" si="189"/>
        <v>0</v>
      </c>
      <c r="AC518" s="18">
        <f t="shared" si="190"/>
        <v>0</v>
      </c>
      <c r="AD518" s="18">
        <f t="shared" si="191"/>
        <v>0</v>
      </c>
      <c r="AE518" s="18">
        <f t="shared" si="192"/>
        <v>0</v>
      </c>
      <c r="AF518" s="18">
        <f t="shared" si="193"/>
        <v>0</v>
      </c>
      <c r="AG518" s="18">
        <f t="shared" si="194"/>
        <v>0</v>
      </c>
      <c r="AH518" s="18">
        <f t="shared" si="195"/>
        <v>0</v>
      </c>
      <c r="AI518" s="22" t="s">
        <v>152</v>
      </c>
      <c r="AJ518" s="18">
        <f t="shared" si="196"/>
        <v>0</v>
      </c>
      <c r="AK518" s="20" t="s">
        <v>154</v>
      </c>
      <c r="AL518" s="18">
        <f t="shared" si="197"/>
        <v>0</v>
      </c>
      <c r="AM518" s="18">
        <f t="shared" si="198"/>
        <v>0</v>
      </c>
      <c r="AN518" s="18">
        <f t="shared" si="199"/>
        <v>0</v>
      </c>
    </row>
    <row r="519" spans="12:40" x14ac:dyDescent="0.25">
      <c r="L519" s="19">
        <f>'UTT7 - DEPARTAMENTO'!M107</f>
        <v>0</v>
      </c>
      <c r="M519" s="19">
        <f>'UTT7 - DEPARTAMENTO'!L107</f>
        <v>0</v>
      </c>
      <c r="N519" s="22" t="s">
        <v>152</v>
      </c>
      <c r="O519" s="21" t="s">
        <v>153</v>
      </c>
      <c r="P519" s="20" t="s">
        <v>154</v>
      </c>
      <c r="Q519" s="18">
        <f t="shared" si="178"/>
        <v>0</v>
      </c>
      <c r="R519" s="18">
        <f t="shared" si="179"/>
        <v>0</v>
      </c>
      <c r="S519" s="18">
        <f t="shared" si="180"/>
        <v>0</v>
      </c>
      <c r="T519" s="18">
        <f t="shared" si="181"/>
        <v>0</v>
      </c>
      <c r="U519" s="18">
        <f t="shared" si="182"/>
        <v>0</v>
      </c>
      <c r="V519" s="18">
        <f t="shared" si="183"/>
        <v>0</v>
      </c>
      <c r="W519" s="18">
        <f t="shared" si="184"/>
        <v>0</v>
      </c>
      <c r="X519" s="18">
        <f t="shared" si="185"/>
        <v>0</v>
      </c>
      <c r="Y519" s="18">
        <f t="shared" si="186"/>
        <v>0</v>
      </c>
      <c r="Z519" s="18">
        <f t="shared" si="187"/>
        <v>0</v>
      </c>
      <c r="AA519" s="18">
        <f t="shared" si="188"/>
        <v>0</v>
      </c>
      <c r="AB519" s="18">
        <f t="shared" si="189"/>
        <v>0</v>
      </c>
      <c r="AC519" s="18">
        <f t="shared" si="190"/>
        <v>0</v>
      </c>
      <c r="AD519" s="18">
        <f t="shared" si="191"/>
        <v>0</v>
      </c>
      <c r="AE519" s="18">
        <f t="shared" si="192"/>
        <v>0</v>
      </c>
      <c r="AF519" s="18">
        <f t="shared" si="193"/>
        <v>0</v>
      </c>
      <c r="AG519" s="18">
        <f t="shared" si="194"/>
        <v>0</v>
      </c>
      <c r="AH519" s="18">
        <f t="shared" si="195"/>
        <v>0</v>
      </c>
      <c r="AI519" s="22" t="s">
        <v>152</v>
      </c>
      <c r="AJ519" s="18">
        <f t="shared" si="196"/>
        <v>0</v>
      </c>
      <c r="AK519" s="20" t="s">
        <v>154</v>
      </c>
      <c r="AL519" s="18">
        <f t="shared" si="197"/>
        <v>0</v>
      </c>
      <c r="AM519" s="18">
        <f t="shared" si="198"/>
        <v>0</v>
      </c>
      <c r="AN519" s="18">
        <f t="shared" si="199"/>
        <v>0</v>
      </c>
    </row>
    <row r="520" spans="12:40" x14ac:dyDescent="0.25">
      <c r="L520" s="19">
        <f>'UTT7 - DEPARTAMENTO'!M108</f>
        <v>0</v>
      </c>
      <c r="M520" s="19">
        <f>'UTT7 - DEPARTAMENTO'!L108</f>
        <v>0</v>
      </c>
      <c r="N520" s="22" t="s">
        <v>152</v>
      </c>
      <c r="O520" s="21" t="s">
        <v>153</v>
      </c>
      <c r="P520" s="20" t="s">
        <v>154</v>
      </c>
      <c r="Q520" s="18">
        <f t="shared" si="178"/>
        <v>0</v>
      </c>
      <c r="R520" s="18">
        <f t="shared" si="179"/>
        <v>0</v>
      </c>
      <c r="S520" s="18">
        <f t="shared" si="180"/>
        <v>0</v>
      </c>
      <c r="T520" s="18">
        <f t="shared" si="181"/>
        <v>0</v>
      </c>
      <c r="U520" s="18">
        <f t="shared" si="182"/>
        <v>0</v>
      </c>
      <c r="V520" s="18">
        <f t="shared" si="183"/>
        <v>0</v>
      </c>
      <c r="W520" s="18">
        <f t="shared" si="184"/>
        <v>0</v>
      </c>
      <c r="X520" s="18">
        <f t="shared" si="185"/>
        <v>0</v>
      </c>
      <c r="Y520" s="18">
        <f t="shared" si="186"/>
        <v>0</v>
      </c>
      <c r="Z520" s="18">
        <f t="shared" si="187"/>
        <v>0</v>
      </c>
      <c r="AA520" s="18">
        <f t="shared" si="188"/>
        <v>0</v>
      </c>
      <c r="AB520" s="18">
        <f t="shared" si="189"/>
        <v>0</v>
      </c>
      <c r="AC520" s="18">
        <f t="shared" si="190"/>
        <v>0</v>
      </c>
      <c r="AD520" s="18">
        <f t="shared" si="191"/>
        <v>0</v>
      </c>
      <c r="AE520" s="18">
        <f t="shared" si="192"/>
        <v>0</v>
      </c>
      <c r="AF520" s="18">
        <f t="shared" si="193"/>
        <v>0</v>
      </c>
      <c r="AG520" s="18">
        <f t="shared" si="194"/>
        <v>0</v>
      </c>
      <c r="AH520" s="18">
        <f t="shared" si="195"/>
        <v>0</v>
      </c>
      <c r="AI520" s="22" t="s">
        <v>152</v>
      </c>
      <c r="AJ520" s="18">
        <f t="shared" si="196"/>
        <v>0</v>
      </c>
      <c r="AK520" s="20" t="s">
        <v>154</v>
      </c>
      <c r="AL520" s="18">
        <f t="shared" si="197"/>
        <v>0</v>
      </c>
      <c r="AM520" s="18">
        <f t="shared" si="198"/>
        <v>0</v>
      </c>
      <c r="AN520" s="18">
        <f t="shared" si="199"/>
        <v>0</v>
      </c>
    </row>
    <row r="521" spans="12:40" x14ac:dyDescent="0.25">
      <c r="L521" s="19">
        <f>'UTT7 - DEPARTAMENTO'!M109</f>
        <v>0</v>
      </c>
      <c r="M521" s="19">
        <f>'UTT7 - DEPARTAMENTO'!L109</f>
        <v>0</v>
      </c>
      <c r="N521" s="22" t="s">
        <v>152</v>
      </c>
      <c r="O521" s="21" t="s">
        <v>153</v>
      </c>
      <c r="P521" s="20" t="s">
        <v>154</v>
      </c>
      <c r="Q521" s="18">
        <f t="shared" si="178"/>
        <v>0</v>
      </c>
      <c r="R521" s="18">
        <f t="shared" si="179"/>
        <v>0</v>
      </c>
      <c r="S521" s="18">
        <f t="shared" si="180"/>
        <v>0</v>
      </c>
      <c r="T521" s="18">
        <f t="shared" si="181"/>
        <v>0</v>
      </c>
      <c r="U521" s="18">
        <f t="shared" si="182"/>
        <v>0</v>
      </c>
      <c r="V521" s="18">
        <f t="shared" si="183"/>
        <v>0</v>
      </c>
      <c r="W521" s="18">
        <f t="shared" si="184"/>
        <v>0</v>
      </c>
      <c r="X521" s="18">
        <f t="shared" si="185"/>
        <v>0</v>
      </c>
      <c r="Y521" s="18">
        <f t="shared" si="186"/>
        <v>0</v>
      </c>
      <c r="Z521" s="18">
        <f t="shared" si="187"/>
        <v>0</v>
      </c>
      <c r="AA521" s="18">
        <f t="shared" si="188"/>
        <v>0</v>
      </c>
      <c r="AB521" s="18">
        <f t="shared" si="189"/>
        <v>0</v>
      </c>
      <c r="AC521" s="18">
        <f t="shared" si="190"/>
        <v>0</v>
      </c>
      <c r="AD521" s="18">
        <f t="shared" si="191"/>
        <v>0</v>
      </c>
      <c r="AE521" s="18">
        <f t="shared" si="192"/>
        <v>0</v>
      </c>
      <c r="AF521" s="18">
        <f t="shared" si="193"/>
        <v>0</v>
      </c>
      <c r="AG521" s="18">
        <f t="shared" si="194"/>
        <v>0</v>
      </c>
      <c r="AH521" s="18">
        <f t="shared" si="195"/>
        <v>0</v>
      </c>
      <c r="AI521" s="22" t="s">
        <v>152</v>
      </c>
      <c r="AJ521" s="18">
        <f t="shared" si="196"/>
        <v>0</v>
      </c>
      <c r="AK521" s="20" t="s">
        <v>154</v>
      </c>
      <c r="AL521" s="18">
        <f t="shared" si="197"/>
        <v>0</v>
      </c>
      <c r="AM521" s="18">
        <f t="shared" si="198"/>
        <v>0</v>
      </c>
      <c r="AN521" s="18">
        <f t="shared" si="199"/>
        <v>0</v>
      </c>
    </row>
    <row r="522" spans="12:40" x14ac:dyDescent="0.25">
      <c r="L522" s="19">
        <f>'UTT7 - DEPARTAMENTO'!M110</f>
        <v>0</v>
      </c>
      <c r="M522" s="19">
        <f>'UTT7 - DEPARTAMENTO'!L110</f>
        <v>0</v>
      </c>
      <c r="N522" s="22" t="s">
        <v>152</v>
      </c>
      <c r="O522" s="21" t="s">
        <v>153</v>
      </c>
      <c r="P522" s="20" t="s">
        <v>154</v>
      </c>
      <c r="Q522" s="18">
        <f t="shared" si="178"/>
        <v>0</v>
      </c>
      <c r="R522" s="18">
        <f t="shared" si="179"/>
        <v>0</v>
      </c>
      <c r="S522" s="18">
        <f t="shared" si="180"/>
        <v>0</v>
      </c>
      <c r="T522" s="18">
        <f t="shared" si="181"/>
        <v>0</v>
      </c>
      <c r="U522" s="18">
        <f t="shared" si="182"/>
        <v>0</v>
      </c>
      <c r="V522" s="18">
        <f t="shared" si="183"/>
        <v>0</v>
      </c>
      <c r="W522" s="18">
        <f t="shared" si="184"/>
        <v>0</v>
      </c>
      <c r="X522" s="18">
        <f t="shared" si="185"/>
        <v>0</v>
      </c>
      <c r="Y522" s="18">
        <f t="shared" si="186"/>
        <v>0</v>
      </c>
      <c r="Z522" s="18">
        <f t="shared" si="187"/>
        <v>0</v>
      </c>
      <c r="AA522" s="18">
        <f t="shared" si="188"/>
        <v>0</v>
      </c>
      <c r="AB522" s="18">
        <f t="shared" si="189"/>
        <v>0</v>
      </c>
      <c r="AC522" s="18">
        <f t="shared" si="190"/>
        <v>0</v>
      </c>
      <c r="AD522" s="18">
        <f t="shared" si="191"/>
        <v>0</v>
      </c>
      <c r="AE522" s="18">
        <f t="shared" si="192"/>
        <v>0</v>
      </c>
      <c r="AF522" s="18">
        <f t="shared" si="193"/>
        <v>0</v>
      </c>
      <c r="AG522" s="18">
        <f t="shared" si="194"/>
        <v>0</v>
      </c>
      <c r="AH522" s="18">
        <f t="shared" si="195"/>
        <v>0</v>
      </c>
      <c r="AI522" s="22" t="s">
        <v>152</v>
      </c>
      <c r="AJ522" s="18">
        <f t="shared" si="196"/>
        <v>0</v>
      </c>
      <c r="AK522" s="20" t="s">
        <v>154</v>
      </c>
      <c r="AL522" s="18">
        <f t="shared" si="197"/>
        <v>0</v>
      </c>
      <c r="AM522" s="18">
        <f t="shared" si="198"/>
        <v>0</v>
      </c>
      <c r="AN522" s="18">
        <f t="shared" si="199"/>
        <v>0</v>
      </c>
    </row>
    <row r="523" spans="12:40" x14ac:dyDescent="0.25">
      <c r="L523" s="19">
        <f>'UTT7 - DEPARTAMENTO'!M111</f>
        <v>0</v>
      </c>
      <c r="M523" s="19">
        <f>'UTT7 - DEPARTAMENTO'!L111</f>
        <v>0</v>
      </c>
      <c r="N523" s="22" t="s">
        <v>152</v>
      </c>
      <c r="O523" s="21" t="s">
        <v>153</v>
      </c>
      <c r="P523" s="20" t="s">
        <v>154</v>
      </c>
      <c r="Q523" s="18">
        <f t="shared" si="178"/>
        <v>0</v>
      </c>
      <c r="R523" s="18">
        <f t="shared" si="179"/>
        <v>0</v>
      </c>
      <c r="S523" s="18">
        <f t="shared" si="180"/>
        <v>0</v>
      </c>
      <c r="T523" s="18">
        <f t="shared" si="181"/>
        <v>0</v>
      </c>
      <c r="U523" s="18">
        <f t="shared" si="182"/>
        <v>0</v>
      </c>
      <c r="V523" s="18">
        <f t="shared" si="183"/>
        <v>0</v>
      </c>
      <c r="W523" s="18">
        <f t="shared" si="184"/>
        <v>0</v>
      </c>
      <c r="X523" s="18">
        <f t="shared" si="185"/>
        <v>0</v>
      </c>
      <c r="Y523" s="18">
        <f t="shared" si="186"/>
        <v>0</v>
      </c>
      <c r="Z523" s="18">
        <f t="shared" si="187"/>
        <v>0</v>
      </c>
      <c r="AA523" s="18">
        <f t="shared" si="188"/>
        <v>0</v>
      </c>
      <c r="AB523" s="18">
        <f t="shared" si="189"/>
        <v>0</v>
      </c>
      <c r="AC523" s="18">
        <f t="shared" si="190"/>
        <v>0</v>
      </c>
      <c r="AD523" s="18">
        <f t="shared" si="191"/>
        <v>0</v>
      </c>
      <c r="AE523" s="18">
        <f t="shared" si="192"/>
        <v>0</v>
      </c>
      <c r="AF523" s="18">
        <f t="shared" si="193"/>
        <v>0</v>
      </c>
      <c r="AG523" s="18">
        <f t="shared" si="194"/>
        <v>0</v>
      </c>
      <c r="AH523" s="18">
        <f t="shared" si="195"/>
        <v>0</v>
      </c>
      <c r="AI523" s="22" t="s">
        <v>152</v>
      </c>
      <c r="AJ523" s="18">
        <f t="shared" si="196"/>
        <v>0</v>
      </c>
      <c r="AK523" s="20" t="s">
        <v>154</v>
      </c>
      <c r="AL523" s="18">
        <f t="shared" si="197"/>
        <v>0</v>
      </c>
      <c r="AM523" s="18">
        <f t="shared" si="198"/>
        <v>0</v>
      </c>
      <c r="AN523" s="18">
        <f t="shared" si="199"/>
        <v>0</v>
      </c>
    </row>
    <row r="524" spans="12:40" x14ac:dyDescent="0.25">
      <c r="L524" s="19">
        <f>'UTT7 - DEPARTAMENTO'!M112</f>
        <v>0</v>
      </c>
      <c r="M524" s="19">
        <f>'UTT7 - DEPARTAMENTO'!L112</f>
        <v>0</v>
      </c>
      <c r="N524" s="22" t="s">
        <v>152</v>
      </c>
      <c r="O524" s="21" t="s">
        <v>153</v>
      </c>
      <c r="P524" s="20" t="s">
        <v>154</v>
      </c>
      <c r="Q524" s="18">
        <f t="shared" si="178"/>
        <v>0</v>
      </c>
      <c r="R524" s="18">
        <f t="shared" si="179"/>
        <v>0</v>
      </c>
      <c r="S524" s="18">
        <f t="shared" si="180"/>
        <v>0</v>
      </c>
      <c r="T524" s="18">
        <f t="shared" si="181"/>
        <v>0</v>
      </c>
      <c r="U524" s="18">
        <f t="shared" si="182"/>
        <v>0</v>
      </c>
      <c r="V524" s="18">
        <f t="shared" si="183"/>
        <v>0</v>
      </c>
      <c r="W524" s="18">
        <f t="shared" si="184"/>
        <v>0</v>
      </c>
      <c r="X524" s="18">
        <f t="shared" si="185"/>
        <v>0</v>
      </c>
      <c r="Y524" s="18">
        <f t="shared" si="186"/>
        <v>0</v>
      </c>
      <c r="Z524" s="18">
        <f t="shared" si="187"/>
        <v>0</v>
      </c>
      <c r="AA524" s="18">
        <f t="shared" si="188"/>
        <v>0</v>
      </c>
      <c r="AB524" s="18">
        <f t="shared" si="189"/>
        <v>0</v>
      </c>
      <c r="AC524" s="18">
        <f t="shared" si="190"/>
        <v>0</v>
      </c>
      <c r="AD524" s="18">
        <f t="shared" si="191"/>
        <v>0</v>
      </c>
      <c r="AE524" s="18">
        <f t="shared" si="192"/>
        <v>0</v>
      </c>
      <c r="AF524" s="18">
        <f t="shared" si="193"/>
        <v>0</v>
      </c>
      <c r="AG524" s="18">
        <f t="shared" si="194"/>
        <v>0</v>
      </c>
      <c r="AH524" s="18">
        <f t="shared" si="195"/>
        <v>0</v>
      </c>
      <c r="AI524" s="22" t="s">
        <v>152</v>
      </c>
      <c r="AJ524" s="18">
        <f t="shared" si="196"/>
        <v>0</v>
      </c>
      <c r="AK524" s="20" t="s">
        <v>154</v>
      </c>
      <c r="AL524" s="18">
        <f t="shared" si="197"/>
        <v>0</v>
      </c>
      <c r="AM524" s="18">
        <f t="shared" si="198"/>
        <v>0</v>
      </c>
      <c r="AN524" s="18">
        <f t="shared" si="199"/>
        <v>0</v>
      </c>
    </row>
    <row r="525" spans="12:40" x14ac:dyDescent="0.25">
      <c r="L525" s="19">
        <f>'UTT7 - DEPARTAMENTO'!M113</f>
        <v>0</v>
      </c>
      <c r="M525" s="19">
        <f>'UTT7 - DEPARTAMENTO'!L113</f>
        <v>0</v>
      </c>
      <c r="N525" s="22" t="s">
        <v>152</v>
      </c>
      <c r="O525" s="21" t="s">
        <v>153</v>
      </c>
      <c r="P525" s="20" t="s">
        <v>154</v>
      </c>
      <c r="Q525" s="18">
        <f t="shared" si="178"/>
        <v>0</v>
      </c>
      <c r="R525" s="18">
        <f t="shared" si="179"/>
        <v>0</v>
      </c>
      <c r="S525" s="18">
        <f t="shared" si="180"/>
        <v>0</v>
      </c>
      <c r="T525" s="18">
        <f t="shared" si="181"/>
        <v>0</v>
      </c>
      <c r="U525" s="18">
        <f t="shared" si="182"/>
        <v>0</v>
      </c>
      <c r="V525" s="18">
        <f t="shared" si="183"/>
        <v>0</v>
      </c>
      <c r="W525" s="18">
        <f t="shared" si="184"/>
        <v>0</v>
      </c>
      <c r="X525" s="18">
        <f t="shared" si="185"/>
        <v>0</v>
      </c>
      <c r="Y525" s="18">
        <f t="shared" si="186"/>
        <v>0</v>
      </c>
      <c r="Z525" s="18">
        <f t="shared" si="187"/>
        <v>0</v>
      </c>
      <c r="AA525" s="18">
        <f t="shared" si="188"/>
        <v>0</v>
      </c>
      <c r="AB525" s="18">
        <f t="shared" si="189"/>
        <v>0</v>
      </c>
      <c r="AC525" s="18">
        <f t="shared" si="190"/>
        <v>0</v>
      </c>
      <c r="AD525" s="18">
        <f t="shared" si="191"/>
        <v>0</v>
      </c>
      <c r="AE525" s="18">
        <f t="shared" si="192"/>
        <v>0</v>
      </c>
      <c r="AF525" s="18">
        <f t="shared" si="193"/>
        <v>0</v>
      </c>
      <c r="AG525" s="18">
        <f t="shared" si="194"/>
        <v>0</v>
      </c>
      <c r="AH525" s="18">
        <f t="shared" si="195"/>
        <v>0</v>
      </c>
      <c r="AI525" s="22" t="s">
        <v>152</v>
      </c>
      <c r="AJ525" s="18">
        <f t="shared" si="196"/>
        <v>0</v>
      </c>
      <c r="AK525" s="20" t="s">
        <v>154</v>
      </c>
      <c r="AL525" s="18">
        <f t="shared" si="197"/>
        <v>0</v>
      </c>
      <c r="AM525" s="18">
        <f t="shared" si="198"/>
        <v>0</v>
      </c>
      <c r="AN525" s="18">
        <f t="shared" si="199"/>
        <v>0</v>
      </c>
    </row>
    <row r="526" spans="12:40" x14ac:dyDescent="0.25">
      <c r="L526" s="19">
        <f>'UTT7 - DEPARTAMENTO'!M114</f>
        <v>0</v>
      </c>
      <c r="M526" s="19">
        <f>'UTT7 - DEPARTAMENTO'!L114</f>
        <v>0</v>
      </c>
      <c r="N526" s="22" t="s">
        <v>152</v>
      </c>
      <c r="O526" s="21" t="s">
        <v>153</v>
      </c>
      <c r="P526" s="20" t="s">
        <v>154</v>
      </c>
      <c r="Q526" s="18">
        <f t="shared" si="178"/>
        <v>0</v>
      </c>
      <c r="R526" s="18">
        <f t="shared" si="179"/>
        <v>0</v>
      </c>
      <c r="S526" s="18">
        <f t="shared" si="180"/>
        <v>0</v>
      </c>
      <c r="T526" s="18">
        <f t="shared" si="181"/>
        <v>0</v>
      </c>
      <c r="U526" s="18">
        <f t="shared" si="182"/>
        <v>0</v>
      </c>
      <c r="V526" s="18">
        <f t="shared" si="183"/>
        <v>0</v>
      </c>
      <c r="W526" s="18">
        <f t="shared" si="184"/>
        <v>0</v>
      </c>
      <c r="X526" s="18">
        <f t="shared" si="185"/>
        <v>0</v>
      </c>
      <c r="Y526" s="18">
        <f t="shared" si="186"/>
        <v>0</v>
      </c>
      <c r="Z526" s="18">
        <f t="shared" si="187"/>
        <v>0</v>
      </c>
      <c r="AA526" s="18">
        <f t="shared" si="188"/>
        <v>0</v>
      </c>
      <c r="AB526" s="18">
        <f t="shared" si="189"/>
        <v>0</v>
      </c>
      <c r="AC526" s="18">
        <f t="shared" si="190"/>
        <v>0</v>
      </c>
      <c r="AD526" s="18">
        <f t="shared" si="191"/>
        <v>0</v>
      </c>
      <c r="AE526" s="18">
        <f t="shared" si="192"/>
        <v>0</v>
      </c>
      <c r="AF526" s="18">
        <f t="shared" si="193"/>
        <v>0</v>
      </c>
      <c r="AG526" s="18">
        <f t="shared" si="194"/>
        <v>0</v>
      </c>
      <c r="AH526" s="18">
        <f t="shared" si="195"/>
        <v>0</v>
      </c>
      <c r="AI526" s="22" t="s">
        <v>152</v>
      </c>
      <c r="AJ526" s="18">
        <f t="shared" si="196"/>
        <v>0</v>
      </c>
      <c r="AK526" s="20" t="s">
        <v>154</v>
      </c>
      <c r="AL526" s="18">
        <f t="shared" si="197"/>
        <v>0</v>
      </c>
      <c r="AM526" s="18">
        <f t="shared" si="198"/>
        <v>0</v>
      </c>
      <c r="AN526" s="18">
        <f t="shared" si="199"/>
        <v>0</v>
      </c>
    </row>
    <row r="527" spans="12:40" x14ac:dyDescent="0.25">
      <c r="L527" s="19">
        <f>'UTT7 - DEPARTAMENTO'!M115</f>
        <v>0</v>
      </c>
      <c r="M527" s="19">
        <f>'UTT7 - DEPARTAMENTO'!L115</f>
        <v>0</v>
      </c>
      <c r="N527" s="22" t="s">
        <v>152</v>
      </c>
      <c r="O527" s="21" t="s">
        <v>153</v>
      </c>
      <c r="P527" s="20" t="s">
        <v>154</v>
      </c>
      <c r="Q527" s="18">
        <f t="shared" si="178"/>
        <v>0</v>
      </c>
      <c r="R527" s="18">
        <f t="shared" si="179"/>
        <v>0</v>
      </c>
      <c r="S527" s="18">
        <f t="shared" si="180"/>
        <v>0</v>
      </c>
      <c r="T527" s="18">
        <f t="shared" si="181"/>
        <v>0</v>
      </c>
      <c r="U527" s="18">
        <f t="shared" si="182"/>
        <v>0</v>
      </c>
      <c r="V527" s="18">
        <f t="shared" si="183"/>
        <v>0</v>
      </c>
      <c r="W527" s="18">
        <f t="shared" si="184"/>
        <v>0</v>
      </c>
      <c r="X527" s="18">
        <f t="shared" si="185"/>
        <v>0</v>
      </c>
      <c r="Y527" s="18">
        <f t="shared" si="186"/>
        <v>0</v>
      </c>
      <c r="Z527" s="18">
        <f t="shared" si="187"/>
        <v>0</v>
      </c>
      <c r="AA527" s="18">
        <f t="shared" si="188"/>
        <v>0</v>
      </c>
      <c r="AB527" s="18">
        <f t="shared" si="189"/>
        <v>0</v>
      </c>
      <c r="AC527" s="18">
        <f t="shared" si="190"/>
        <v>0</v>
      </c>
      <c r="AD527" s="18">
        <f t="shared" si="191"/>
        <v>0</v>
      </c>
      <c r="AE527" s="18">
        <f t="shared" si="192"/>
        <v>0</v>
      </c>
      <c r="AF527" s="18">
        <f t="shared" si="193"/>
        <v>0</v>
      </c>
      <c r="AG527" s="18">
        <f t="shared" si="194"/>
        <v>0</v>
      </c>
      <c r="AH527" s="18">
        <f t="shared" si="195"/>
        <v>0</v>
      </c>
      <c r="AI527" s="22" t="s">
        <v>152</v>
      </c>
      <c r="AJ527" s="18">
        <f t="shared" si="196"/>
        <v>0</v>
      </c>
      <c r="AK527" s="20" t="s">
        <v>154</v>
      </c>
      <c r="AL527" s="18">
        <f t="shared" si="197"/>
        <v>0</v>
      </c>
      <c r="AM527" s="18">
        <f t="shared" si="198"/>
        <v>0</v>
      </c>
      <c r="AN527" s="18">
        <f t="shared" si="199"/>
        <v>0</v>
      </c>
    </row>
    <row r="528" spans="12:40" x14ac:dyDescent="0.25">
      <c r="L528" s="19">
        <f>'UTT7 - DEPARTAMENTO'!M116</f>
        <v>0</v>
      </c>
      <c r="M528" s="19">
        <f>'UTT7 - DEPARTAMENTO'!L116</f>
        <v>0</v>
      </c>
      <c r="N528" s="22" t="s">
        <v>152</v>
      </c>
      <c r="O528" s="21" t="s">
        <v>153</v>
      </c>
      <c r="P528" s="20" t="s">
        <v>154</v>
      </c>
      <c r="Q528" s="18">
        <f t="shared" si="178"/>
        <v>0</v>
      </c>
      <c r="R528" s="18">
        <f t="shared" si="179"/>
        <v>0</v>
      </c>
      <c r="S528" s="18">
        <f t="shared" si="180"/>
        <v>0</v>
      </c>
      <c r="T528" s="18">
        <f t="shared" si="181"/>
        <v>0</v>
      </c>
      <c r="U528" s="18">
        <f t="shared" si="182"/>
        <v>0</v>
      </c>
      <c r="V528" s="18">
        <f t="shared" si="183"/>
        <v>0</v>
      </c>
      <c r="W528" s="18">
        <f t="shared" si="184"/>
        <v>0</v>
      </c>
      <c r="X528" s="18">
        <f t="shared" si="185"/>
        <v>0</v>
      </c>
      <c r="Y528" s="18">
        <f t="shared" si="186"/>
        <v>0</v>
      </c>
      <c r="Z528" s="18">
        <f t="shared" si="187"/>
        <v>0</v>
      </c>
      <c r="AA528" s="18">
        <f t="shared" si="188"/>
        <v>0</v>
      </c>
      <c r="AB528" s="18">
        <f t="shared" si="189"/>
        <v>0</v>
      </c>
      <c r="AC528" s="18">
        <f t="shared" si="190"/>
        <v>0</v>
      </c>
      <c r="AD528" s="18">
        <f t="shared" si="191"/>
        <v>0</v>
      </c>
      <c r="AE528" s="18">
        <f t="shared" si="192"/>
        <v>0</v>
      </c>
      <c r="AF528" s="18">
        <f t="shared" si="193"/>
        <v>0</v>
      </c>
      <c r="AG528" s="18">
        <f t="shared" si="194"/>
        <v>0</v>
      </c>
      <c r="AH528" s="18">
        <f t="shared" si="195"/>
        <v>0</v>
      </c>
      <c r="AI528" s="22" t="s">
        <v>152</v>
      </c>
      <c r="AJ528" s="18">
        <f t="shared" si="196"/>
        <v>0</v>
      </c>
      <c r="AK528" s="20" t="s">
        <v>154</v>
      </c>
      <c r="AL528" s="18">
        <f t="shared" si="197"/>
        <v>0</v>
      </c>
      <c r="AM528" s="18">
        <f t="shared" si="198"/>
        <v>0</v>
      </c>
      <c r="AN528" s="18">
        <f t="shared" si="199"/>
        <v>0</v>
      </c>
    </row>
    <row r="529" spans="12:40" x14ac:dyDescent="0.25">
      <c r="L529" s="19">
        <f>'UTT7 - DEPARTAMENTO'!M117</f>
        <v>0</v>
      </c>
      <c r="M529" s="19">
        <f>'UTT7 - DEPARTAMENTO'!L117</f>
        <v>0</v>
      </c>
      <c r="N529" s="22" t="s">
        <v>152</v>
      </c>
      <c r="O529" s="21" t="s">
        <v>153</v>
      </c>
      <c r="P529" s="20" t="s">
        <v>154</v>
      </c>
      <c r="Q529" s="18">
        <f t="shared" si="178"/>
        <v>0</v>
      </c>
      <c r="R529" s="18">
        <f t="shared" si="179"/>
        <v>0</v>
      </c>
      <c r="S529" s="18">
        <f t="shared" si="180"/>
        <v>0</v>
      </c>
      <c r="T529" s="18">
        <f t="shared" si="181"/>
        <v>0</v>
      </c>
      <c r="U529" s="18">
        <f t="shared" si="182"/>
        <v>0</v>
      </c>
      <c r="V529" s="18">
        <f t="shared" si="183"/>
        <v>0</v>
      </c>
      <c r="W529" s="18">
        <f t="shared" si="184"/>
        <v>0</v>
      </c>
      <c r="X529" s="18">
        <f t="shared" si="185"/>
        <v>0</v>
      </c>
      <c r="Y529" s="18">
        <f t="shared" si="186"/>
        <v>0</v>
      </c>
      <c r="Z529" s="18">
        <f t="shared" si="187"/>
        <v>0</v>
      </c>
      <c r="AA529" s="18">
        <f t="shared" si="188"/>
        <v>0</v>
      </c>
      <c r="AB529" s="18">
        <f t="shared" si="189"/>
        <v>0</v>
      </c>
      <c r="AC529" s="18">
        <f t="shared" si="190"/>
        <v>0</v>
      </c>
      <c r="AD529" s="18">
        <f t="shared" si="191"/>
        <v>0</v>
      </c>
      <c r="AE529" s="18">
        <f t="shared" si="192"/>
        <v>0</v>
      </c>
      <c r="AF529" s="18">
        <f t="shared" si="193"/>
        <v>0</v>
      </c>
      <c r="AG529" s="18">
        <f t="shared" si="194"/>
        <v>0</v>
      </c>
      <c r="AH529" s="18">
        <f t="shared" si="195"/>
        <v>0</v>
      </c>
      <c r="AI529" s="22" t="s">
        <v>152</v>
      </c>
      <c r="AJ529" s="18">
        <f t="shared" si="196"/>
        <v>0</v>
      </c>
      <c r="AK529" s="20" t="s">
        <v>154</v>
      </c>
      <c r="AL529" s="18">
        <f t="shared" si="197"/>
        <v>0</v>
      </c>
      <c r="AM529" s="18">
        <f t="shared" si="198"/>
        <v>0</v>
      </c>
      <c r="AN529" s="18">
        <f t="shared" si="199"/>
        <v>0</v>
      </c>
    </row>
    <row r="530" spans="12:40" x14ac:dyDescent="0.25">
      <c r="L530" s="19">
        <f>'UTT7 - DEPARTAMENTO'!M118</f>
        <v>0</v>
      </c>
      <c r="M530" s="19">
        <f>'UTT7 - DEPARTAMENTO'!L118</f>
        <v>0</v>
      </c>
      <c r="N530" s="22" t="s">
        <v>152</v>
      </c>
      <c r="O530" s="21" t="s">
        <v>153</v>
      </c>
      <c r="P530" s="20" t="s">
        <v>154</v>
      </c>
      <c r="Q530" s="18">
        <f t="shared" si="178"/>
        <v>0</v>
      </c>
      <c r="R530" s="18">
        <f t="shared" si="179"/>
        <v>0</v>
      </c>
      <c r="S530" s="18">
        <f t="shared" si="180"/>
        <v>0</v>
      </c>
      <c r="T530" s="18">
        <f t="shared" si="181"/>
        <v>0</v>
      </c>
      <c r="U530" s="18">
        <f t="shared" si="182"/>
        <v>0</v>
      </c>
      <c r="V530" s="18">
        <f t="shared" si="183"/>
        <v>0</v>
      </c>
      <c r="W530" s="18">
        <f t="shared" si="184"/>
        <v>0</v>
      </c>
      <c r="X530" s="18">
        <f t="shared" si="185"/>
        <v>0</v>
      </c>
      <c r="Y530" s="18">
        <f t="shared" si="186"/>
        <v>0</v>
      </c>
      <c r="Z530" s="18">
        <f t="shared" si="187"/>
        <v>0</v>
      </c>
      <c r="AA530" s="18">
        <f t="shared" si="188"/>
        <v>0</v>
      </c>
      <c r="AB530" s="18">
        <f t="shared" si="189"/>
        <v>0</v>
      </c>
      <c r="AC530" s="18">
        <f t="shared" si="190"/>
        <v>0</v>
      </c>
      <c r="AD530" s="18">
        <f t="shared" si="191"/>
        <v>0</v>
      </c>
      <c r="AE530" s="18">
        <f t="shared" si="192"/>
        <v>0</v>
      </c>
      <c r="AF530" s="18">
        <f t="shared" si="193"/>
        <v>0</v>
      </c>
      <c r="AG530" s="18">
        <f t="shared" si="194"/>
        <v>0</v>
      </c>
      <c r="AH530" s="18">
        <f t="shared" si="195"/>
        <v>0</v>
      </c>
      <c r="AI530" s="22" t="s">
        <v>152</v>
      </c>
      <c r="AJ530" s="18">
        <f t="shared" si="196"/>
        <v>0</v>
      </c>
      <c r="AK530" s="20" t="s">
        <v>154</v>
      </c>
      <c r="AL530" s="18">
        <f t="shared" si="197"/>
        <v>0</v>
      </c>
      <c r="AM530" s="18">
        <f t="shared" si="198"/>
        <v>0</v>
      </c>
      <c r="AN530" s="18">
        <f t="shared" si="199"/>
        <v>0</v>
      </c>
    </row>
    <row r="531" spans="12:40" x14ac:dyDescent="0.25">
      <c r="L531" s="19">
        <f>'UTT7 - DEPARTAMENTO'!M119</f>
        <v>0</v>
      </c>
      <c r="M531" s="19">
        <f>'UTT7 - DEPARTAMENTO'!L119</f>
        <v>0</v>
      </c>
      <c r="N531" s="22" t="s">
        <v>152</v>
      </c>
      <c r="O531" s="21" t="s">
        <v>153</v>
      </c>
      <c r="P531" s="20" t="s">
        <v>154</v>
      </c>
      <c r="Q531" s="18">
        <f t="shared" si="178"/>
        <v>0</v>
      </c>
      <c r="R531" s="18">
        <f t="shared" si="179"/>
        <v>0</v>
      </c>
      <c r="S531" s="18">
        <f t="shared" si="180"/>
        <v>0</v>
      </c>
      <c r="T531" s="18">
        <f t="shared" si="181"/>
        <v>0</v>
      </c>
      <c r="U531" s="18">
        <f t="shared" si="182"/>
        <v>0</v>
      </c>
      <c r="V531" s="18">
        <f t="shared" si="183"/>
        <v>0</v>
      </c>
      <c r="W531" s="18">
        <f t="shared" si="184"/>
        <v>0</v>
      </c>
      <c r="X531" s="18">
        <f t="shared" si="185"/>
        <v>0</v>
      </c>
      <c r="Y531" s="18">
        <f t="shared" si="186"/>
        <v>0</v>
      </c>
      <c r="Z531" s="18">
        <f t="shared" si="187"/>
        <v>0</v>
      </c>
      <c r="AA531" s="18">
        <f t="shared" si="188"/>
        <v>0</v>
      </c>
      <c r="AB531" s="18">
        <f t="shared" si="189"/>
        <v>0</v>
      </c>
      <c r="AC531" s="18">
        <f t="shared" si="190"/>
        <v>0</v>
      </c>
      <c r="AD531" s="18">
        <f t="shared" si="191"/>
        <v>0</v>
      </c>
      <c r="AE531" s="18">
        <f t="shared" si="192"/>
        <v>0</v>
      </c>
      <c r="AF531" s="18">
        <f t="shared" si="193"/>
        <v>0</v>
      </c>
      <c r="AG531" s="18">
        <f t="shared" si="194"/>
        <v>0</v>
      </c>
      <c r="AH531" s="18">
        <f t="shared" si="195"/>
        <v>0</v>
      </c>
      <c r="AI531" s="22" t="s">
        <v>152</v>
      </c>
      <c r="AJ531" s="18">
        <f t="shared" si="196"/>
        <v>0</v>
      </c>
      <c r="AK531" s="20" t="s">
        <v>154</v>
      </c>
      <c r="AL531" s="18">
        <f t="shared" si="197"/>
        <v>0</v>
      </c>
      <c r="AM531" s="18">
        <f t="shared" si="198"/>
        <v>0</v>
      </c>
      <c r="AN531" s="18">
        <f t="shared" si="199"/>
        <v>0</v>
      </c>
    </row>
    <row r="532" spans="12:40" x14ac:dyDescent="0.25">
      <c r="L532" s="19">
        <f>'UTT7 - DEPARTAMENTO'!M120</f>
        <v>0</v>
      </c>
      <c r="M532" s="19">
        <f>'UTT7 - DEPARTAMENTO'!L120</f>
        <v>0</v>
      </c>
      <c r="N532" s="22" t="s">
        <v>152</v>
      </c>
      <c r="O532" s="21" t="s">
        <v>153</v>
      </c>
      <c r="P532" s="20" t="s">
        <v>154</v>
      </c>
      <c r="Q532" s="18">
        <f t="shared" si="178"/>
        <v>0</v>
      </c>
      <c r="R532" s="18">
        <f t="shared" si="179"/>
        <v>0</v>
      </c>
      <c r="S532" s="18">
        <f t="shared" si="180"/>
        <v>0</v>
      </c>
      <c r="T532" s="18">
        <f t="shared" si="181"/>
        <v>0</v>
      </c>
      <c r="U532" s="18">
        <f t="shared" si="182"/>
        <v>0</v>
      </c>
      <c r="V532" s="18">
        <f t="shared" si="183"/>
        <v>0</v>
      </c>
      <c r="W532" s="18">
        <f t="shared" si="184"/>
        <v>0</v>
      </c>
      <c r="X532" s="18">
        <f t="shared" si="185"/>
        <v>0</v>
      </c>
      <c r="Y532" s="18">
        <f t="shared" si="186"/>
        <v>0</v>
      </c>
      <c r="Z532" s="18">
        <f t="shared" si="187"/>
        <v>0</v>
      </c>
      <c r="AA532" s="18">
        <f t="shared" si="188"/>
        <v>0</v>
      </c>
      <c r="AB532" s="18">
        <f t="shared" si="189"/>
        <v>0</v>
      </c>
      <c r="AC532" s="18">
        <f t="shared" si="190"/>
        <v>0</v>
      </c>
      <c r="AD532" s="18">
        <f t="shared" si="191"/>
        <v>0</v>
      </c>
      <c r="AE532" s="18">
        <f t="shared" si="192"/>
        <v>0</v>
      </c>
      <c r="AF532" s="18">
        <f t="shared" si="193"/>
        <v>0</v>
      </c>
      <c r="AG532" s="18">
        <f t="shared" si="194"/>
        <v>0</v>
      </c>
      <c r="AH532" s="18">
        <f t="shared" si="195"/>
        <v>0</v>
      </c>
      <c r="AI532" s="22" t="s">
        <v>152</v>
      </c>
      <c r="AJ532" s="18">
        <f t="shared" si="196"/>
        <v>0</v>
      </c>
      <c r="AK532" s="20" t="s">
        <v>154</v>
      </c>
      <c r="AL532" s="18">
        <f t="shared" si="197"/>
        <v>0</v>
      </c>
      <c r="AM532" s="18">
        <f t="shared" si="198"/>
        <v>0</v>
      </c>
      <c r="AN532" s="18">
        <f t="shared" si="199"/>
        <v>0</v>
      </c>
    </row>
    <row r="533" spans="12:40" x14ac:dyDescent="0.25">
      <c r="L533" s="19">
        <f>'UTT7 - DEPARTAMENTO'!M121</f>
        <v>0</v>
      </c>
      <c r="M533" s="19">
        <f>'UTT7 - DEPARTAMENTO'!L121</f>
        <v>0</v>
      </c>
      <c r="N533" s="22" t="s">
        <v>152</v>
      </c>
      <c r="O533" s="21" t="s">
        <v>153</v>
      </c>
      <c r="P533" s="20" t="s">
        <v>154</v>
      </c>
      <c r="Q533" s="18">
        <f t="shared" si="178"/>
        <v>0</v>
      </c>
      <c r="R533" s="18">
        <f t="shared" si="179"/>
        <v>0</v>
      </c>
      <c r="S533" s="18">
        <f t="shared" si="180"/>
        <v>0</v>
      </c>
      <c r="T533" s="18">
        <f t="shared" si="181"/>
        <v>0</v>
      </c>
      <c r="U533" s="18">
        <f t="shared" si="182"/>
        <v>0</v>
      </c>
      <c r="V533" s="18">
        <f t="shared" si="183"/>
        <v>0</v>
      </c>
      <c r="W533" s="18">
        <f t="shared" si="184"/>
        <v>0</v>
      </c>
      <c r="X533" s="18">
        <f t="shared" si="185"/>
        <v>0</v>
      </c>
      <c r="Y533" s="18">
        <f t="shared" si="186"/>
        <v>0</v>
      </c>
      <c r="Z533" s="18">
        <f t="shared" si="187"/>
        <v>0</v>
      </c>
      <c r="AA533" s="18">
        <f t="shared" si="188"/>
        <v>0</v>
      </c>
      <c r="AB533" s="18">
        <f t="shared" si="189"/>
        <v>0</v>
      </c>
      <c r="AC533" s="18">
        <f t="shared" si="190"/>
        <v>0</v>
      </c>
      <c r="AD533" s="18">
        <f t="shared" si="191"/>
        <v>0</v>
      </c>
      <c r="AE533" s="18">
        <f t="shared" si="192"/>
        <v>0</v>
      </c>
      <c r="AF533" s="18">
        <f t="shared" si="193"/>
        <v>0</v>
      </c>
      <c r="AG533" s="18">
        <f t="shared" si="194"/>
        <v>0</v>
      </c>
      <c r="AH533" s="18">
        <f t="shared" si="195"/>
        <v>0</v>
      </c>
      <c r="AI533" s="22" t="s">
        <v>152</v>
      </c>
      <c r="AJ533" s="18">
        <f t="shared" si="196"/>
        <v>0</v>
      </c>
      <c r="AK533" s="20" t="s">
        <v>154</v>
      </c>
      <c r="AL533" s="18">
        <f t="shared" si="197"/>
        <v>0</v>
      </c>
      <c r="AM533" s="18">
        <f t="shared" si="198"/>
        <v>0</v>
      </c>
      <c r="AN533" s="18">
        <f t="shared" si="199"/>
        <v>0</v>
      </c>
    </row>
    <row r="534" spans="12:40" x14ac:dyDescent="0.25">
      <c r="L534" s="19">
        <f>'UTT7 - DEPARTAMENTO'!M122</f>
        <v>0</v>
      </c>
      <c r="M534" s="19">
        <f>'UTT7 - DEPARTAMENTO'!L122</f>
        <v>0</v>
      </c>
      <c r="N534" s="22" t="s">
        <v>152</v>
      </c>
      <c r="O534" s="21" t="s">
        <v>153</v>
      </c>
      <c r="P534" s="20" t="s">
        <v>154</v>
      </c>
      <c r="Q534" s="18">
        <f t="shared" si="178"/>
        <v>0</v>
      </c>
      <c r="R534" s="18">
        <f t="shared" si="179"/>
        <v>0</v>
      </c>
      <c r="S534" s="18">
        <f t="shared" si="180"/>
        <v>0</v>
      </c>
      <c r="T534" s="18">
        <f t="shared" si="181"/>
        <v>0</v>
      </c>
      <c r="U534" s="18">
        <f t="shared" si="182"/>
        <v>0</v>
      </c>
      <c r="V534" s="18">
        <f t="shared" si="183"/>
        <v>0</v>
      </c>
      <c r="W534" s="18">
        <f t="shared" si="184"/>
        <v>0</v>
      </c>
      <c r="X534" s="18">
        <f t="shared" si="185"/>
        <v>0</v>
      </c>
      <c r="Y534" s="18">
        <f t="shared" si="186"/>
        <v>0</v>
      </c>
      <c r="Z534" s="18">
        <f t="shared" si="187"/>
        <v>0</v>
      </c>
      <c r="AA534" s="18">
        <f t="shared" si="188"/>
        <v>0</v>
      </c>
      <c r="AB534" s="18">
        <f t="shared" si="189"/>
        <v>0</v>
      </c>
      <c r="AC534" s="18">
        <f t="shared" si="190"/>
        <v>0</v>
      </c>
      <c r="AD534" s="18">
        <f t="shared" si="191"/>
        <v>0</v>
      </c>
      <c r="AE534" s="18">
        <f t="shared" si="192"/>
        <v>0</v>
      </c>
      <c r="AF534" s="18">
        <f t="shared" si="193"/>
        <v>0</v>
      </c>
      <c r="AG534" s="18">
        <f t="shared" si="194"/>
        <v>0</v>
      </c>
      <c r="AH534" s="18">
        <f t="shared" si="195"/>
        <v>0</v>
      </c>
      <c r="AI534" s="22" t="s">
        <v>152</v>
      </c>
      <c r="AJ534" s="18">
        <f t="shared" si="196"/>
        <v>0</v>
      </c>
      <c r="AK534" s="20" t="s">
        <v>154</v>
      </c>
      <c r="AL534" s="18">
        <f t="shared" si="197"/>
        <v>0</v>
      </c>
      <c r="AM534" s="18">
        <f t="shared" si="198"/>
        <v>0</v>
      </c>
      <c r="AN534" s="18">
        <f t="shared" si="199"/>
        <v>0</v>
      </c>
    </row>
    <row r="535" spans="12:40" x14ac:dyDescent="0.25">
      <c r="L535" s="19">
        <f>'UTT7 - DEPARTAMENTO'!M123</f>
        <v>0</v>
      </c>
      <c r="M535" s="19">
        <f>'UTT7 - DEPARTAMENTO'!L123</f>
        <v>0</v>
      </c>
      <c r="N535" s="22" t="s">
        <v>152</v>
      </c>
      <c r="O535" s="21" t="s">
        <v>153</v>
      </c>
      <c r="P535" s="20" t="s">
        <v>154</v>
      </c>
      <c r="Q535" s="18">
        <f t="shared" si="178"/>
        <v>0</v>
      </c>
      <c r="R535" s="18">
        <f t="shared" si="179"/>
        <v>0</v>
      </c>
      <c r="S535" s="18">
        <f t="shared" si="180"/>
        <v>0</v>
      </c>
      <c r="T535" s="18">
        <f t="shared" si="181"/>
        <v>0</v>
      </c>
      <c r="U535" s="18">
        <f t="shared" si="182"/>
        <v>0</v>
      </c>
      <c r="V535" s="18">
        <f t="shared" si="183"/>
        <v>0</v>
      </c>
      <c r="W535" s="18">
        <f t="shared" si="184"/>
        <v>0</v>
      </c>
      <c r="X535" s="18">
        <f t="shared" si="185"/>
        <v>0</v>
      </c>
      <c r="Y535" s="18">
        <f t="shared" si="186"/>
        <v>0</v>
      </c>
      <c r="Z535" s="18">
        <f t="shared" si="187"/>
        <v>0</v>
      </c>
      <c r="AA535" s="18">
        <f t="shared" si="188"/>
        <v>0</v>
      </c>
      <c r="AB535" s="18">
        <f t="shared" si="189"/>
        <v>0</v>
      </c>
      <c r="AC535" s="18">
        <f t="shared" si="190"/>
        <v>0</v>
      </c>
      <c r="AD535" s="18">
        <f t="shared" si="191"/>
        <v>0</v>
      </c>
      <c r="AE535" s="18">
        <f t="shared" si="192"/>
        <v>0</v>
      </c>
      <c r="AF535" s="18">
        <f t="shared" si="193"/>
        <v>0</v>
      </c>
      <c r="AG535" s="18">
        <f t="shared" si="194"/>
        <v>0</v>
      </c>
      <c r="AH535" s="18">
        <f t="shared" si="195"/>
        <v>0</v>
      </c>
      <c r="AI535" s="22" t="s">
        <v>152</v>
      </c>
      <c r="AJ535" s="18">
        <f t="shared" si="196"/>
        <v>0</v>
      </c>
      <c r="AK535" s="20" t="s">
        <v>154</v>
      </c>
      <c r="AL535" s="18">
        <f t="shared" si="197"/>
        <v>0</v>
      </c>
      <c r="AM535" s="18">
        <f t="shared" si="198"/>
        <v>0</v>
      </c>
      <c r="AN535" s="18">
        <f t="shared" si="199"/>
        <v>0</v>
      </c>
    </row>
    <row r="536" spans="12:40" x14ac:dyDescent="0.25">
      <c r="L536" s="19">
        <f>'UTT7 - DEPARTAMENTO'!M124</f>
        <v>0</v>
      </c>
      <c r="M536" s="19">
        <f>'UTT7 - DEPARTAMENTO'!L124</f>
        <v>0</v>
      </c>
      <c r="N536" s="22" t="s">
        <v>152</v>
      </c>
      <c r="O536" s="21" t="s">
        <v>153</v>
      </c>
      <c r="P536" s="20" t="s">
        <v>154</v>
      </c>
      <c r="Q536" s="18">
        <f t="shared" si="178"/>
        <v>0</v>
      </c>
      <c r="R536" s="18">
        <f t="shared" si="179"/>
        <v>0</v>
      </c>
      <c r="S536" s="18">
        <f t="shared" si="180"/>
        <v>0</v>
      </c>
      <c r="T536" s="18">
        <f t="shared" si="181"/>
        <v>0</v>
      </c>
      <c r="U536" s="18">
        <f t="shared" si="182"/>
        <v>0</v>
      </c>
      <c r="V536" s="18">
        <f t="shared" si="183"/>
        <v>0</v>
      </c>
      <c r="W536" s="18">
        <f t="shared" si="184"/>
        <v>0</v>
      </c>
      <c r="X536" s="18">
        <f t="shared" si="185"/>
        <v>0</v>
      </c>
      <c r="Y536" s="18">
        <f t="shared" si="186"/>
        <v>0</v>
      </c>
      <c r="Z536" s="18">
        <f t="shared" si="187"/>
        <v>0</v>
      </c>
      <c r="AA536" s="18">
        <f t="shared" si="188"/>
        <v>0</v>
      </c>
      <c r="AB536" s="18">
        <f t="shared" si="189"/>
        <v>0</v>
      </c>
      <c r="AC536" s="18">
        <f t="shared" si="190"/>
        <v>0</v>
      </c>
      <c r="AD536" s="18">
        <f t="shared" si="191"/>
        <v>0</v>
      </c>
      <c r="AE536" s="18">
        <f t="shared" si="192"/>
        <v>0</v>
      </c>
      <c r="AF536" s="18">
        <f t="shared" si="193"/>
        <v>0</v>
      </c>
      <c r="AG536" s="18">
        <f t="shared" si="194"/>
        <v>0</v>
      </c>
      <c r="AH536" s="18">
        <f t="shared" si="195"/>
        <v>0</v>
      </c>
      <c r="AI536" s="22" t="s">
        <v>152</v>
      </c>
      <c r="AJ536" s="18">
        <f t="shared" si="196"/>
        <v>0</v>
      </c>
      <c r="AK536" s="20" t="s">
        <v>154</v>
      </c>
      <c r="AL536" s="18">
        <f t="shared" si="197"/>
        <v>0</v>
      </c>
      <c r="AM536" s="18">
        <f t="shared" si="198"/>
        <v>0</v>
      </c>
      <c r="AN536" s="18">
        <f t="shared" si="199"/>
        <v>0</v>
      </c>
    </row>
    <row r="537" spans="12:40" x14ac:dyDescent="0.25">
      <c r="L537" s="19">
        <f>'UTT7 - DEPARTAMENTO'!M125</f>
        <v>0</v>
      </c>
      <c r="M537" s="19">
        <f>'UTT7 - DEPARTAMENTO'!L125</f>
        <v>0</v>
      </c>
      <c r="N537" s="22" t="s">
        <v>152</v>
      </c>
      <c r="O537" s="21" t="s">
        <v>153</v>
      </c>
      <c r="P537" s="20" t="s">
        <v>154</v>
      </c>
      <c r="Q537" s="18">
        <f t="shared" si="178"/>
        <v>0</v>
      </c>
      <c r="R537" s="18">
        <f t="shared" si="179"/>
        <v>0</v>
      </c>
      <c r="S537" s="18">
        <f t="shared" si="180"/>
        <v>0</v>
      </c>
      <c r="T537" s="18">
        <f t="shared" si="181"/>
        <v>0</v>
      </c>
      <c r="U537" s="18">
        <f t="shared" si="182"/>
        <v>0</v>
      </c>
      <c r="V537" s="18">
        <f t="shared" si="183"/>
        <v>0</v>
      </c>
      <c r="W537" s="18">
        <f t="shared" si="184"/>
        <v>0</v>
      </c>
      <c r="X537" s="18">
        <f t="shared" si="185"/>
        <v>0</v>
      </c>
      <c r="Y537" s="18">
        <f t="shared" si="186"/>
        <v>0</v>
      </c>
      <c r="Z537" s="18">
        <f t="shared" si="187"/>
        <v>0</v>
      </c>
      <c r="AA537" s="18">
        <f t="shared" si="188"/>
        <v>0</v>
      </c>
      <c r="AB537" s="18">
        <f t="shared" si="189"/>
        <v>0</v>
      </c>
      <c r="AC537" s="18">
        <f t="shared" si="190"/>
        <v>0</v>
      </c>
      <c r="AD537" s="18">
        <f t="shared" si="191"/>
        <v>0</v>
      </c>
      <c r="AE537" s="18">
        <f t="shared" si="192"/>
        <v>0</v>
      </c>
      <c r="AF537" s="18">
        <f t="shared" si="193"/>
        <v>0</v>
      </c>
      <c r="AG537" s="18">
        <f t="shared" si="194"/>
        <v>0</v>
      </c>
      <c r="AH537" s="18">
        <f t="shared" si="195"/>
        <v>0</v>
      </c>
      <c r="AI537" s="22" t="s">
        <v>152</v>
      </c>
      <c r="AJ537" s="18">
        <f t="shared" si="196"/>
        <v>0</v>
      </c>
      <c r="AK537" s="20" t="s">
        <v>154</v>
      </c>
      <c r="AL537" s="18">
        <f t="shared" si="197"/>
        <v>0</v>
      </c>
      <c r="AM537" s="18">
        <f t="shared" si="198"/>
        <v>0</v>
      </c>
      <c r="AN537" s="18">
        <f t="shared" si="199"/>
        <v>0</v>
      </c>
    </row>
    <row r="538" spans="12:40" x14ac:dyDescent="0.25">
      <c r="L538" s="19">
        <f>'UTT7 - DEPARTAMENTO'!M126</f>
        <v>0</v>
      </c>
      <c r="M538" s="19">
        <f>'UTT7 - DEPARTAMENTO'!L126</f>
        <v>0</v>
      </c>
      <c r="N538" s="22" t="s">
        <v>152</v>
      </c>
      <c r="O538" s="21" t="s">
        <v>153</v>
      </c>
      <c r="P538" s="20" t="s">
        <v>154</v>
      </c>
      <c r="Q538" s="18">
        <f t="shared" si="178"/>
        <v>0</v>
      </c>
      <c r="R538" s="18">
        <f t="shared" si="179"/>
        <v>0</v>
      </c>
      <c r="S538" s="18">
        <f t="shared" si="180"/>
        <v>0</v>
      </c>
      <c r="T538" s="18">
        <f t="shared" si="181"/>
        <v>0</v>
      </c>
      <c r="U538" s="18">
        <f t="shared" si="182"/>
        <v>0</v>
      </c>
      <c r="V538" s="18">
        <f t="shared" si="183"/>
        <v>0</v>
      </c>
      <c r="W538" s="18">
        <f t="shared" si="184"/>
        <v>0</v>
      </c>
      <c r="X538" s="18">
        <f t="shared" si="185"/>
        <v>0</v>
      </c>
      <c r="Y538" s="18">
        <f t="shared" si="186"/>
        <v>0</v>
      </c>
      <c r="Z538" s="18">
        <f t="shared" si="187"/>
        <v>0</v>
      </c>
      <c r="AA538" s="18">
        <f t="shared" si="188"/>
        <v>0</v>
      </c>
      <c r="AB538" s="18">
        <f t="shared" si="189"/>
        <v>0</v>
      </c>
      <c r="AC538" s="18">
        <f t="shared" si="190"/>
        <v>0</v>
      </c>
      <c r="AD538" s="18">
        <f t="shared" si="191"/>
        <v>0</v>
      </c>
      <c r="AE538" s="18">
        <f t="shared" si="192"/>
        <v>0</v>
      </c>
      <c r="AF538" s="18">
        <f t="shared" si="193"/>
        <v>0</v>
      </c>
      <c r="AG538" s="18">
        <f t="shared" si="194"/>
        <v>0</v>
      </c>
      <c r="AH538" s="18">
        <f t="shared" si="195"/>
        <v>0</v>
      </c>
      <c r="AI538" s="22" t="s">
        <v>152</v>
      </c>
      <c r="AJ538" s="18">
        <f t="shared" si="196"/>
        <v>0</v>
      </c>
      <c r="AK538" s="20" t="s">
        <v>154</v>
      </c>
      <c r="AL538" s="18">
        <f t="shared" si="197"/>
        <v>0</v>
      </c>
      <c r="AM538" s="18">
        <f t="shared" si="198"/>
        <v>0</v>
      </c>
      <c r="AN538" s="18">
        <f t="shared" si="199"/>
        <v>0</v>
      </c>
    </row>
    <row r="539" spans="12:40" x14ac:dyDescent="0.25">
      <c r="L539" s="19">
        <f>'UTT7 - DEPARTAMENTO'!M127</f>
        <v>0</v>
      </c>
      <c r="M539" s="19">
        <f>'UTT7 - DEPARTAMENTO'!L127</f>
        <v>0</v>
      </c>
      <c r="N539" s="22" t="s">
        <v>152</v>
      </c>
      <c r="O539" s="21" t="s">
        <v>153</v>
      </c>
      <c r="P539" s="20" t="s">
        <v>154</v>
      </c>
      <c r="Q539" s="18">
        <f t="shared" si="178"/>
        <v>0</v>
      </c>
      <c r="R539" s="18">
        <f t="shared" si="179"/>
        <v>0</v>
      </c>
      <c r="S539" s="18">
        <f t="shared" si="180"/>
        <v>0</v>
      </c>
      <c r="T539" s="18">
        <f t="shared" si="181"/>
        <v>0</v>
      </c>
      <c r="U539" s="18">
        <f t="shared" si="182"/>
        <v>0</v>
      </c>
      <c r="V539" s="18">
        <f t="shared" si="183"/>
        <v>0</v>
      </c>
      <c r="W539" s="18">
        <f t="shared" si="184"/>
        <v>0</v>
      </c>
      <c r="X539" s="18">
        <f t="shared" si="185"/>
        <v>0</v>
      </c>
      <c r="Y539" s="18">
        <f t="shared" si="186"/>
        <v>0</v>
      </c>
      <c r="Z539" s="18">
        <f t="shared" si="187"/>
        <v>0</v>
      </c>
      <c r="AA539" s="18">
        <f t="shared" si="188"/>
        <v>0</v>
      </c>
      <c r="AB539" s="18">
        <f t="shared" si="189"/>
        <v>0</v>
      </c>
      <c r="AC539" s="18">
        <f t="shared" si="190"/>
        <v>0</v>
      </c>
      <c r="AD539" s="18">
        <f t="shared" si="191"/>
        <v>0</v>
      </c>
      <c r="AE539" s="18">
        <f t="shared" si="192"/>
        <v>0</v>
      </c>
      <c r="AF539" s="18">
        <f t="shared" si="193"/>
        <v>0</v>
      </c>
      <c r="AG539" s="18">
        <f t="shared" si="194"/>
        <v>0</v>
      </c>
      <c r="AH539" s="18">
        <f t="shared" si="195"/>
        <v>0</v>
      </c>
      <c r="AI539" s="22" t="s">
        <v>152</v>
      </c>
      <c r="AJ539" s="18">
        <f t="shared" si="196"/>
        <v>0</v>
      </c>
      <c r="AK539" s="20" t="s">
        <v>154</v>
      </c>
      <c r="AL539" s="18">
        <f t="shared" si="197"/>
        <v>0</v>
      </c>
      <c r="AM539" s="18">
        <f t="shared" si="198"/>
        <v>0</v>
      </c>
      <c r="AN539" s="18">
        <f t="shared" si="199"/>
        <v>0</v>
      </c>
    </row>
    <row r="540" spans="12:40" x14ac:dyDescent="0.25">
      <c r="L540" s="19">
        <f>'UTT7 - DEPARTAMENTO'!M128</f>
        <v>0</v>
      </c>
      <c r="M540" s="19">
        <f>'UTT7 - DEPARTAMENTO'!L128</f>
        <v>0</v>
      </c>
      <c r="N540" s="22" t="s">
        <v>152</v>
      </c>
      <c r="O540" s="21" t="s">
        <v>153</v>
      </c>
      <c r="P540" s="20" t="s">
        <v>154</v>
      </c>
      <c r="Q540" s="18">
        <f t="shared" si="178"/>
        <v>0</v>
      </c>
      <c r="R540" s="18">
        <f t="shared" si="179"/>
        <v>0</v>
      </c>
      <c r="S540" s="18">
        <f t="shared" si="180"/>
        <v>0</v>
      </c>
      <c r="T540" s="18">
        <f t="shared" si="181"/>
        <v>0</v>
      </c>
      <c r="U540" s="18">
        <f t="shared" si="182"/>
        <v>0</v>
      </c>
      <c r="V540" s="18">
        <f t="shared" si="183"/>
        <v>0</v>
      </c>
      <c r="W540" s="18">
        <f t="shared" si="184"/>
        <v>0</v>
      </c>
      <c r="X540" s="18">
        <f t="shared" si="185"/>
        <v>0</v>
      </c>
      <c r="Y540" s="18">
        <f t="shared" si="186"/>
        <v>0</v>
      </c>
      <c r="Z540" s="18">
        <f t="shared" si="187"/>
        <v>0</v>
      </c>
      <c r="AA540" s="18">
        <f t="shared" si="188"/>
        <v>0</v>
      </c>
      <c r="AB540" s="18">
        <f t="shared" si="189"/>
        <v>0</v>
      </c>
      <c r="AC540" s="18">
        <f t="shared" si="190"/>
        <v>0</v>
      </c>
      <c r="AD540" s="18">
        <f t="shared" si="191"/>
        <v>0</v>
      </c>
      <c r="AE540" s="18">
        <f t="shared" si="192"/>
        <v>0</v>
      </c>
      <c r="AF540" s="18">
        <f t="shared" si="193"/>
        <v>0</v>
      </c>
      <c r="AG540" s="18">
        <f t="shared" si="194"/>
        <v>0</v>
      </c>
      <c r="AH540" s="18">
        <f t="shared" si="195"/>
        <v>0</v>
      </c>
      <c r="AI540" s="22" t="s">
        <v>152</v>
      </c>
      <c r="AJ540" s="18">
        <f t="shared" si="196"/>
        <v>0</v>
      </c>
      <c r="AK540" s="20" t="s">
        <v>154</v>
      </c>
      <c r="AL540" s="18">
        <f t="shared" si="197"/>
        <v>0</v>
      </c>
      <c r="AM540" s="18">
        <f t="shared" si="198"/>
        <v>0</v>
      </c>
      <c r="AN540" s="18">
        <f t="shared" si="199"/>
        <v>0</v>
      </c>
    </row>
    <row r="541" spans="12:40" x14ac:dyDescent="0.25">
      <c r="L541" s="19">
        <f>'UTT7 - DEPARTAMENTO'!M129</f>
        <v>0</v>
      </c>
      <c r="M541" s="19">
        <f>'UTT7 - DEPARTAMENTO'!L129</f>
        <v>0</v>
      </c>
      <c r="N541" s="22" t="s">
        <v>152</v>
      </c>
      <c r="O541" s="21" t="s">
        <v>153</v>
      </c>
      <c r="P541" s="20" t="s">
        <v>154</v>
      </c>
      <c r="Q541" s="18">
        <f t="shared" si="178"/>
        <v>0</v>
      </c>
      <c r="R541" s="18">
        <f t="shared" si="179"/>
        <v>0</v>
      </c>
      <c r="S541" s="18">
        <f t="shared" si="180"/>
        <v>0</v>
      </c>
      <c r="T541" s="18">
        <f t="shared" si="181"/>
        <v>0</v>
      </c>
      <c r="U541" s="18">
        <f t="shared" si="182"/>
        <v>0</v>
      </c>
      <c r="V541" s="18">
        <f t="shared" si="183"/>
        <v>0</v>
      </c>
      <c r="W541" s="18">
        <f t="shared" si="184"/>
        <v>0</v>
      </c>
      <c r="X541" s="18">
        <f t="shared" si="185"/>
        <v>0</v>
      </c>
      <c r="Y541" s="18">
        <f t="shared" si="186"/>
        <v>0</v>
      </c>
      <c r="Z541" s="18">
        <f t="shared" si="187"/>
        <v>0</v>
      </c>
      <c r="AA541" s="18">
        <f t="shared" si="188"/>
        <v>0</v>
      </c>
      <c r="AB541" s="18">
        <f t="shared" si="189"/>
        <v>0</v>
      </c>
      <c r="AC541" s="18">
        <f t="shared" si="190"/>
        <v>0</v>
      </c>
      <c r="AD541" s="18">
        <f t="shared" si="191"/>
        <v>0</v>
      </c>
      <c r="AE541" s="18">
        <f t="shared" si="192"/>
        <v>0</v>
      </c>
      <c r="AF541" s="18">
        <f t="shared" si="193"/>
        <v>0</v>
      </c>
      <c r="AG541" s="18">
        <f t="shared" si="194"/>
        <v>0</v>
      </c>
      <c r="AH541" s="18">
        <f t="shared" si="195"/>
        <v>0</v>
      </c>
      <c r="AI541" s="22" t="s">
        <v>152</v>
      </c>
      <c r="AJ541" s="18">
        <f t="shared" si="196"/>
        <v>0</v>
      </c>
      <c r="AK541" s="20" t="s">
        <v>154</v>
      </c>
      <c r="AL541" s="18">
        <f t="shared" si="197"/>
        <v>0</v>
      </c>
      <c r="AM541" s="18">
        <f t="shared" si="198"/>
        <v>0</v>
      </c>
      <c r="AN541" s="18">
        <f t="shared" si="199"/>
        <v>0</v>
      </c>
    </row>
    <row r="542" spans="12:40" x14ac:dyDescent="0.25">
      <c r="L542" s="19">
        <f>'UTT7 - DEPARTAMENTO'!M130</f>
        <v>0</v>
      </c>
      <c r="M542" s="19">
        <f>'UTT7 - DEPARTAMENTO'!L130</f>
        <v>0</v>
      </c>
      <c r="N542" s="22" t="s">
        <v>152</v>
      </c>
      <c r="O542" s="21" t="s">
        <v>153</v>
      </c>
      <c r="P542" s="20" t="s">
        <v>154</v>
      </c>
      <c r="Q542" s="18">
        <f t="shared" si="178"/>
        <v>0</v>
      </c>
      <c r="R542" s="18">
        <f t="shared" si="179"/>
        <v>0</v>
      </c>
      <c r="S542" s="18">
        <f t="shared" si="180"/>
        <v>0</v>
      </c>
      <c r="T542" s="18">
        <f t="shared" si="181"/>
        <v>0</v>
      </c>
      <c r="U542" s="18">
        <f t="shared" si="182"/>
        <v>0</v>
      </c>
      <c r="V542" s="18">
        <f t="shared" si="183"/>
        <v>0</v>
      </c>
      <c r="W542" s="18">
        <f t="shared" si="184"/>
        <v>0</v>
      </c>
      <c r="X542" s="18">
        <f t="shared" si="185"/>
        <v>0</v>
      </c>
      <c r="Y542" s="18">
        <f t="shared" si="186"/>
        <v>0</v>
      </c>
      <c r="Z542" s="18">
        <f t="shared" si="187"/>
        <v>0</v>
      </c>
      <c r="AA542" s="18">
        <f t="shared" si="188"/>
        <v>0</v>
      </c>
      <c r="AB542" s="18">
        <f t="shared" si="189"/>
        <v>0</v>
      </c>
      <c r="AC542" s="18">
        <f t="shared" si="190"/>
        <v>0</v>
      </c>
      <c r="AD542" s="18">
        <f t="shared" si="191"/>
        <v>0</v>
      </c>
      <c r="AE542" s="18">
        <f t="shared" si="192"/>
        <v>0</v>
      </c>
      <c r="AF542" s="18">
        <f t="shared" si="193"/>
        <v>0</v>
      </c>
      <c r="AG542" s="18">
        <f t="shared" si="194"/>
        <v>0</v>
      </c>
      <c r="AH542" s="18">
        <f t="shared" si="195"/>
        <v>0</v>
      </c>
      <c r="AI542" s="22" t="s">
        <v>152</v>
      </c>
      <c r="AJ542" s="18">
        <f t="shared" si="196"/>
        <v>0</v>
      </c>
      <c r="AK542" s="20" t="s">
        <v>154</v>
      </c>
      <c r="AL542" s="18">
        <f t="shared" si="197"/>
        <v>0</v>
      </c>
      <c r="AM542" s="18">
        <f t="shared" si="198"/>
        <v>0</v>
      </c>
      <c r="AN542" s="18">
        <f t="shared" si="199"/>
        <v>0</v>
      </c>
    </row>
    <row r="543" spans="12:40" x14ac:dyDescent="0.25">
      <c r="L543" s="19">
        <f>'UTT7 - DEPARTAMENTO'!M131</f>
        <v>0</v>
      </c>
      <c r="M543" s="19">
        <f>'UTT7 - DEPARTAMENTO'!L131</f>
        <v>0</v>
      </c>
      <c r="N543" s="22" t="s">
        <v>152</v>
      </c>
      <c r="O543" s="21" t="s">
        <v>153</v>
      </c>
      <c r="P543" s="20" t="s">
        <v>154</v>
      </c>
      <c r="Q543" s="18">
        <f t="shared" si="178"/>
        <v>0</v>
      </c>
      <c r="R543" s="18">
        <f t="shared" si="179"/>
        <v>0</v>
      </c>
      <c r="S543" s="18">
        <f t="shared" si="180"/>
        <v>0</v>
      </c>
      <c r="T543" s="18">
        <f t="shared" si="181"/>
        <v>0</v>
      </c>
      <c r="U543" s="18">
        <f t="shared" si="182"/>
        <v>0</v>
      </c>
      <c r="V543" s="18">
        <f t="shared" si="183"/>
        <v>0</v>
      </c>
      <c r="W543" s="18">
        <f t="shared" si="184"/>
        <v>0</v>
      </c>
      <c r="X543" s="18">
        <f t="shared" si="185"/>
        <v>0</v>
      </c>
      <c r="Y543" s="18">
        <f t="shared" si="186"/>
        <v>0</v>
      </c>
      <c r="Z543" s="18">
        <f t="shared" si="187"/>
        <v>0</v>
      </c>
      <c r="AA543" s="18">
        <f t="shared" si="188"/>
        <v>0</v>
      </c>
      <c r="AB543" s="18">
        <f t="shared" si="189"/>
        <v>0</v>
      </c>
      <c r="AC543" s="18">
        <f t="shared" si="190"/>
        <v>0</v>
      </c>
      <c r="AD543" s="18">
        <f t="shared" si="191"/>
        <v>0</v>
      </c>
      <c r="AE543" s="18">
        <f t="shared" si="192"/>
        <v>0</v>
      </c>
      <c r="AF543" s="18">
        <f t="shared" si="193"/>
        <v>0</v>
      </c>
      <c r="AG543" s="18">
        <f t="shared" si="194"/>
        <v>0</v>
      </c>
      <c r="AH543" s="18">
        <f t="shared" si="195"/>
        <v>0</v>
      </c>
      <c r="AI543" s="22" t="s">
        <v>152</v>
      </c>
      <c r="AJ543" s="18">
        <f t="shared" si="196"/>
        <v>0</v>
      </c>
      <c r="AK543" s="20" t="s">
        <v>154</v>
      </c>
      <c r="AL543" s="18">
        <f t="shared" si="197"/>
        <v>0</v>
      </c>
      <c r="AM543" s="18">
        <f t="shared" si="198"/>
        <v>0</v>
      </c>
      <c r="AN543" s="18">
        <f t="shared" si="199"/>
        <v>0</v>
      </c>
    </row>
    <row r="544" spans="12:40" x14ac:dyDescent="0.25">
      <c r="L544" s="19">
        <f>'UTT7 - DEPARTAMENTO'!M132</f>
        <v>0</v>
      </c>
      <c r="M544" s="19">
        <f>'UTT7 - DEPARTAMENTO'!L132</f>
        <v>0</v>
      </c>
      <c r="N544" s="22" t="s">
        <v>152</v>
      </c>
      <c r="O544" s="21" t="s">
        <v>153</v>
      </c>
      <c r="P544" s="20" t="s">
        <v>154</v>
      </c>
      <c r="Q544" s="18">
        <f t="shared" si="178"/>
        <v>0</v>
      </c>
      <c r="R544" s="18">
        <f t="shared" si="179"/>
        <v>0</v>
      </c>
      <c r="S544" s="18">
        <f t="shared" si="180"/>
        <v>0</v>
      </c>
      <c r="T544" s="18">
        <f t="shared" si="181"/>
        <v>0</v>
      </c>
      <c r="U544" s="18">
        <f t="shared" si="182"/>
        <v>0</v>
      </c>
      <c r="V544" s="18">
        <f t="shared" si="183"/>
        <v>0</v>
      </c>
      <c r="W544" s="18">
        <f t="shared" si="184"/>
        <v>0</v>
      </c>
      <c r="X544" s="18">
        <f t="shared" si="185"/>
        <v>0</v>
      </c>
      <c r="Y544" s="18">
        <f t="shared" si="186"/>
        <v>0</v>
      </c>
      <c r="Z544" s="18">
        <f t="shared" si="187"/>
        <v>0</v>
      </c>
      <c r="AA544" s="18">
        <f t="shared" si="188"/>
        <v>0</v>
      </c>
      <c r="AB544" s="18">
        <f t="shared" si="189"/>
        <v>0</v>
      </c>
      <c r="AC544" s="18">
        <f t="shared" si="190"/>
        <v>0</v>
      </c>
      <c r="AD544" s="18">
        <f t="shared" si="191"/>
        <v>0</v>
      </c>
      <c r="AE544" s="18">
        <f t="shared" si="192"/>
        <v>0</v>
      </c>
      <c r="AF544" s="18">
        <f t="shared" si="193"/>
        <v>0</v>
      </c>
      <c r="AG544" s="18">
        <f t="shared" si="194"/>
        <v>0</v>
      </c>
      <c r="AH544" s="18">
        <f t="shared" si="195"/>
        <v>0</v>
      </c>
      <c r="AI544" s="22" t="s">
        <v>152</v>
      </c>
      <c r="AJ544" s="18">
        <f t="shared" si="196"/>
        <v>0</v>
      </c>
      <c r="AK544" s="20" t="s">
        <v>154</v>
      </c>
      <c r="AL544" s="18">
        <f t="shared" si="197"/>
        <v>0</v>
      </c>
      <c r="AM544" s="18">
        <f t="shared" si="198"/>
        <v>0</v>
      </c>
      <c r="AN544" s="18">
        <f t="shared" si="199"/>
        <v>0</v>
      </c>
    </row>
    <row r="545" spans="12:40" x14ac:dyDescent="0.25">
      <c r="L545" s="19">
        <f>'UTT7 - DEPARTAMENTO'!M133</f>
        <v>0</v>
      </c>
      <c r="M545" s="19">
        <f>'UTT7 - DEPARTAMENTO'!L133</f>
        <v>0</v>
      </c>
      <c r="N545" s="22" t="s">
        <v>152</v>
      </c>
      <c r="O545" s="21" t="s">
        <v>153</v>
      </c>
      <c r="P545" s="20" t="s">
        <v>154</v>
      </c>
      <c r="Q545" s="18">
        <f t="shared" si="178"/>
        <v>0</v>
      </c>
      <c r="R545" s="18">
        <f t="shared" si="179"/>
        <v>0</v>
      </c>
      <c r="S545" s="18">
        <f t="shared" si="180"/>
        <v>0</v>
      </c>
      <c r="T545" s="18">
        <f t="shared" si="181"/>
        <v>0</v>
      </c>
      <c r="U545" s="18">
        <f t="shared" si="182"/>
        <v>0</v>
      </c>
      <c r="V545" s="18">
        <f t="shared" si="183"/>
        <v>0</v>
      </c>
      <c r="W545" s="18">
        <f t="shared" si="184"/>
        <v>0</v>
      </c>
      <c r="X545" s="18">
        <f t="shared" si="185"/>
        <v>0</v>
      </c>
      <c r="Y545" s="18">
        <f t="shared" si="186"/>
        <v>0</v>
      </c>
      <c r="Z545" s="18">
        <f t="shared" si="187"/>
        <v>0</v>
      </c>
      <c r="AA545" s="18">
        <f t="shared" si="188"/>
        <v>0</v>
      </c>
      <c r="AB545" s="18">
        <f t="shared" si="189"/>
        <v>0</v>
      </c>
      <c r="AC545" s="18">
        <f t="shared" si="190"/>
        <v>0</v>
      </c>
      <c r="AD545" s="18">
        <f t="shared" si="191"/>
        <v>0</v>
      </c>
      <c r="AE545" s="18">
        <f t="shared" si="192"/>
        <v>0</v>
      </c>
      <c r="AF545" s="18">
        <f t="shared" si="193"/>
        <v>0</v>
      </c>
      <c r="AG545" s="18">
        <f t="shared" si="194"/>
        <v>0</v>
      </c>
      <c r="AH545" s="18">
        <f t="shared" si="195"/>
        <v>0</v>
      </c>
      <c r="AI545" s="22" t="s">
        <v>152</v>
      </c>
      <c r="AJ545" s="18">
        <f t="shared" si="196"/>
        <v>0</v>
      </c>
      <c r="AK545" s="20" t="s">
        <v>154</v>
      </c>
      <c r="AL545" s="18">
        <f t="shared" si="197"/>
        <v>0</v>
      </c>
      <c r="AM545" s="18">
        <f t="shared" si="198"/>
        <v>0</v>
      </c>
      <c r="AN545" s="18">
        <f t="shared" si="199"/>
        <v>0</v>
      </c>
    </row>
    <row r="546" spans="12:40" x14ac:dyDescent="0.25">
      <c r="L546" s="19">
        <f>'UTT7 - DEPARTAMENTO'!M134</f>
        <v>0</v>
      </c>
      <c r="M546" s="19">
        <f>'UTT7 - DEPARTAMENTO'!L134</f>
        <v>0</v>
      </c>
      <c r="N546" s="22" t="s">
        <v>152</v>
      </c>
      <c r="O546" s="21" t="s">
        <v>153</v>
      </c>
      <c r="P546" s="20" t="s">
        <v>154</v>
      </c>
      <c r="Q546" s="18">
        <f t="shared" si="178"/>
        <v>0</v>
      </c>
      <c r="R546" s="18">
        <f t="shared" si="179"/>
        <v>0</v>
      </c>
      <c r="S546" s="18">
        <f t="shared" si="180"/>
        <v>0</v>
      </c>
      <c r="T546" s="18">
        <f t="shared" si="181"/>
        <v>0</v>
      </c>
      <c r="U546" s="18">
        <f t="shared" si="182"/>
        <v>0</v>
      </c>
      <c r="V546" s="18">
        <f t="shared" si="183"/>
        <v>0</v>
      </c>
      <c r="W546" s="18">
        <f t="shared" si="184"/>
        <v>0</v>
      </c>
      <c r="X546" s="18">
        <f t="shared" si="185"/>
        <v>0</v>
      </c>
      <c r="Y546" s="18">
        <f t="shared" si="186"/>
        <v>0</v>
      </c>
      <c r="Z546" s="18">
        <f t="shared" si="187"/>
        <v>0</v>
      </c>
      <c r="AA546" s="18">
        <f t="shared" si="188"/>
        <v>0</v>
      </c>
      <c r="AB546" s="18">
        <f t="shared" si="189"/>
        <v>0</v>
      </c>
      <c r="AC546" s="18">
        <f t="shared" si="190"/>
        <v>0</v>
      </c>
      <c r="AD546" s="18">
        <f t="shared" si="191"/>
        <v>0</v>
      </c>
      <c r="AE546" s="18">
        <f t="shared" si="192"/>
        <v>0</v>
      </c>
      <c r="AF546" s="18">
        <f t="shared" si="193"/>
        <v>0</v>
      </c>
      <c r="AG546" s="18">
        <f t="shared" si="194"/>
        <v>0</v>
      </c>
      <c r="AH546" s="18">
        <f t="shared" si="195"/>
        <v>0</v>
      </c>
      <c r="AI546" s="22" t="s">
        <v>152</v>
      </c>
      <c r="AJ546" s="18">
        <f t="shared" si="196"/>
        <v>0</v>
      </c>
      <c r="AK546" s="20" t="s">
        <v>154</v>
      </c>
      <c r="AL546" s="18">
        <f t="shared" si="197"/>
        <v>0</v>
      </c>
      <c r="AM546" s="18">
        <f t="shared" si="198"/>
        <v>0</v>
      </c>
      <c r="AN546" s="18">
        <f t="shared" si="199"/>
        <v>0</v>
      </c>
    </row>
    <row r="547" spans="12:40" x14ac:dyDescent="0.25">
      <c r="L547" s="19">
        <f>'UTT7 - DEPARTAMENTO'!M135</f>
        <v>0</v>
      </c>
      <c r="M547" s="19">
        <f>'UTT7 - DEPARTAMENTO'!L135</f>
        <v>0</v>
      </c>
      <c r="N547" s="22" t="s">
        <v>152</v>
      </c>
      <c r="O547" s="21" t="s">
        <v>153</v>
      </c>
      <c r="P547" s="20" t="s">
        <v>154</v>
      </c>
      <c r="Q547" s="18">
        <f t="shared" si="178"/>
        <v>0</v>
      </c>
      <c r="R547" s="18">
        <f t="shared" si="179"/>
        <v>0</v>
      </c>
      <c r="S547" s="18">
        <f t="shared" si="180"/>
        <v>0</v>
      </c>
      <c r="T547" s="18">
        <f t="shared" si="181"/>
        <v>0</v>
      </c>
      <c r="U547" s="18">
        <f t="shared" si="182"/>
        <v>0</v>
      </c>
      <c r="V547" s="18">
        <f t="shared" si="183"/>
        <v>0</v>
      </c>
      <c r="W547" s="18">
        <f t="shared" si="184"/>
        <v>0</v>
      </c>
      <c r="X547" s="18">
        <f t="shared" si="185"/>
        <v>0</v>
      </c>
      <c r="Y547" s="18">
        <f t="shared" si="186"/>
        <v>0</v>
      </c>
      <c r="Z547" s="18">
        <f t="shared" si="187"/>
        <v>0</v>
      </c>
      <c r="AA547" s="18">
        <f t="shared" si="188"/>
        <v>0</v>
      </c>
      <c r="AB547" s="18">
        <f t="shared" si="189"/>
        <v>0</v>
      </c>
      <c r="AC547" s="18">
        <f t="shared" si="190"/>
        <v>0</v>
      </c>
      <c r="AD547" s="18">
        <f t="shared" si="191"/>
        <v>0</v>
      </c>
      <c r="AE547" s="18">
        <f t="shared" si="192"/>
        <v>0</v>
      </c>
      <c r="AF547" s="18">
        <f t="shared" si="193"/>
        <v>0</v>
      </c>
      <c r="AG547" s="18">
        <f t="shared" si="194"/>
        <v>0</v>
      </c>
      <c r="AH547" s="18">
        <f t="shared" si="195"/>
        <v>0</v>
      </c>
      <c r="AI547" s="22" t="s">
        <v>152</v>
      </c>
      <c r="AJ547" s="18">
        <f t="shared" si="196"/>
        <v>0</v>
      </c>
      <c r="AK547" s="20" t="s">
        <v>154</v>
      </c>
      <c r="AL547" s="18">
        <f t="shared" si="197"/>
        <v>0</v>
      </c>
      <c r="AM547" s="18">
        <f t="shared" si="198"/>
        <v>0</v>
      </c>
      <c r="AN547" s="18">
        <f t="shared" si="199"/>
        <v>0</v>
      </c>
    </row>
    <row r="548" spans="12:40" x14ac:dyDescent="0.25">
      <c r="L548" s="19">
        <f>'UTT7 - DEPARTAMENTO'!M136</f>
        <v>0</v>
      </c>
      <c r="M548" s="19">
        <f>'UTT7 - DEPARTAMENTO'!L136</f>
        <v>0</v>
      </c>
      <c r="N548" s="22" t="s">
        <v>152</v>
      </c>
      <c r="O548" s="21" t="s">
        <v>153</v>
      </c>
      <c r="P548" s="20" t="s">
        <v>154</v>
      </c>
      <c r="Q548" s="18">
        <f t="shared" si="178"/>
        <v>0</v>
      </c>
      <c r="R548" s="18">
        <f t="shared" si="179"/>
        <v>0</v>
      </c>
      <c r="S548" s="18">
        <f t="shared" si="180"/>
        <v>0</v>
      </c>
      <c r="T548" s="18">
        <f t="shared" si="181"/>
        <v>0</v>
      </c>
      <c r="U548" s="18">
        <f t="shared" si="182"/>
        <v>0</v>
      </c>
      <c r="V548" s="18">
        <f t="shared" si="183"/>
        <v>0</v>
      </c>
      <c r="W548" s="18">
        <f t="shared" si="184"/>
        <v>0</v>
      </c>
      <c r="X548" s="18">
        <f t="shared" si="185"/>
        <v>0</v>
      </c>
      <c r="Y548" s="18">
        <f t="shared" si="186"/>
        <v>0</v>
      </c>
      <c r="Z548" s="18">
        <f t="shared" si="187"/>
        <v>0</v>
      </c>
      <c r="AA548" s="18">
        <f t="shared" si="188"/>
        <v>0</v>
      </c>
      <c r="AB548" s="18">
        <f t="shared" si="189"/>
        <v>0</v>
      </c>
      <c r="AC548" s="18">
        <f t="shared" si="190"/>
        <v>0</v>
      </c>
      <c r="AD548" s="18">
        <f t="shared" si="191"/>
        <v>0</v>
      </c>
      <c r="AE548" s="18">
        <f t="shared" si="192"/>
        <v>0</v>
      </c>
      <c r="AF548" s="18">
        <f t="shared" si="193"/>
        <v>0</v>
      </c>
      <c r="AG548" s="18">
        <f t="shared" si="194"/>
        <v>0</v>
      </c>
      <c r="AH548" s="18">
        <f t="shared" si="195"/>
        <v>0</v>
      </c>
      <c r="AI548" s="22" t="s">
        <v>152</v>
      </c>
      <c r="AJ548" s="18">
        <f t="shared" si="196"/>
        <v>0</v>
      </c>
      <c r="AK548" s="20" t="s">
        <v>154</v>
      </c>
      <c r="AL548" s="18">
        <f t="shared" si="197"/>
        <v>0</v>
      </c>
      <c r="AM548" s="18">
        <f t="shared" si="198"/>
        <v>0</v>
      </c>
      <c r="AN548" s="18">
        <f t="shared" si="199"/>
        <v>0</v>
      </c>
    </row>
    <row r="549" spans="12:40" x14ac:dyDescent="0.25">
      <c r="L549" s="19">
        <f>'UTT7 - DEPARTAMENTO'!M137</f>
        <v>0</v>
      </c>
      <c r="M549" s="19">
        <f>'UTT7 - DEPARTAMENTO'!L137</f>
        <v>0</v>
      </c>
      <c r="N549" s="22" t="s">
        <v>152</v>
      </c>
      <c r="O549" s="21" t="s">
        <v>153</v>
      </c>
      <c r="P549" s="20" t="s">
        <v>154</v>
      </c>
      <c r="Q549" s="18">
        <f t="shared" si="178"/>
        <v>0</v>
      </c>
      <c r="R549" s="18">
        <f t="shared" si="179"/>
        <v>0</v>
      </c>
      <c r="S549" s="18">
        <f t="shared" si="180"/>
        <v>0</v>
      </c>
      <c r="T549" s="18">
        <f t="shared" si="181"/>
        <v>0</v>
      </c>
      <c r="U549" s="18">
        <f t="shared" si="182"/>
        <v>0</v>
      </c>
      <c r="V549" s="18">
        <f t="shared" si="183"/>
        <v>0</v>
      </c>
      <c r="W549" s="18">
        <f t="shared" si="184"/>
        <v>0</v>
      </c>
      <c r="X549" s="18">
        <f t="shared" si="185"/>
        <v>0</v>
      </c>
      <c r="Y549" s="18">
        <f t="shared" si="186"/>
        <v>0</v>
      </c>
      <c r="Z549" s="18">
        <f t="shared" si="187"/>
        <v>0</v>
      </c>
      <c r="AA549" s="18">
        <f t="shared" si="188"/>
        <v>0</v>
      </c>
      <c r="AB549" s="18">
        <f t="shared" si="189"/>
        <v>0</v>
      </c>
      <c r="AC549" s="18">
        <f t="shared" si="190"/>
        <v>0</v>
      </c>
      <c r="AD549" s="18">
        <f t="shared" si="191"/>
        <v>0</v>
      </c>
      <c r="AE549" s="18">
        <f t="shared" si="192"/>
        <v>0</v>
      </c>
      <c r="AF549" s="18">
        <f t="shared" si="193"/>
        <v>0</v>
      </c>
      <c r="AG549" s="18">
        <f t="shared" si="194"/>
        <v>0</v>
      </c>
      <c r="AH549" s="18">
        <f t="shared" si="195"/>
        <v>0</v>
      </c>
      <c r="AI549" s="22" t="s">
        <v>152</v>
      </c>
      <c r="AJ549" s="18">
        <f t="shared" si="196"/>
        <v>0</v>
      </c>
      <c r="AK549" s="20" t="s">
        <v>154</v>
      </c>
      <c r="AL549" s="18">
        <f t="shared" si="197"/>
        <v>0</v>
      </c>
      <c r="AM549" s="18">
        <f t="shared" si="198"/>
        <v>0</v>
      </c>
      <c r="AN549" s="18">
        <f t="shared" si="199"/>
        <v>0</v>
      </c>
    </row>
    <row r="550" spans="12:40" x14ac:dyDescent="0.25">
      <c r="L550" s="19">
        <f>'UTT7 - DEPARTAMENTO'!M138</f>
        <v>0</v>
      </c>
      <c r="M550" s="19">
        <f>'UTT7 - DEPARTAMENTO'!L138</f>
        <v>0</v>
      </c>
      <c r="N550" s="22" t="s">
        <v>152</v>
      </c>
      <c r="O550" s="21" t="s">
        <v>153</v>
      </c>
      <c r="P550" s="20" t="s">
        <v>154</v>
      </c>
      <c r="Q550" s="18">
        <f t="shared" si="178"/>
        <v>0</v>
      </c>
      <c r="R550" s="18">
        <f t="shared" si="179"/>
        <v>0</v>
      </c>
      <c r="S550" s="18">
        <f t="shared" si="180"/>
        <v>0</v>
      </c>
      <c r="T550" s="18">
        <f t="shared" si="181"/>
        <v>0</v>
      </c>
      <c r="U550" s="18">
        <f t="shared" si="182"/>
        <v>0</v>
      </c>
      <c r="V550" s="18">
        <f t="shared" si="183"/>
        <v>0</v>
      </c>
      <c r="W550" s="18">
        <f t="shared" si="184"/>
        <v>0</v>
      </c>
      <c r="X550" s="18">
        <f t="shared" si="185"/>
        <v>0</v>
      </c>
      <c r="Y550" s="18">
        <f t="shared" si="186"/>
        <v>0</v>
      </c>
      <c r="Z550" s="18">
        <f t="shared" si="187"/>
        <v>0</v>
      </c>
      <c r="AA550" s="18">
        <f t="shared" si="188"/>
        <v>0</v>
      </c>
      <c r="AB550" s="18">
        <f t="shared" si="189"/>
        <v>0</v>
      </c>
      <c r="AC550" s="18">
        <f t="shared" si="190"/>
        <v>0</v>
      </c>
      <c r="AD550" s="18">
        <f t="shared" si="191"/>
        <v>0</v>
      </c>
      <c r="AE550" s="18">
        <f t="shared" si="192"/>
        <v>0</v>
      </c>
      <c r="AF550" s="18">
        <f t="shared" si="193"/>
        <v>0</v>
      </c>
      <c r="AG550" s="18">
        <f t="shared" si="194"/>
        <v>0</v>
      </c>
      <c r="AH550" s="18">
        <f t="shared" si="195"/>
        <v>0</v>
      </c>
      <c r="AI550" s="22" t="s">
        <v>152</v>
      </c>
      <c r="AJ550" s="18">
        <f t="shared" si="196"/>
        <v>0</v>
      </c>
      <c r="AK550" s="20" t="s">
        <v>154</v>
      </c>
      <c r="AL550" s="18">
        <f t="shared" si="197"/>
        <v>0</v>
      </c>
      <c r="AM550" s="18">
        <f t="shared" si="198"/>
        <v>0</v>
      </c>
      <c r="AN550" s="18">
        <f t="shared" si="199"/>
        <v>0</v>
      </c>
    </row>
    <row r="551" spans="12:40" x14ac:dyDescent="0.25">
      <c r="L551" s="19">
        <f>'UTT7 - DEPARTAMENTO'!M139</f>
        <v>0</v>
      </c>
      <c r="M551" s="19">
        <f>'UTT7 - DEPARTAMENTO'!L139</f>
        <v>0</v>
      </c>
      <c r="N551" s="22" t="s">
        <v>152</v>
      </c>
      <c r="O551" s="21" t="s">
        <v>153</v>
      </c>
      <c r="P551" s="20" t="s">
        <v>154</v>
      </c>
      <c r="Q551" s="18">
        <f t="shared" si="178"/>
        <v>0</v>
      </c>
      <c r="R551" s="18">
        <f t="shared" si="179"/>
        <v>0</v>
      </c>
      <c r="S551" s="18">
        <f t="shared" si="180"/>
        <v>0</v>
      </c>
      <c r="T551" s="18">
        <f t="shared" si="181"/>
        <v>0</v>
      </c>
      <c r="U551" s="18">
        <f t="shared" si="182"/>
        <v>0</v>
      </c>
      <c r="V551" s="18">
        <f t="shared" si="183"/>
        <v>0</v>
      </c>
      <c r="W551" s="18">
        <f t="shared" si="184"/>
        <v>0</v>
      </c>
      <c r="X551" s="18">
        <f t="shared" si="185"/>
        <v>0</v>
      </c>
      <c r="Y551" s="18">
        <f t="shared" si="186"/>
        <v>0</v>
      </c>
      <c r="Z551" s="18">
        <f t="shared" si="187"/>
        <v>0</v>
      </c>
      <c r="AA551" s="18">
        <f t="shared" si="188"/>
        <v>0</v>
      </c>
      <c r="AB551" s="18">
        <f t="shared" si="189"/>
        <v>0</v>
      </c>
      <c r="AC551" s="18">
        <f t="shared" si="190"/>
        <v>0</v>
      </c>
      <c r="AD551" s="18">
        <f t="shared" si="191"/>
        <v>0</v>
      </c>
      <c r="AE551" s="18">
        <f t="shared" si="192"/>
        <v>0</v>
      </c>
      <c r="AF551" s="18">
        <f t="shared" si="193"/>
        <v>0</v>
      </c>
      <c r="AG551" s="18">
        <f t="shared" si="194"/>
        <v>0</v>
      </c>
      <c r="AH551" s="18">
        <f t="shared" si="195"/>
        <v>0</v>
      </c>
      <c r="AI551" s="22" t="s">
        <v>152</v>
      </c>
      <c r="AJ551" s="18">
        <f t="shared" si="196"/>
        <v>0</v>
      </c>
      <c r="AK551" s="20" t="s">
        <v>154</v>
      </c>
      <c r="AL551" s="18">
        <f t="shared" si="197"/>
        <v>0</v>
      </c>
      <c r="AM551" s="18">
        <f t="shared" si="198"/>
        <v>0</v>
      </c>
      <c r="AN551" s="18">
        <f t="shared" si="199"/>
        <v>0</v>
      </c>
    </row>
    <row r="552" spans="12:40" x14ac:dyDescent="0.25">
      <c r="L552" s="19">
        <f>'UTT7 - DEPARTAMENTO'!M140</f>
        <v>0</v>
      </c>
      <c r="M552" s="19">
        <f>'UTT7 - DEPARTAMENTO'!L140</f>
        <v>0</v>
      </c>
      <c r="N552" s="22" t="s">
        <v>152</v>
      </c>
      <c r="O552" s="21" t="s">
        <v>153</v>
      </c>
      <c r="P552" s="20" t="s">
        <v>154</v>
      </c>
      <c r="Q552" s="18">
        <f t="shared" si="178"/>
        <v>0</v>
      </c>
      <c r="R552" s="18">
        <f t="shared" si="179"/>
        <v>0</v>
      </c>
      <c r="S552" s="18">
        <f t="shared" si="180"/>
        <v>0</v>
      </c>
      <c r="T552" s="18">
        <f t="shared" si="181"/>
        <v>0</v>
      </c>
      <c r="U552" s="18">
        <f t="shared" si="182"/>
        <v>0</v>
      </c>
      <c r="V552" s="18">
        <f t="shared" si="183"/>
        <v>0</v>
      </c>
      <c r="W552" s="18">
        <f t="shared" si="184"/>
        <v>0</v>
      </c>
      <c r="X552" s="18">
        <f t="shared" si="185"/>
        <v>0</v>
      </c>
      <c r="Y552" s="18">
        <f t="shared" si="186"/>
        <v>0</v>
      </c>
      <c r="Z552" s="18">
        <f t="shared" si="187"/>
        <v>0</v>
      </c>
      <c r="AA552" s="18">
        <f t="shared" si="188"/>
        <v>0</v>
      </c>
      <c r="AB552" s="18">
        <f t="shared" si="189"/>
        <v>0</v>
      </c>
      <c r="AC552" s="18">
        <f t="shared" si="190"/>
        <v>0</v>
      </c>
      <c r="AD552" s="18">
        <f t="shared" si="191"/>
        <v>0</v>
      </c>
      <c r="AE552" s="18">
        <f t="shared" si="192"/>
        <v>0</v>
      </c>
      <c r="AF552" s="18">
        <f t="shared" si="193"/>
        <v>0</v>
      </c>
      <c r="AG552" s="18">
        <f t="shared" si="194"/>
        <v>0</v>
      </c>
      <c r="AH552" s="18">
        <f t="shared" si="195"/>
        <v>0</v>
      </c>
      <c r="AI552" s="22" t="s">
        <v>152</v>
      </c>
      <c r="AJ552" s="18">
        <f t="shared" si="196"/>
        <v>0</v>
      </c>
      <c r="AK552" s="20" t="s">
        <v>154</v>
      </c>
      <c r="AL552" s="18">
        <f t="shared" si="197"/>
        <v>0</v>
      </c>
      <c r="AM552" s="18">
        <f t="shared" si="198"/>
        <v>0</v>
      </c>
      <c r="AN552" s="18">
        <f t="shared" si="199"/>
        <v>0</v>
      </c>
    </row>
    <row r="553" spans="12:40" x14ac:dyDescent="0.25">
      <c r="L553" s="19">
        <f>'UTT7 - DEPARTAMENTO'!M141</f>
        <v>0</v>
      </c>
      <c r="M553" s="19">
        <f>'UTT7 - DEPARTAMENTO'!L141</f>
        <v>0</v>
      </c>
      <c r="N553" s="22" t="s">
        <v>152</v>
      </c>
      <c r="O553" s="21" t="s">
        <v>153</v>
      </c>
      <c r="P553" s="20" t="s">
        <v>154</v>
      </c>
      <c r="Q553" s="18">
        <f t="shared" si="178"/>
        <v>0</v>
      </c>
      <c r="R553" s="18">
        <f t="shared" si="179"/>
        <v>0</v>
      </c>
      <c r="S553" s="18">
        <f t="shared" si="180"/>
        <v>0</v>
      </c>
      <c r="T553" s="18">
        <f t="shared" si="181"/>
        <v>0</v>
      </c>
      <c r="U553" s="18">
        <f t="shared" si="182"/>
        <v>0</v>
      </c>
      <c r="V553" s="18">
        <f t="shared" si="183"/>
        <v>0</v>
      </c>
      <c r="W553" s="18">
        <f t="shared" si="184"/>
        <v>0</v>
      </c>
      <c r="X553" s="18">
        <f t="shared" si="185"/>
        <v>0</v>
      </c>
      <c r="Y553" s="18">
        <f t="shared" si="186"/>
        <v>0</v>
      </c>
      <c r="Z553" s="18">
        <f t="shared" si="187"/>
        <v>0</v>
      </c>
      <c r="AA553" s="18">
        <f t="shared" si="188"/>
        <v>0</v>
      </c>
      <c r="AB553" s="18">
        <f t="shared" si="189"/>
        <v>0</v>
      </c>
      <c r="AC553" s="18">
        <f t="shared" si="190"/>
        <v>0</v>
      </c>
      <c r="AD553" s="18">
        <f t="shared" si="191"/>
        <v>0</v>
      </c>
      <c r="AE553" s="18">
        <f t="shared" si="192"/>
        <v>0</v>
      </c>
      <c r="AF553" s="18">
        <f t="shared" si="193"/>
        <v>0</v>
      </c>
      <c r="AG553" s="18">
        <f t="shared" si="194"/>
        <v>0</v>
      </c>
      <c r="AH553" s="18">
        <f t="shared" si="195"/>
        <v>0</v>
      </c>
      <c r="AI553" s="22" t="s">
        <v>152</v>
      </c>
      <c r="AJ553" s="18">
        <f t="shared" si="196"/>
        <v>0</v>
      </c>
      <c r="AK553" s="20" t="s">
        <v>154</v>
      </c>
      <c r="AL553" s="18">
        <f t="shared" si="197"/>
        <v>0</v>
      </c>
      <c r="AM553" s="18">
        <f t="shared" si="198"/>
        <v>0</v>
      </c>
      <c r="AN553" s="18">
        <f t="shared" si="199"/>
        <v>0</v>
      </c>
    </row>
    <row r="554" spans="12:40" x14ac:dyDescent="0.25">
      <c r="L554" s="19">
        <f>'UTT7 - DEPARTAMENTO'!M142</f>
        <v>0</v>
      </c>
      <c r="M554" s="19">
        <f>'UTT7 - DEPARTAMENTO'!L142</f>
        <v>0</v>
      </c>
      <c r="N554" s="22" t="s">
        <v>152</v>
      </c>
      <c r="O554" s="21" t="s">
        <v>153</v>
      </c>
      <c r="P554" s="20" t="s">
        <v>154</v>
      </c>
      <c r="Q554" s="18">
        <f t="shared" si="178"/>
        <v>0</v>
      </c>
      <c r="R554" s="18">
        <f t="shared" si="179"/>
        <v>0</v>
      </c>
      <c r="S554" s="18">
        <f t="shared" si="180"/>
        <v>0</v>
      </c>
      <c r="T554" s="18">
        <f t="shared" si="181"/>
        <v>0</v>
      </c>
      <c r="U554" s="18">
        <f t="shared" si="182"/>
        <v>0</v>
      </c>
      <c r="V554" s="18">
        <f t="shared" si="183"/>
        <v>0</v>
      </c>
      <c r="W554" s="18">
        <f t="shared" si="184"/>
        <v>0</v>
      </c>
      <c r="X554" s="18">
        <f t="shared" si="185"/>
        <v>0</v>
      </c>
      <c r="Y554" s="18">
        <f t="shared" si="186"/>
        <v>0</v>
      </c>
      <c r="Z554" s="18">
        <f t="shared" si="187"/>
        <v>0</v>
      </c>
      <c r="AA554" s="18">
        <f t="shared" si="188"/>
        <v>0</v>
      </c>
      <c r="AB554" s="18">
        <f t="shared" si="189"/>
        <v>0</v>
      </c>
      <c r="AC554" s="18">
        <f t="shared" si="190"/>
        <v>0</v>
      </c>
      <c r="AD554" s="18">
        <f t="shared" si="191"/>
        <v>0</v>
      </c>
      <c r="AE554" s="18">
        <f t="shared" si="192"/>
        <v>0</v>
      </c>
      <c r="AF554" s="18">
        <f t="shared" si="193"/>
        <v>0</v>
      </c>
      <c r="AG554" s="18">
        <f t="shared" si="194"/>
        <v>0</v>
      </c>
      <c r="AH554" s="18">
        <f t="shared" si="195"/>
        <v>0</v>
      </c>
      <c r="AI554" s="22" t="s">
        <v>152</v>
      </c>
      <c r="AJ554" s="18">
        <f t="shared" si="196"/>
        <v>0</v>
      </c>
      <c r="AK554" s="20" t="s">
        <v>154</v>
      </c>
      <c r="AL554" s="18">
        <f t="shared" si="197"/>
        <v>0</v>
      </c>
      <c r="AM554" s="18">
        <f t="shared" si="198"/>
        <v>0</v>
      </c>
      <c r="AN554" s="18">
        <f t="shared" si="199"/>
        <v>0</v>
      </c>
    </row>
    <row r="555" spans="12:40" x14ac:dyDescent="0.25">
      <c r="L555" s="19">
        <f>'UTT7 - DEPARTAMENTO'!M143</f>
        <v>0</v>
      </c>
      <c r="M555" s="19">
        <f>'UTT7 - DEPARTAMENTO'!L143</f>
        <v>0</v>
      </c>
      <c r="N555" s="22" t="s">
        <v>152</v>
      </c>
      <c r="O555" s="21" t="s">
        <v>153</v>
      </c>
      <c r="P555" s="20" t="s">
        <v>154</v>
      </c>
      <c r="Q555" s="18">
        <f t="shared" si="178"/>
        <v>0</v>
      </c>
      <c r="R555" s="18">
        <f t="shared" si="179"/>
        <v>0</v>
      </c>
      <c r="S555" s="18">
        <f t="shared" si="180"/>
        <v>0</v>
      </c>
      <c r="T555" s="18">
        <f t="shared" si="181"/>
        <v>0</v>
      </c>
      <c r="U555" s="18">
        <f t="shared" si="182"/>
        <v>0</v>
      </c>
      <c r="V555" s="18">
        <f t="shared" si="183"/>
        <v>0</v>
      </c>
      <c r="W555" s="18">
        <f t="shared" si="184"/>
        <v>0</v>
      </c>
      <c r="X555" s="18">
        <f t="shared" si="185"/>
        <v>0</v>
      </c>
      <c r="Y555" s="18">
        <f t="shared" si="186"/>
        <v>0</v>
      </c>
      <c r="Z555" s="18">
        <f t="shared" si="187"/>
        <v>0</v>
      </c>
      <c r="AA555" s="18">
        <f t="shared" si="188"/>
        <v>0</v>
      </c>
      <c r="AB555" s="18">
        <f t="shared" si="189"/>
        <v>0</v>
      </c>
      <c r="AC555" s="18">
        <f t="shared" si="190"/>
        <v>0</v>
      </c>
      <c r="AD555" s="18">
        <f t="shared" si="191"/>
        <v>0</v>
      </c>
      <c r="AE555" s="18">
        <f t="shared" si="192"/>
        <v>0</v>
      </c>
      <c r="AF555" s="18">
        <f t="shared" si="193"/>
        <v>0</v>
      </c>
      <c r="AG555" s="18">
        <f t="shared" si="194"/>
        <v>0</v>
      </c>
      <c r="AH555" s="18">
        <f t="shared" si="195"/>
        <v>0</v>
      </c>
      <c r="AI555" s="22" t="s">
        <v>152</v>
      </c>
      <c r="AJ555" s="18">
        <f t="shared" si="196"/>
        <v>0</v>
      </c>
      <c r="AK555" s="20" t="s">
        <v>154</v>
      </c>
      <c r="AL555" s="18">
        <f t="shared" si="197"/>
        <v>0</v>
      </c>
      <c r="AM555" s="18">
        <f t="shared" si="198"/>
        <v>0</v>
      </c>
      <c r="AN555" s="18">
        <f t="shared" si="199"/>
        <v>0</v>
      </c>
    </row>
    <row r="556" spans="12:40" x14ac:dyDescent="0.25">
      <c r="L556" s="19">
        <f>'UTT7 - DEPARTAMENTO'!M144</f>
        <v>0</v>
      </c>
      <c r="M556" s="19">
        <f>'UTT7 - DEPARTAMENTO'!L144</f>
        <v>0</v>
      </c>
      <c r="N556" s="22" t="s">
        <v>152</v>
      </c>
      <c r="O556" s="21" t="s">
        <v>153</v>
      </c>
      <c r="P556" s="20" t="s">
        <v>154</v>
      </c>
      <c r="Q556" s="18">
        <f t="shared" si="178"/>
        <v>0</v>
      </c>
      <c r="R556" s="18">
        <f t="shared" si="179"/>
        <v>0</v>
      </c>
      <c r="S556" s="18">
        <f t="shared" si="180"/>
        <v>0</v>
      </c>
      <c r="T556" s="18">
        <f t="shared" si="181"/>
        <v>0</v>
      </c>
      <c r="U556" s="18">
        <f t="shared" si="182"/>
        <v>0</v>
      </c>
      <c r="V556" s="18">
        <f t="shared" si="183"/>
        <v>0</v>
      </c>
      <c r="W556" s="18">
        <f t="shared" si="184"/>
        <v>0</v>
      </c>
      <c r="X556" s="18">
        <f t="shared" si="185"/>
        <v>0</v>
      </c>
      <c r="Y556" s="18">
        <f t="shared" si="186"/>
        <v>0</v>
      </c>
      <c r="Z556" s="18">
        <f t="shared" si="187"/>
        <v>0</v>
      </c>
      <c r="AA556" s="18">
        <f t="shared" si="188"/>
        <v>0</v>
      </c>
      <c r="AB556" s="18">
        <f t="shared" si="189"/>
        <v>0</v>
      </c>
      <c r="AC556" s="18">
        <f t="shared" si="190"/>
        <v>0</v>
      </c>
      <c r="AD556" s="18">
        <f t="shared" si="191"/>
        <v>0</v>
      </c>
      <c r="AE556" s="18">
        <f t="shared" si="192"/>
        <v>0</v>
      </c>
      <c r="AF556" s="18">
        <f t="shared" si="193"/>
        <v>0</v>
      </c>
      <c r="AG556" s="18">
        <f t="shared" si="194"/>
        <v>0</v>
      </c>
      <c r="AH556" s="18">
        <f t="shared" si="195"/>
        <v>0</v>
      </c>
      <c r="AI556" s="22" t="s">
        <v>152</v>
      </c>
      <c r="AJ556" s="18">
        <f t="shared" si="196"/>
        <v>0</v>
      </c>
      <c r="AK556" s="20" t="s">
        <v>154</v>
      </c>
      <c r="AL556" s="18">
        <f t="shared" si="197"/>
        <v>0</v>
      </c>
      <c r="AM556" s="18">
        <f t="shared" si="198"/>
        <v>0</v>
      </c>
      <c r="AN556" s="18">
        <f t="shared" si="199"/>
        <v>0</v>
      </c>
    </row>
    <row r="557" spans="12:40" x14ac:dyDescent="0.25">
      <c r="L557" s="19">
        <f>'UTT7 - DEPARTAMENTO'!M145</f>
        <v>0</v>
      </c>
      <c r="M557" s="19">
        <f>'UTT7 - DEPARTAMENTO'!L145</f>
        <v>0</v>
      </c>
      <c r="N557" s="22" t="s">
        <v>152</v>
      </c>
      <c r="O557" s="21" t="s">
        <v>153</v>
      </c>
      <c r="P557" s="20" t="s">
        <v>154</v>
      </c>
      <c r="Q557" s="18">
        <f t="shared" si="178"/>
        <v>0</v>
      </c>
      <c r="R557" s="18">
        <f t="shared" si="179"/>
        <v>0</v>
      </c>
      <c r="S557" s="18">
        <f t="shared" si="180"/>
        <v>0</v>
      </c>
      <c r="T557" s="18">
        <f t="shared" si="181"/>
        <v>0</v>
      </c>
      <c r="U557" s="18">
        <f t="shared" si="182"/>
        <v>0</v>
      </c>
      <c r="V557" s="18">
        <f t="shared" si="183"/>
        <v>0</v>
      </c>
      <c r="W557" s="18">
        <f t="shared" si="184"/>
        <v>0</v>
      </c>
      <c r="X557" s="18">
        <f t="shared" si="185"/>
        <v>0</v>
      </c>
      <c r="Y557" s="18">
        <f t="shared" si="186"/>
        <v>0</v>
      </c>
      <c r="Z557" s="18">
        <f t="shared" si="187"/>
        <v>0</v>
      </c>
      <c r="AA557" s="18">
        <f t="shared" si="188"/>
        <v>0</v>
      </c>
      <c r="AB557" s="18">
        <f t="shared" si="189"/>
        <v>0</v>
      </c>
      <c r="AC557" s="18">
        <f t="shared" si="190"/>
        <v>0</v>
      </c>
      <c r="AD557" s="18">
        <f t="shared" si="191"/>
        <v>0</v>
      </c>
      <c r="AE557" s="18">
        <f t="shared" si="192"/>
        <v>0</v>
      </c>
      <c r="AF557" s="18">
        <f t="shared" si="193"/>
        <v>0</v>
      </c>
      <c r="AG557" s="18">
        <f t="shared" si="194"/>
        <v>0</v>
      </c>
      <c r="AH557" s="18">
        <f t="shared" si="195"/>
        <v>0</v>
      </c>
      <c r="AI557" s="22" t="s">
        <v>152</v>
      </c>
      <c r="AJ557" s="18">
        <f t="shared" si="196"/>
        <v>0</v>
      </c>
      <c r="AK557" s="20" t="s">
        <v>154</v>
      </c>
      <c r="AL557" s="18">
        <f t="shared" si="197"/>
        <v>0</v>
      </c>
      <c r="AM557" s="18">
        <f t="shared" si="198"/>
        <v>0</v>
      </c>
      <c r="AN557" s="18">
        <f t="shared" si="199"/>
        <v>0</v>
      </c>
    </row>
    <row r="558" spans="12:40" x14ac:dyDescent="0.25">
      <c r="L558" s="19">
        <f>'UTT7 - DEPARTAMENTO'!M146</f>
        <v>0</v>
      </c>
      <c r="M558" s="19">
        <f>'UTT7 - DEPARTAMENTO'!L146</f>
        <v>0</v>
      </c>
      <c r="N558" s="22" t="s">
        <v>152</v>
      </c>
      <c r="O558" s="21" t="s">
        <v>153</v>
      </c>
      <c r="P558" s="20" t="s">
        <v>154</v>
      </c>
      <c r="Q558" s="18">
        <f t="shared" si="178"/>
        <v>0</v>
      </c>
      <c r="R558" s="18">
        <f t="shared" si="179"/>
        <v>0</v>
      </c>
      <c r="S558" s="18">
        <f t="shared" si="180"/>
        <v>0</v>
      </c>
      <c r="T558" s="18">
        <f t="shared" si="181"/>
        <v>0</v>
      </c>
      <c r="U558" s="18">
        <f t="shared" si="182"/>
        <v>0</v>
      </c>
      <c r="V558" s="18">
        <f t="shared" si="183"/>
        <v>0</v>
      </c>
      <c r="W558" s="18">
        <f t="shared" si="184"/>
        <v>0</v>
      </c>
      <c r="X558" s="18">
        <f t="shared" si="185"/>
        <v>0</v>
      </c>
      <c r="Y558" s="18">
        <f t="shared" si="186"/>
        <v>0</v>
      </c>
      <c r="Z558" s="18">
        <f t="shared" si="187"/>
        <v>0</v>
      </c>
      <c r="AA558" s="18">
        <f t="shared" si="188"/>
        <v>0</v>
      </c>
      <c r="AB558" s="18">
        <f t="shared" si="189"/>
        <v>0</v>
      </c>
      <c r="AC558" s="18">
        <f t="shared" si="190"/>
        <v>0</v>
      </c>
      <c r="AD558" s="18">
        <f t="shared" si="191"/>
        <v>0</v>
      </c>
      <c r="AE558" s="18">
        <f t="shared" si="192"/>
        <v>0</v>
      </c>
      <c r="AF558" s="18">
        <f t="shared" si="193"/>
        <v>0</v>
      </c>
      <c r="AG558" s="18">
        <f t="shared" si="194"/>
        <v>0</v>
      </c>
      <c r="AH558" s="18">
        <f t="shared" si="195"/>
        <v>0</v>
      </c>
      <c r="AI558" s="22" t="s">
        <v>152</v>
      </c>
      <c r="AJ558" s="18">
        <f t="shared" si="196"/>
        <v>0</v>
      </c>
      <c r="AK558" s="20" t="s">
        <v>154</v>
      </c>
      <c r="AL558" s="18">
        <f t="shared" si="197"/>
        <v>0</v>
      </c>
      <c r="AM558" s="18">
        <f t="shared" si="198"/>
        <v>0</v>
      </c>
      <c r="AN558" s="18">
        <f t="shared" si="199"/>
        <v>0</v>
      </c>
    </row>
    <row r="559" spans="12:40" x14ac:dyDescent="0.25">
      <c r="L559" s="19">
        <f>'UTT7 - DEPARTAMENTO'!M147</f>
        <v>0</v>
      </c>
      <c r="M559" s="19">
        <f>'UTT7 - DEPARTAMENTO'!L147</f>
        <v>0</v>
      </c>
      <c r="N559" s="22" t="s">
        <v>152</v>
      </c>
      <c r="O559" s="21" t="s">
        <v>153</v>
      </c>
      <c r="P559" s="20" t="s">
        <v>154</v>
      </c>
      <c r="Q559" s="18">
        <f t="shared" si="178"/>
        <v>0</v>
      </c>
      <c r="R559" s="18">
        <f t="shared" si="179"/>
        <v>0</v>
      </c>
      <c r="S559" s="18">
        <f t="shared" si="180"/>
        <v>0</v>
      </c>
      <c r="T559" s="18">
        <f t="shared" si="181"/>
        <v>0</v>
      </c>
      <c r="U559" s="18">
        <f t="shared" si="182"/>
        <v>0</v>
      </c>
      <c r="V559" s="18">
        <f t="shared" si="183"/>
        <v>0</v>
      </c>
      <c r="W559" s="18">
        <f t="shared" si="184"/>
        <v>0</v>
      </c>
      <c r="X559" s="18">
        <f t="shared" si="185"/>
        <v>0</v>
      </c>
      <c r="Y559" s="18">
        <f t="shared" si="186"/>
        <v>0</v>
      </c>
      <c r="Z559" s="18">
        <f t="shared" si="187"/>
        <v>0</v>
      </c>
      <c r="AA559" s="18">
        <f t="shared" si="188"/>
        <v>0</v>
      </c>
      <c r="AB559" s="18">
        <f t="shared" si="189"/>
        <v>0</v>
      </c>
      <c r="AC559" s="18">
        <f t="shared" si="190"/>
        <v>0</v>
      </c>
      <c r="AD559" s="18">
        <f t="shared" si="191"/>
        <v>0</v>
      </c>
      <c r="AE559" s="18">
        <f t="shared" si="192"/>
        <v>0</v>
      </c>
      <c r="AF559" s="18">
        <f t="shared" si="193"/>
        <v>0</v>
      </c>
      <c r="AG559" s="18">
        <f t="shared" si="194"/>
        <v>0</v>
      </c>
      <c r="AH559" s="18">
        <f t="shared" si="195"/>
        <v>0</v>
      </c>
      <c r="AI559" s="22" t="s">
        <v>152</v>
      </c>
      <c r="AJ559" s="18">
        <f t="shared" si="196"/>
        <v>0</v>
      </c>
      <c r="AK559" s="20" t="s">
        <v>154</v>
      </c>
      <c r="AL559" s="18">
        <f t="shared" si="197"/>
        <v>0</v>
      </c>
      <c r="AM559" s="18">
        <f t="shared" si="198"/>
        <v>0</v>
      </c>
      <c r="AN559" s="18">
        <f t="shared" si="199"/>
        <v>0</v>
      </c>
    </row>
    <row r="560" spans="12:40" x14ac:dyDescent="0.25">
      <c r="L560" s="19">
        <f>'UTT7 - DEPARTAMENTO'!M148</f>
        <v>0</v>
      </c>
      <c r="M560" s="19">
        <f>'UTT7 - DEPARTAMENTO'!L148</f>
        <v>0</v>
      </c>
      <c r="N560" s="22" t="s">
        <v>152</v>
      </c>
      <c r="O560" s="21" t="s">
        <v>153</v>
      </c>
      <c r="P560" s="20" t="s">
        <v>154</v>
      </c>
      <c r="Q560" s="18">
        <f t="shared" si="178"/>
        <v>0</v>
      </c>
      <c r="R560" s="18">
        <f t="shared" si="179"/>
        <v>0</v>
      </c>
      <c r="S560" s="18">
        <f t="shared" si="180"/>
        <v>0</v>
      </c>
      <c r="T560" s="18">
        <f t="shared" si="181"/>
        <v>0</v>
      </c>
      <c r="U560" s="18">
        <f t="shared" si="182"/>
        <v>0</v>
      </c>
      <c r="V560" s="18">
        <f t="shared" si="183"/>
        <v>0</v>
      </c>
      <c r="W560" s="18">
        <f t="shared" si="184"/>
        <v>0</v>
      </c>
      <c r="X560" s="18">
        <f t="shared" si="185"/>
        <v>0</v>
      </c>
      <c r="Y560" s="18">
        <f t="shared" si="186"/>
        <v>0</v>
      </c>
      <c r="Z560" s="18">
        <f t="shared" si="187"/>
        <v>0</v>
      </c>
      <c r="AA560" s="18">
        <f t="shared" si="188"/>
        <v>0</v>
      </c>
      <c r="AB560" s="18">
        <f t="shared" si="189"/>
        <v>0</v>
      </c>
      <c r="AC560" s="18">
        <f t="shared" si="190"/>
        <v>0</v>
      </c>
      <c r="AD560" s="18">
        <f t="shared" si="191"/>
        <v>0</v>
      </c>
      <c r="AE560" s="18">
        <f t="shared" si="192"/>
        <v>0</v>
      </c>
      <c r="AF560" s="18">
        <f t="shared" si="193"/>
        <v>0</v>
      </c>
      <c r="AG560" s="18">
        <f t="shared" si="194"/>
        <v>0</v>
      </c>
      <c r="AH560" s="18">
        <f t="shared" si="195"/>
        <v>0</v>
      </c>
      <c r="AI560" s="22" t="s">
        <v>152</v>
      </c>
      <c r="AJ560" s="18">
        <f t="shared" si="196"/>
        <v>0</v>
      </c>
      <c r="AK560" s="20" t="s">
        <v>154</v>
      </c>
      <c r="AL560" s="18">
        <f t="shared" si="197"/>
        <v>0</v>
      </c>
      <c r="AM560" s="18">
        <f t="shared" si="198"/>
        <v>0</v>
      </c>
      <c r="AN560" s="18">
        <f t="shared" si="199"/>
        <v>0</v>
      </c>
    </row>
    <row r="561" spans="12:40" x14ac:dyDescent="0.25">
      <c r="L561" s="19">
        <f>'UTT7 - DEPARTAMENTO'!M149</f>
        <v>0</v>
      </c>
      <c r="M561" s="19">
        <f>'UTT7 - DEPARTAMENTO'!L149</f>
        <v>0</v>
      </c>
      <c r="N561" s="22" t="s">
        <v>152</v>
      </c>
      <c r="O561" s="21" t="s">
        <v>153</v>
      </c>
      <c r="P561" s="20" t="s">
        <v>154</v>
      </c>
      <c r="Q561" s="18">
        <f t="shared" si="178"/>
        <v>0</v>
      </c>
      <c r="R561" s="18">
        <f t="shared" si="179"/>
        <v>0</v>
      </c>
      <c r="S561" s="18">
        <f t="shared" si="180"/>
        <v>0</v>
      </c>
      <c r="T561" s="18">
        <f t="shared" si="181"/>
        <v>0</v>
      </c>
      <c r="U561" s="18">
        <f t="shared" si="182"/>
        <v>0</v>
      </c>
      <c r="V561" s="18">
        <f t="shared" si="183"/>
        <v>0</v>
      </c>
      <c r="W561" s="18">
        <f t="shared" si="184"/>
        <v>0</v>
      </c>
      <c r="X561" s="18">
        <f t="shared" si="185"/>
        <v>0</v>
      </c>
      <c r="Y561" s="18">
        <f t="shared" si="186"/>
        <v>0</v>
      </c>
      <c r="Z561" s="18">
        <f t="shared" si="187"/>
        <v>0</v>
      </c>
      <c r="AA561" s="18">
        <f t="shared" si="188"/>
        <v>0</v>
      </c>
      <c r="AB561" s="18">
        <f t="shared" si="189"/>
        <v>0</v>
      </c>
      <c r="AC561" s="18">
        <f t="shared" si="190"/>
        <v>0</v>
      </c>
      <c r="AD561" s="18">
        <f t="shared" si="191"/>
        <v>0</v>
      </c>
      <c r="AE561" s="18">
        <f t="shared" si="192"/>
        <v>0</v>
      </c>
      <c r="AF561" s="18">
        <f t="shared" si="193"/>
        <v>0</v>
      </c>
      <c r="AG561" s="18">
        <f t="shared" si="194"/>
        <v>0</v>
      </c>
      <c r="AH561" s="18">
        <f t="shared" si="195"/>
        <v>0</v>
      </c>
      <c r="AI561" s="22" t="s">
        <v>152</v>
      </c>
      <c r="AJ561" s="18">
        <f t="shared" si="196"/>
        <v>0</v>
      </c>
      <c r="AK561" s="20" t="s">
        <v>154</v>
      </c>
      <c r="AL561" s="18">
        <f t="shared" si="197"/>
        <v>0</v>
      </c>
      <c r="AM561" s="18">
        <f t="shared" si="198"/>
        <v>0</v>
      </c>
      <c r="AN561" s="18">
        <f t="shared" si="199"/>
        <v>0</v>
      </c>
    </row>
    <row r="562" spans="12:40" x14ac:dyDescent="0.25">
      <c r="L562" s="19">
        <f>'UTT7 - DEPARTAMENTO'!M150</f>
        <v>0</v>
      </c>
      <c r="M562" s="19">
        <f>'UTT7 - DEPARTAMENTO'!L150</f>
        <v>0</v>
      </c>
      <c r="N562" s="22" t="s">
        <v>152</v>
      </c>
      <c r="O562" s="21" t="s">
        <v>153</v>
      </c>
      <c r="P562" s="20" t="s">
        <v>154</v>
      </c>
      <c r="Q562" s="18">
        <f t="shared" si="178"/>
        <v>0</v>
      </c>
      <c r="R562" s="18">
        <f t="shared" si="179"/>
        <v>0</v>
      </c>
      <c r="S562" s="18">
        <f t="shared" si="180"/>
        <v>0</v>
      </c>
      <c r="T562" s="18">
        <f t="shared" si="181"/>
        <v>0</v>
      </c>
      <c r="U562" s="18">
        <f t="shared" si="182"/>
        <v>0</v>
      </c>
      <c r="V562" s="18">
        <f t="shared" si="183"/>
        <v>0</v>
      </c>
      <c r="W562" s="18">
        <f t="shared" si="184"/>
        <v>0</v>
      </c>
      <c r="X562" s="18">
        <f t="shared" si="185"/>
        <v>0</v>
      </c>
      <c r="Y562" s="18">
        <f t="shared" si="186"/>
        <v>0</v>
      </c>
      <c r="Z562" s="18">
        <f t="shared" si="187"/>
        <v>0</v>
      </c>
      <c r="AA562" s="18">
        <f t="shared" si="188"/>
        <v>0</v>
      </c>
      <c r="AB562" s="18">
        <f t="shared" si="189"/>
        <v>0</v>
      </c>
      <c r="AC562" s="18">
        <f t="shared" si="190"/>
        <v>0</v>
      </c>
      <c r="AD562" s="18">
        <f t="shared" si="191"/>
        <v>0</v>
      </c>
      <c r="AE562" s="18">
        <f t="shared" si="192"/>
        <v>0</v>
      </c>
      <c r="AF562" s="18">
        <f t="shared" si="193"/>
        <v>0</v>
      </c>
      <c r="AG562" s="18">
        <f t="shared" si="194"/>
        <v>0</v>
      </c>
      <c r="AH562" s="18">
        <f t="shared" si="195"/>
        <v>0</v>
      </c>
      <c r="AI562" s="22" t="s">
        <v>152</v>
      </c>
      <c r="AJ562" s="18">
        <f t="shared" si="196"/>
        <v>0</v>
      </c>
      <c r="AK562" s="20" t="s">
        <v>154</v>
      </c>
      <c r="AL562" s="18">
        <f t="shared" si="197"/>
        <v>0</v>
      </c>
      <c r="AM562" s="18">
        <f t="shared" si="198"/>
        <v>0</v>
      </c>
      <c r="AN562" s="18">
        <f t="shared" si="199"/>
        <v>0</v>
      </c>
    </row>
    <row r="563" spans="12:40" x14ac:dyDescent="0.25">
      <c r="L563" s="19">
        <f>'UTT7 - DEPARTAMENTO'!M151</f>
        <v>0</v>
      </c>
      <c r="M563" s="19">
        <f>'UTT7 - DEPARTAMENTO'!L151</f>
        <v>0</v>
      </c>
      <c r="N563" s="22" t="s">
        <v>152</v>
      </c>
      <c r="O563" s="21" t="s">
        <v>153</v>
      </c>
      <c r="P563" s="20" t="s">
        <v>154</v>
      </c>
      <c r="Q563" s="18">
        <f t="shared" si="178"/>
        <v>0</v>
      </c>
      <c r="R563" s="18">
        <f t="shared" si="179"/>
        <v>0</v>
      </c>
      <c r="S563" s="18">
        <f t="shared" si="180"/>
        <v>0</v>
      </c>
      <c r="T563" s="18">
        <f t="shared" si="181"/>
        <v>0</v>
      </c>
      <c r="U563" s="18">
        <f t="shared" si="182"/>
        <v>0</v>
      </c>
      <c r="V563" s="18">
        <f t="shared" si="183"/>
        <v>0</v>
      </c>
      <c r="W563" s="18">
        <f t="shared" si="184"/>
        <v>0</v>
      </c>
      <c r="X563" s="18">
        <f t="shared" si="185"/>
        <v>0</v>
      </c>
      <c r="Y563" s="18">
        <f t="shared" si="186"/>
        <v>0</v>
      </c>
      <c r="Z563" s="18">
        <f t="shared" si="187"/>
        <v>0</v>
      </c>
      <c r="AA563" s="18">
        <f t="shared" si="188"/>
        <v>0</v>
      </c>
      <c r="AB563" s="18">
        <f t="shared" si="189"/>
        <v>0</v>
      </c>
      <c r="AC563" s="18">
        <f t="shared" si="190"/>
        <v>0</v>
      </c>
      <c r="AD563" s="18">
        <f t="shared" si="191"/>
        <v>0</v>
      </c>
      <c r="AE563" s="18">
        <f t="shared" si="192"/>
        <v>0</v>
      </c>
      <c r="AF563" s="18">
        <f t="shared" si="193"/>
        <v>0</v>
      </c>
      <c r="AG563" s="18">
        <f t="shared" si="194"/>
        <v>0</v>
      </c>
      <c r="AH563" s="18">
        <f t="shared" si="195"/>
        <v>0</v>
      </c>
      <c r="AI563" s="22" t="s">
        <v>152</v>
      </c>
      <c r="AJ563" s="18">
        <f t="shared" si="196"/>
        <v>0</v>
      </c>
      <c r="AK563" s="20" t="s">
        <v>154</v>
      </c>
      <c r="AL563" s="18">
        <f t="shared" si="197"/>
        <v>0</v>
      </c>
      <c r="AM563" s="18">
        <f t="shared" si="198"/>
        <v>0</v>
      </c>
      <c r="AN563" s="18">
        <f t="shared" si="199"/>
        <v>0</v>
      </c>
    </row>
    <row r="564" spans="12:40" x14ac:dyDescent="0.25">
      <c r="L564" s="19">
        <f>'UTT7 - DEPARTAMENTO'!M152</f>
        <v>0</v>
      </c>
      <c r="M564" s="19">
        <f>'UTT7 - DEPARTAMENTO'!L152</f>
        <v>0</v>
      </c>
      <c r="N564" s="22" t="s">
        <v>152</v>
      </c>
      <c r="O564" s="21" t="s">
        <v>153</v>
      </c>
      <c r="P564" s="20" t="s">
        <v>154</v>
      </c>
      <c r="Q564" s="18">
        <f t="shared" si="178"/>
        <v>0</v>
      </c>
      <c r="R564" s="18">
        <f t="shared" si="179"/>
        <v>0</v>
      </c>
      <c r="S564" s="18">
        <f t="shared" si="180"/>
        <v>0</v>
      </c>
      <c r="T564" s="18">
        <f t="shared" si="181"/>
        <v>0</v>
      </c>
      <c r="U564" s="18">
        <f t="shared" si="182"/>
        <v>0</v>
      </c>
      <c r="V564" s="18">
        <f t="shared" si="183"/>
        <v>0</v>
      </c>
      <c r="W564" s="18">
        <f t="shared" si="184"/>
        <v>0</v>
      </c>
      <c r="X564" s="18">
        <f t="shared" si="185"/>
        <v>0</v>
      </c>
      <c r="Y564" s="18">
        <f t="shared" si="186"/>
        <v>0</v>
      </c>
      <c r="Z564" s="18">
        <f t="shared" si="187"/>
        <v>0</v>
      </c>
      <c r="AA564" s="18">
        <f t="shared" si="188"/>
        <v>0</v>
      </c>
      <c r="AB564" s="18">
        <f t="shared" si="189"/>
        <v>0</v>
      </c>
      <c r="AC564" s="18">
        <f t="shared" si="190"/>
        <v>0</v>
      </c>
      <c r="AD564" s="18">
        <f t="shared" si="191"/>
        <v>0</v>
      </c>
      <c r="AE564" s="18">
        <f t="shared" si="192"/>
        <v>0</v>
      </c>
      <c r="AF564" s="18">
        <f t="shared" si="193"/>
        <v>0</v>
      </c>
      <c r="AG564" s="18">
        <f t="shared" si="194"/>
        <v>0</v>
      </c>
      <c r="AH564" s="18">
        <f t="shared" si="195"/>
        <v>0</v>
      </c>
      <c r="AI564" s="22" t="s">
        <v>152</v>
      </c>
      <c r="AJ564" s="18">
        <f t="shared" si="196"/>
        <v>0</v>
      </c>
      <c r="AK564" s="20" t="s">
        <v>154</v>
      </c>
      <c r="AL564" s="18">
        <f t="shared" si="197"/>
        <v>0</v>
      </c>
      <c r="AM564" s="18">
        <f t="shared" si="198"/>
        <v>0</v>
      </c>
      <c r="AN564" s="18">
        <f t="shared" si="199"/>
        <v>0</v>
      </c>
    </row>
    <row r="565" spans="12:40" x14ac:dyDescent="0.25">
      <c r="L565" s="19">
        <f>'UTT7 - DEPARTAMENTO'!M153</f>
        <v>0</v>
      </c>
      <c r="M565" s="19">
        <f>'UTT7 - DEPARTAMENTO'!L153</f>
        <v>0</v>
      </c>
      <c r="N565" s="22" t="s">
        <v>152</v>
      </c>
      <c r="O565" s="21" t="s">
        <v>153</v>
      </c>
      <c r="P565" s="20" t="s">
        <v>154</v>
      </c>
      <c r="Q565" s="18">
        <f t="shared" si="178"/>
        <v>0</v>
      </c>
      <c r="R565" s="18">
        <f t="shared" ref="R565:R579" si="200">IF($M565=$Q$1,IF($L565=$R$2,1,0),0)</f>
        <v>0</v>
      </c>
      <c r="S565" s="18">
        <f t="shared" si="180"/>
        <v>0</v>
      </c>
      <c r="T565" s="18">
        <f t="shared" si="181"/>
        <v>0</v>
      </c>
      <c r="U565" s="18">
        <f t="shared" si="182"/>
        <v>0</v>
      </c>
      <c r="V565" s="18">
        <f t="shared" si="183"/>
        <v>0</v>
      </c>
      <c r="W565" s="18">
        <f t="shared" si="184"/>
        <v>0</v>
      </c>
      <c r="X565" s="18">
        <f t="shared" si="185"/>
        <v>0</v>
      </c>
      <c r="Y565" s="18">
        <f t="shared" si="186"/>
        <v>0</v>
      </c>
      <c r="Z565" s="18">
        <f t="shared" si="187"/>
        <v>0</v>
      </c>
      <c r="AA565" s="18">
        <f t="shared" si="188"/>
        <v>0</v>
      </c>
      <c r="AB565" s="18">
        <f t="shared" si="189"/>
        <v>0</v>
      </c>
      <c r="AC565" s="18">
        <f t="shared" si="190"/>
        <v>0</v>
      </c>
      <c r="AD565" s="18">
        <f t="shared" si="191"/>
        <v>0</v>
      </c>
      <c r="AE565" s="18">
        <f t="shared" si="192"/>
        <v>0</v>
      </c>
      <c r="AF565" s="18">
        <f t="shared" si="193"/>
        <v>0</v>
      </c>
      <c r="AG565" s="18">
        <f t="shared" si="194"/>
        <v>0</v>
      </c>
      <c r="AH565" s="18">
        <f t="shared" si="195"/>
        <v>0</v>
      </c>
      <c r="AI565" s="22" t="s">
        <v>152</v>
      </c>
      <c r="AJ565" s="18">
        <f t="shared" si="196"/>
        <v>0</v>
      </c>
      <c r="AK565" s="20" t="s">
        <v>154</v>
      </c>
      <c r="AL565" s="18">
        <f t="shared" si="197"/>
        <v>0</v>
      </c>
      <c r="AM565" s="18">
        <f t="shared" si="198"/>
        <v>0</v>
      </c>
      <c r="AN565" s="18">
        <f t="shared" si="199"/>
        <v>0</v>
      </c>
    </row>
    <row r="566" spans="12:40" x14ac:dyDescent="0.25">
      <c r="L566" s="19">
        <f>'UTT7 - DEPARTAMENTO'!M154</f>
        <v>0</v>
      </c>
      <c r="M566" s="19">
        <f>'UTT7 - DEPARTAMENTO'!L154</f>
        <v>0</v>
      </c>
      <c r="N566" s="22" t="s">
        <v>152</v>
      </c>
      <c r="O566" s="21" t="s">
        <v>153</v>
      </c>
      <c r="P566" s="20" t="s">
        <v>154</v>
      </c>
      <c r="Q566" s="18">
        <f t="shared" si="178"/>
        <v>0</v>
      </c>
      <c r="R566" s="18">
        <f t="shared" si="200"/>
        <v>0</v>
      </c>
      <c r="S566" s="18">
        <f t="shared" si="180"/>
        <v>0</v>
      </c>
      <c r="T566" s="18">
        <f t="shared" si="181"/>
        <v>0</v>
      </c>
      <c r="U566" s="18">
        <f t="shared" si="182"/>
        <v>0</v>
      </c>
      <c r="V566" s="18">
        <f t="shared" si="183"/>
        <v>0</v>
      </c>
      <c r="W566" s="18">
        <f t="shared" si="184"/>
        <v>0</v>
      </c>
      <c r="X566" s="18">
        <f t="shared" si="185"/>
        <v>0</v>
      </c>
      <c r="Y566" s="18">
        <f t="shared" si="186"/>
        <v>0</v>
      </c>
      <c r="Z566" s="18">
        <f t="shared" si="187"/>
        <v>0</v>
      </c>
      <c r="AA566" s="18">
        <f t="shared" si="188"/>
        <v>0</v>
      </c>
      <c r="AB566" s="18">
        <f t="shared" si="189"/>
        <v>0</v>
      </c>
      <c r="AC566" s="18">
        <f t="shared" si="190"/>
        <v>0</v>
      </c>
      <c r="AD566" s="18">
        <f t="shared" si="191"/>
        <v>0</v>
      </c>
      <c r="AE566" s="18">
        <f t="shared" si="192"/>
        <v>0</v>
      </c>
      <c r="AF566" s="18">
        <f t="shared" si="193"/>
        <v>0</v>
      </c>
      <c r="AG566" s="18">
        <f t="shared" si="194"/>
        <v>0</v>
      </c>
      <c r="AH566" s="18">
        <f t="shared" si="195"/>
        <v>0</v>
      </c>
      <c r="AI566" s="22" t="s">
        <v>152</v>
      </c>
      <c r="AJ566" s="18">
        <f t="shared" si="196"/>
        <v>0</v>
      </c>
      <c r="AK566" s="20" t="s">
        <v>154</v>
      </c>
      <c r="AL566" s="18">
        <f t="shared" si="197"/>
        <v>0</v>
      </c>
      <c r="AM566" s="18">
        <f t="shared" si="198"/>
        <v>0</v>
      </c>
      <c r="AN566" s="18">
        <f t="shared" si="199"/>
        <v>0</v>
      </c>
    </row>
    <row r="567" spans="12:40" x14ac:dyDescent="0.25">
      <c r="L567" s="19">
        <f>'UTT7 - DEPARTAMENTO'!M155</f>
        <v>0</v>
      </c>
      <c r="M567" s="19">
        <f>'UTT7 - DEPARTAMENTO'!L155</f>
        <v>0</v>
      </c>
      <c r="N567" s="22" t="s">
        <v>152</v>
      </c>
      <c r="O567" s="21" t="s">
        <v>153</v>
      </c>
      <c r="P567" s="20" t="s">
        <v>154</v>
      </c>
      <c r="Q567" s="18">
        <f t="shared" si="178"/>
        <v>0</v>
      </c>
      <c r="R567" s="18">
        <f t="shared" si="200"/>
        <v>0</v>
      </c>
      <c r="S567" s="18">
        <f t="shared" si="180"/>
        <v>0</v>
      </c>
      <c r="T567" s="18">
        <f t="shared" si="181"/>
        <v>0</v>
      </c>
      <c r="U567" s="18">
        <f t="shared" si="182"/>
        <v>0</v>
      </c>
      <c r="V567" s="18">
        <f t="shared" si="183"/>
        <v>0</v>
      </c>
      <c r="W567" s="18">
        <f t="shared" si="184"/>
        <v>0</v>
      </c>
      <c r="X567" s="18">
        <f t="shared" si="185"/>
        <v>0</v>
      </c>
      <c r="Y567" s="18">
        <f t="shared" si="186"/>
        <v>0</v>
      </c>
      <c r="Z567" s="18">
        <f t="shared" si="187"/>
        <v>0</v>
      </c>
      <c r="AA567" s="18">
        <f t="shared" si="188"/>
        <v>0</v>
      </c>
      <c r="AB567" s="18">
        <f t="shared" si="189"/>
        <v>0</v>
      </c>
      <c r="AC567" s="18">
        <f t="shared" si="190"/>
        <v>0</v>
      </c>
      <c r="AD567" s="18">
        <f t="shared" si="191"/>
        <v>0</v>
      </c>
      <c r="AE567" s="18">
        <f t="shared" si="192"/>
        <v>0</v>
      </c>
      <c r="AF567" s="18">
        <f t="shared" si="193"/>
        <v>0</v>
      </c>
      <c r="AG567" s="18">
        <f t="shared" si="194"/>
        <v>0</v>
      </c>
      <c r="AH567" s="18">
        <f t="shared" si="195"/>
        <v>0</v>
      </c>
      <c r="AI567" s="22" t="s">
        <v>152</v>
      </c>
      <c r="AJ567" s="18">
        <f t="shared" si="196"/>
        <v>0</v>
      </c>
      <c r="AK567" s="20" t="s">
        <v>154</v>
      </c>
      <c r="AL567" s="18">
        <f t="shared" si="197"/>
        <v>0</v>
      </c>
      <c r="AM567" s="18">
        <f t="shared" si="198"/>
        <v>0</v>
      </c>
      <c r="AN567" s="18">
        <f t="shared" si="199"/>
        <v>0</v>
      </c>
    </row>
    <row r="568" spans="12:40" x14ac:dyDescent="0.25">
      <c r="L568" s="19">
        <f>'UTT7 - DEPARTAMENTO'!M156</f>
        <v>0</v>
      </c>
      <c r="M568" s="19">
        <f>'UTT7 - DEPARTAMENTO'!L156</f>
        <v>0</v>
      </c>
      <c r="N568" s="22" t="s">
        <v>152</v>
      </c>
      <c r="O568" s="21" t="s">
        <v>153</v>
      </c>
      <c r="P568" s="20" t="s">
        <v>154</v>
      </c>
      <c r="Q568" s="18">
        <f t="shared" si="178"/>
        <v>0</v>
      </c>
      <c r="R568" s="18">
        <f t="shared" si="200"/>
        <v>0</v>
      </c>
      <c r="S568" s="18">
        <f t="shared" si="180"/>
        <v>0</v>
      </c>
      <c r="T568" s="18">
        <f t="shared" si="181"/>
        <v>0</v>
      </c>
      <c r="U568" s="18">
        <f t="shared" si="182"/>
        <v>0</v>
      </c>
      <c r="V568" s="18">
        <f t="shared" si="183"/>
        <v>0</v>
      </c>
      <c r="W568" s="18">
        <f t="shared" si="184"/>
        <v>0</v>
      </c>
      <c r="X568" s="18">
        <f t="shared" si="185"/>
        <v>0</v>
      </c>
      <c r="Y568" s="18">
        <f t="shared" si="186"/>
        <v>0</v>
      </c>
      <c r="Z568" s="18">
        <f t="shared" si="187"/>
        <v>0</v>
      </c>
      <c r="AA568" s="18">
        <f t="shared" si="188"/>
        <v>0</v>
      </c>
      <c r="AB568" s="18">
        <f t="shared" si="189"/>
        <v>0</v>
      </c>
      <c r="AC568" s="18">
        <f t="shared" si="190"/>
        <v>0</v>
      </c>
      <c r="AD568" s="18">
        <f t="shared" si="191"/>
        <v>0</v>
      </c>
      <c r="AE568" s="18">
        <f t="shared" si="192"/>
        <v>0</v>
      </c>
      <c r="AF568" s="18">
        <f t="shared" si="193"/>
        <v>0</v>
      </c>
      <c r="AG568" s="18">
        <f t="shared" si="194"/>
        <v>0</v>
      </c>
      <c r="AH568" s="18">
        <f t="shared" si="195"/>
        <v>0</v>
      </c>
      <c r="AI568" s="22" t="s">
        <v>152</v>
      </c>
      <c r="AJ568" s="18">
        <f t="shared" si="196"/>
        <v>0</v>
      </c>
      <c r="AK568" s="20" t="s">
        <v>154</v>
      </c>
      <c r="AL568" s="18">
        <f t="shared" si="197"/>
        <v>0</v>
      </c>
      <c r="AM568" s="18">
        <f t="shared" si="198"/>
        <v>0</v>
      </c>
      <c r="AN568" s="18">
        <f t="shared" si="199"/>
        <v>0</v>
      </c>
    </row>
    <row r="569" spans="12:40" x14ac:dyDescent="0.25">
      <c r="L569" s="19">
        <f>'UTT7 - DEPARTAMENTO'!M157</f>
        <v>0</v>
      </c>
      <c r="M569" s="19">
        <f>'UTT7 - DEPARTAMENTO'!L157</f>
        <v>0</v>
      </c>
      <c r="N569" s="22" t="s">
        <v>152</v>
      </c>
      <c r="O569" s="21" t="s">
        <v>153</v>
      </c>
      <c r="P569" s="20" t="s">
        <v>154</v>
      </c>
      <c r="Q569" s="18">
        <f t="shared" si="178"/>
        <v>0</v>
      </c>
      <c r="R569" s="18">
        <f t="shared" si="200"/>
        <v>0</v>
      </c>
      <c r="S569" s="18">
        <f t="shared" si="180"/>
        <v>0</v>
      </c>
      <c r="T569" s="18">
        <f t="shared" si="181"/>
        <v>0</v>
      </c>
      <c r="U569" s="18">
        <f t="shared" si="182"/>
        <v>0</v>
      </c>
      <c r="V569" s="18">
        <f t="shared" si="183"/>
        <v>0</v>
      </c>
      <c r="W569" s="18">
        <f t="shared" si="184"/>
        <v>0</v>
      </c>
      <c r="X569" s="18">
        <f t="shared" si="185"/>
        <v>0</v>
      </c>
      <c r="Y569" s="18">
        <f t="shared" si="186"/>
        <v>0</v>
      </c>
      <c r="Z569" s="18">
        <f t="shared" si="187"/>
        <v>0</v>
      </c>
      <c r="AA569" s="18">
        <f t="shared" si="188"/>
        <v>0</v>
      </c>
      <c r="AB569" s="18">
        <f t="shared" si="189"/>
        <v>0</v>
      </c>
      <c r="AC569" s="18">
        <f t="shared" si="190"/>
        <v>0</v>
      </c>
      <c r="AD569" s="18">
        <f t="shared" si="191"/>
        <v>0</v>
      </c>
      <c r="AE569" s="18">
        <f t="shared" si="192"/>
        <v>0</v>
      </c>
      <c r="AF569" s="18">
        <f t="shared" si="193"/>
        <v>0</v>
      </c>
      <c r="AG569" s="18">
        <f t="shared" si="194"/>
        <v>0</v>
      </c>
      <c r="AH569" s="18">
        <f t="shared" si="195"/>
        <v>0</v>
      </c>
      <c r="AI569" s="22" t="s">
        <v>152</v>
      </c>
      <c r="AJ569" s="18">
        <f t="shared" si="196"/>
        <v>0</v>
      </c>
      <c r="AK569" s="20" t="s">
        <v>154</v>
      </c>
      <c r="AL569" s="18">
        <f t="shared" si="197"/>
        <v>0</v>
      </c>
      <c r="AM569" s="18">
        <f t="shared" si="198"/>
        <v>0</v>
      </c>
      <c r="AN569" s="18">
        <f t="shared" si="199"/>
        <v>0</v>
      </c>
    </row>
    <row r="570" spans="12:40" x14ac:dyDescent="0.25">
      <c r="L570" s="19">
        <f>'UTT7 - DEPARTAMENTO'!M158</f>
        <v>0</v>
      </c>
      <c r="M570" s="19">
        <f>'UTT7 - DEPARTAMENTO'!L158</f>
        <v>0</v>
      </c>
      <c r="N570" s="22" t="s">
        <v>152</v>
      </c>
      <c r="O570" s="21" t="s">
        <v>153</v>
      </c>
      <c r="P570" s="20" t="s">
        <v>154</v>
      </c>
      <c r="Q570" s="18">
        <f t="shared" si="178"/>
        <v>0</v>
      </c>
      <c r="R570" s="18">
        <f t="shared" si="200"/>
        <v>0</v>
      </c>
      <c r="S570" s="18">
        <f t="shared" si="180"/>
        <v>0</v>
      </c>
      <c r="T570" s="18">
        <f t="shared" si="181"/>
        <v>0</v>
      </c>
      <c r="U570" s="18">
        <f t="shared" si="182"/>
        <v>0</v>
      </c>
      <c r="V570" s="18">
        <f t="shared" si="183"/>
        <v>0</v>
      </c>
      <c r="W570" s="18">
        <f t="shared" si="184"/>
        <v>0</v>
      </c>
      <c r="X570" s="18">
        <f t="shared" si="185"/>
        <v>0</v>
      </c>
      <c r="Y570" s="18">
        <f t="shared" si="186"/>
        <v>0</v>
      </c>
      <c r="Z570" s="18">
        <f t="shared" si="187"/>
        <v>0</v>
      </c>
      <c r="AA570" s="18">
        <f t="shared" si="188"/>
        <v>0</v>
      </c>
      <c r="AB570" s="18">
        <f t="shared" si="189"/>
        <v>0</v>
      </c>
      <c r="AC570" s="18">
        <f t="shared" si="190"/>
        <v>0</v>
      </c>
      <c r="AD570" s="18">
        <f t="shared" si="191"/>
        <v>0</v>
      </c>
      <c r="AE570" s="18">
        <f t="shared" si="192"/>
        <v>0</v>
      </c>
      <c r="AF570" s="18">
        <f t="shared" si="193"/>
        <v>0</v>
      </c>
      <c r="AG570" s="18">
        <f t="shared" si="194"/>
        <v>0</v>
      </c>
      <c r="AH570" s="18">
        <f t="shared" si="195"/>
        <v>0</v>
      </c>
      <c r="AI570" s="22" t="s">
        <v>152</v>
      </c>
      <c r="AJ570" s="18">
        <f t="shared" si="196"/>
        <v>0</v>
      </c>
      <c r="AK570" s="20" t="s">
        <v>154</v>
      </c>
      <c r="AL570" s="18">
        <f t="shared" si="197"/>
        <v>0</v>
      </c>
      <c r="AM570" s="18">
        <f t="shared" si="198"/>
        <v>0</v>
      </c>
      <c r="AN570" s="18">
        <f t="shared" si="199"/>
        <v>0</v>
      </c>
    </row>
    <row r="571" spans="12:40" x14ac:dyDescent="0.25">
      <c r="L571" s="19">
        <f>'UTT7 - DEPARTAMENTO'!M159</f>
        <v>0</v>
      </c>
      <c r="M571" s="19">
        <f>'UTT7 - DEPARTAMENTO'!L159</f>
        <v>0</v>
      </c>
      <c r="N571" s="22" t="s">
        <v>152</v>
      </c>
      <c r="O571" s="21" t="s">
        <v>153</v>
      </c>
      <c r="P571" s="20" t="s">
        <v>154</v>
      </c>
      <c r="Q571" s="18">
        <f t="shared" si="178"/>
        <v>0</v>
      </c>
      <c r="R571" s="18">
        <f t="shared" si="200"/>
        <v>0</v>
      </c>
      <c r="S571" s="18">
        <f t="shared" si="180"/>
        <v>0</v>
      </c>
      <c r="T571" s="18">
        <f t="shared" si="181"/>
        <v>0</v>
      </c>
      <c r="U571" s="18">
        <f t="shared" si="182"/>
        <v>0</v>
      </c>
      <c r="V571" s="18">
        <f t="shared" si="183"/>
        <v>0</v>
      </c>
      <c r="W571" s="18">
        <f t="shared" si="184"/>
        <v>0</v>
      </c>
      <c r="X571" s="18">
        <f t="shared" si="185"/>
        <v>0</v>
      </c>
      <c r="Y571" s="18">
        <f t="shared" si="186"/>
        <v>0</v>
      </c>
      <c r="Z571" s="18">
        <f t="shared" si="187"/>
        <v>0</v>
      </c>
      <c r="AA571" s="18">
        <f t="shared" si="188"/>
        <v>0</v>
      </c>
      <c r="AB571" s="18">
        <f t="shared" si="189"/>
        <v>0</v>
      </c>
      <c r="AC571" s="18">
        <f t="shared" si="190"/>
        <v>0</v>
      </c>
      <c r="AD571" s="18">
        <f t="shared" si="191"/>
        <v>0</v>
      </c>
      <c r="AE571" s="18">
        <f t="shared" si="192"/>
        <v>0</v>
      </c>
      <c r="AF571" s="18">
        <f t="shared" si="193"/>
        <v>0</v>
      </c>
      <c r="AG571" s="18">
        <f t="shared" si="194"/>
        <v>0</v>
      </c>
      <c r="AH571" s="18">
        <f t="shared" si="195"/>
        <v>0</v>
      </c>
      <c r="AI571" s="22" t="s">
        <v>152</v>
      </c>
      <c r="AJ571" s="18">
        <f t="shared" si="196"/>
        <v>0</v>
      </c>
      <c r="AK571" s="20" t="s">
        <v>154</v>
      </c>
      <c r="AL571" s="18">
        <f t="shared" si="197"/>
        <v>0</v>
      </c>
      <c r="AM571" s="18">
        <f t="shared" si="198"/>
        <v>0</v>
      </c>
      <c r="AN571" s="18">
        <f t="shared" si="199"/>
        <v>0</v>
      </c>
    </row>
    <row r="572" spans="12:40" x14ac:dyDescent="0.25">
      <c r="L572" s="19">
        <f>'UTT7 - DEPARTAMENTO'!M160</f>
        <v>0</v>
      </c>
      <c r="M572" s="19">
        <f>'UTT7 - DEPARTAMENTO'!L160</f>
        <v>0</v>
      </c>
      <c r="N572" s="22" t="s">
        <v>152</v>
      </c>
      <c r="O572" s="21" t="s">
        <v>153</v>
      </c>
      <c r="P572" s="20" t="s">
        <v>154</v>
      </c>
      <c r="Q572" s="18">
        <f t="shared" si="178"/>
        <v>0</v>
      </c>
      <c r="R572" s="18">
        <f t="shared" si="200"/>
        <v>0</v>
      </c>
      <c r="S572" s="18">
        <f t="shared" si="180"/>
        <v>0</v>
      </c>
      <c r="T572" s="18">
        <f t="shared" si="181"/>
        <v>0</v>
      </c>
      <c r="U572" s="18">
        <f t="shared" si="182"/>
        <v>0</v>
      </c>
      <c r="V572" s="18">
        <f t="shared" si="183"/>
        <v>0</v>
      </c>
      <c r="W572" s="18">
        <f t="shared" si="184"/>
        <v>0</v>
      </c>
      <c r="X572" s="18">
        <f t="shared" si="185"/>
        <v>0</v>
      </c>
      <c r="Y572" s="18">
        <f t="shared" si="186"/>
        <v>0</v>
      </c>
      <c r="Z572" s="18">
        <f t="shared" si="187"/>
        <v>0</v>
      </c>
      <c r="AA572" s="18">
        <f t="shared" si="188"/>
        <v>0</v>
      </c>
      <c r="AB572" s="18">
        <f t="shared" si="189"/>
        <v>0</v>
      </c>
      <c r="AC572" s="18">
        <f t="shared" si="190"/>
        <v>0</v>
      </c>
      <c r="AD572" s="18">
        <f t="shared" si="191"/>
        <v>0</v>
      </c>
      <c r="AE572" s="18">
        <f t="shared" si="192"/>
        <v>0</v>
      </c>
      <c r="AF572" s="18">
        <f t="shared" si="193"/>
        <v>0</v>
      </c>
      <c r="AG572" s="18">
        <f t="shared" si="194"/>
        <v>0</v>
      </c>
      <c r="AH572" s="18">
        <f t="shared" si="195"/>
        <v>0</v>
      </c>
      <c r="AI572" s="22" t="s">
        <v>152</v>
      </c>
      <c r="AJ572" s="18">
        <f t="shared" si="196"/>
        <v>0</v>
      </c>
      <c r="AK572" s="20" t="s">
        <v>154</v>
      </c>
      <c r="AL572" s="18">
        <f t="shared" si="197"/>
        <v>0</v>
      </c>
      <c r="AM572" s="18">
        <f t="shared" si="198"/>
        <v>0</v>
      </c>
      <c r="AN572" s="18">
        <f t="shared" si="199"/>
        <v>0</v>
      </c>
    </row>
    <row r="573" spans="12:40" x14ac:dyDescent="0.25">
      <c r="L573" s="19">
        <f>'UTT7 - DEPARTAMENTO'!M161</f>
        <v>0</v>
      </c>
      <c r="M573" s="19">
        <f>'UTT7 - DEPARTAMENTO'!L161</f>
        <v>0</v>
      </c>
      <c r="N573" s="22" t="s">
        <v>152</v>
      </c>
      <c r="O573" s="21" t="s">
        <v>153</v>
      </c>
      <c r="P573" s="20" t="s">
        <v>154</v>
      </c>
      <c r="Q573" s="18">
        <f t="shared" si="178"/>
        <v>0</v>
      </c>
      <c r="R573" s="18">
        <f t="shared" si="200"/>
        <v>0</v>
      </c>
      <c r="S573" s="18">
        <f t="shared" si="180"/>
        <v>0</v>
      </c>
      <c r="T573" s="18">
        <f t="shared" si="181"/>
        <v>0</v>
      </c>
      <c r="U573" s="18">
        <f t="shared" si="182"/>
        <v>0</v>
      </c>
      <c r="V573" s="18">
        <f t="shared" si="183"/>
        <v>0</v>
      </c>
      <c r="W573" s="18">
        <f t="shared" si="184"/>
        <v>0</v>
      </c>
      <c r="X573" s="18">
        <f t="shared" si="185"/>
        <v>0</v>
      </c>
      <c r="Y573" s="18">
        <f t="shared" si="186"/>
        <v>0</v>
      </c>
      <c r="Z573" s="18">
        <f t="shared" si="187"/>
        <v>0</v>
      </c>
      <c r="AA573" s="18">
        <f t="shared" si="188"/>
        <v>0</v>
      </c>
      <c r="AB573" s="18">
        <f t="shared" si="189"/>
        <v>0</v>
      </c>
      <c r="AC573" s="18">
        <f t="shared" si="190"/>
        <v>0</v>
      </c>
      <c r="AD573" s="18">
        <f t="shared" si="191"/>
        <v>0</v>
      </c>
      <c r="AE573" s="18">
        <f t="shared" si="192"/>
        <v>0</v>
      </c>
      <c r="AF573" s="18">
        <f t="shared" si="193"/>
        <v>0</v>
      </c>
      <c r="AG573" s="18">
        <f t="shared" si="194"/>
        <v>0</v>
      </c>
      <c r="AH573" s="18">
        <f t="shared" si="195"/>
        <v>0</v>
      </c>
      <c r="AI573" s="22" t="s">
        <v>152</v>
      </c>
      <c r="AJ573" s="18">
        <f t="shared" si="196"/>
        <v>0</v>
      </c>
      <c r="AK573" s="20" t="s">
        <v>154</v>
      </c>
      <c r="AL573" s="18">
        <f t="shared" si="197"/>
        <v>0</v>
      </c>
      <c r="AM573" s="18">
        <f t="shared" si="198"/>
        <v>0</v>
      </c>
      <c r="AN573" s="18">
        <f t="shared" si="199"/>
        <v>0</v>
      </c>
    </row>
    <row r="574" spans="12:40" x14ac:dyDescent="0.25">
      <c r="L574" s="19">
        <f>'UTT7 - DEPARTAMENTO'!M162</f>
        <v>0</v>
      </c>
      <c r="M574" s="19">
        <f>'UTT7 - DEPARTAMENTO'!L162</f>
        <v>0</v>
      </c>
      <c r="N574" s="22" t="s">
        <v>152</v>
      </c>
      <c r="O574" s="21" t="s">
        <v>153</v>
      </c>
      <c r="P574" s="20" t="s">
        <v>154</v>
      </c>
      <c r="Q574" s="18">
        <f t="shared" si="178"/>
        <v>0</v>
      </c>
      <c r="R574" s="18">
        <f t="shared" si="200"/>
        <v>0</v>
      </c>
      <c r="S574" s="18">
        <f t="shared" si="180"/>
        <v>0</v>
      </c>
      <c r="T574" s="18">
        <f t="shared" si="181"/>
        <v>0</v>
      </c>
      <c r="U574" s="18">
        <f t="shared" si="182"/>
        <v>0</v>
      </c>
      <c r="V574" s="18">
        <f t="shared" si="183"/>
        <v>0</v>
      </c>
      <c r="W574" s="18">
        <f t="shared" si="184"/>
        <v>0</v>
      </c>
      <c r="X574" s="18">
        <f t="shared" si="185"/>
        <v>0</v>
      </c>
      <c r="Y574" s="18">
        <f t="shared" si="186"/>
        <v>0</v>
      </c>
      <c r="Z574" s="18">
        <f t="shared" si="187"/>
        <v>0</v>
      </c>
      <c r="AA574" s="18">
        <f t="shared" si="188"/>
        <v>0</v>
      </c>
      <c r="AB574" s="18">
        <f t="shared" si="189"/>
        <v>0</v>
      </c>
      <c r="AC574" s="18">
        <f t="shared" si="190"/>
        <v>0</v>
      </c>
      <c r="AD574" s="18">
        <f t="shared" si="191"/>
        <v>0</v>
      </c>
      <c r="AE574" s="18">
        <f t="shared" si="192"/>
        <v>0</v>
      </c>
      <c r="AF574" s="18">
        <f t="shared" si="193"/>
        <v>0</v>
      </c>
      <c r="AG574" s="18">
        <f t="shared" si="194"/>
        <v>0</v>
      </c>
      <c r="AH574" s="18">
        <f t="shared" si="195"/>
        <v>0</v>
      </c>
      <c r="AI574" s="22" t="s">
        <v>152</v>
      </c>
      <c r="AJ574" s="18">
        <f t="shared" si="196"/>
        <v>0</v>
      </c>
      <c r="AK574" s="20" t="s">
        <v>154</v>
      </c>
      <c r="AL574" s="18">
        <f t="shared" si="197"/>
        <v>0</v>
      </c>
      <c r="AM574" s="18">
        <f t="shared" si="198"/>
        <v>0</v>
      </c>
      <c r="AN574" s="18">
        <f t="shared" si="199"/>
        <v>0</v>
      </c>
    </row>
    <row r="575" spans="12:40" x14ac:dyDescent="0.25">
      <c r="L575" s="19">
        <f>'UTT7 - DEPARTAMENTO'!M163</f>
        <v>0</v>
      </c>
      <c r="M575" s="19">
        <f>'UTT7 - DEPARTAMENTO'!L163</f>
        <v>0</v>
      </c>
      <c r="N575" s="22" t="s">
        <v>152</v>
      </c>
      <c r="O575" s="21" t="s">
        <v>153</v>
      </c>
      <c r="P575" s="20" t="s">
        <v>154</v>
      </c>
      <c r="Q575" s="18">
        <f t="shared" si="178"/>
        <v>0</v>
      </c>
      <c r="R575" s="18">
        <f t="shared" si="200"/>
        <v>0</v>
      </c>
      <c r="S575" s="18">
        <f t="shared" si="180"/>
        <v>0</v>
      </c>
      <c r="T575" s="18">
        <f t="shared" si="181"/>
        <v>0</v>
      </c>
      <c r="U575" s="18">
        <f t="shared" si="182"/>
        <v>0</v>
      </c>
      <c r="V575" s="18">
        <f t="shared" si="183"/>
        <v>0</v>
      </c>
      <c r="W575" s="18">
        <f t="shared" si="184"/>
        <v>0</v>
      </c>
      <c r="X575" s="18">
        <f t="shared" si="185"/>
        <v>0</v>
      </c>
      <c r="Y575" s="18">
        <f t="shared" si="186"/>
        <v>0</v>
      </c>
      <c r="Z575" s="18">
        <f t="shared" si="187"/>
        <v>0</v>
      </c>
      <c r="AA575" s="18">
        <f t="shared" si="188"/>
        <v>0</v>
      </c>
      <c r="AB575" s="18">
        <f t="shared" si="189"/>
        <v>0</v>
      </c>
      <c r="AC575" s="18">
        <f t="shared" si="190"/>
        <v>0</v>
      </c>
      <c r="AD575" s="18">
        <f t="shared" si="191"/>
        <v>0</v>
      </c>
      <c r="AE575" s="18">
        <f t="shared" si="192"/>
        <v>0</v>
      </c>
      <c r="AF575" s="18">
        <f t="shared" si="193"/>
        <v>0</v>
      </c>
      <c r="AG575" s="18">
        <f t="shared" si="194"/>
        <v>0</v>
      </c>
      <c r="AH575" s="18">
        <f t="shared" si="195"/>
        <v>0</v>
      </c>
      <c r="AI575" s="22" t="s">
        <v>152</v>
      </c>
      <c r="AJ575" s="18">
        <f t="shared" si="196"/>
        <v>0</v>
      </c>
      <c r="AK575" s="20" t="s">
        <v>154</v>
      </c>
      <c r="AL575" s="18">
        <f t="shared" si="197"/>
        <v>0</v>
      </c>
      <c r="AM575" s="18">
        <f t="shared" si="198"/>
        <v>0</v>
      </c>
      <c r="AN575" s="18">
        <f t="shared" si="199"/>
        <v>0</v>
      </c>
    </row>
    <row r="576" spans="12:40" x14ac:dyDescent="0.25">
      <c r="L576" s="19">
        <f>'UTT7 - DEPARTAMENTO'!M164</f>
        <v>0</v>
      </c>
      <c r="M576" s="19">
        <f>'UTT7 - DEPARTAMENTO'!L164</f>
        <v>0</v>
      </c>
      <c r="N576" s="22" t="s">
        <v>152</v>
      </c>
      <c r="O576" s="21" t="s">
        <v>153</v>
      </c>
      <c r="P576" s="20" t="s">
        <v>154</v>
      </c>
      <c r="Q576" s="18">
        <f t="shared" si="178"/>
        <v>0</v>
      </c>
      <c r="R576" s="18">
        <f t="shared" si="200"/>
        <v>0</v>
      </c>
      <c r="S576" s="18">
        <f t="shared" si="180"/>
        <v>0</v>
      </c>
      <c r="T576" s="18">
        <f t="shared" si="181"/>
        <v>0</v>
      </c>
      <c r="U576" s="18">
        <f t="shared" si="182"/>
        <v>0</v>
      </c>
      <c r="V576" s="18">
        <f t="shared" si="183"/>
        <v>0</v>
      </c>
      <c r="W576" s="18">
        <f t="shared" si="184"/>
        <v>0</v>
      </c>
      <c r="X576" s="18">
        <f t="shared" si="185"/>
        <v>0</v>
      </c>
      <c r="Y576" s="18">
        <f t="shared" si="186"/>
        <v>0</v>
      </c>
      <c r="Z576" s="18">
        <f t="shared" si="187"/>
        <v>0</v>
      </c>
      <c r="AA576" s="18">
        <f t="shared" si="188"/>
        <v>0</v>
      </c>
      <c r="AB576" s="18">
        <f t="shared" si="189"/>
        <v>0</v>
      </c>
      <c r="AC576" s="18">
        <f t="shared" si="190"/>
        <v>0</v>
      </c>
      <c r="AD576" s="18">
        <f t="shared" si="191"/>
        <v>0</v>
      </c>
      <c r="AE576" s="18">
        <f t="shared" si="192"/>
        <v>0</v>
      </c>
      <c r="AF576" s="18">
        <f t="shared" si="193"/>
        <v>0</v>
      </c>
      <c r="AG576" s="18">
        <f t="shared" si="194"/>
        <v>0</v>
      </c>
      <c r="AH576" s="18">
        <f t="shared" si="195"/>
        <v>0</v>
      </c>
      <c r="AI576" s="22" t="s">
        <v>152</v>
      </c>
      <c r="AJ576" s="18">
        <f t="shared" si="196"/>
        <v>0</v>
      </c>
      <c r="AK576" s="20" t="s">
        <v>154</v>
      </c>
      <c r="AL576" s="18">
        <f t="shared" si="197"/>
        <v>0</v>
      </c>
      <c r="AM576" s="18">
        <f t="shared" si="198"/>
        <v>0</v>
      </c>
      <c r="AN576" s="18">
        <f t="shared" si="199"/>
        <v>0</v>
      </c>
    </row>
    <row r="577" spans="12:40" x14ac:dyDescent="0.25">
      <c r="L577" s="19">
        <f>'UTT7 - DEPARTAMENTO'!M165</f>
        <v>0</v>
      </c>
      <c r="M577" s="19">
        <f>'UTT7 - DEPARTAMENTO'!L165</f>
        <v>0</v>
      </c>
      <c r="N577" s="22" t="s">
        <v>152</v>
      </c>
      <c r="O577" s="21" t="s">
        <v>153</v>
      </c>
      <c r="P577" s="20" t="s">
        <v>154</v>
      </c>
      <c r="Q577" s="18">
        <f t="shared" si="178"/>
        <v>0</v>
      </c>
      <c r="R577" s="18">
        <f t="shared" si="200"/>
        <v>0</v>
      </c>
      <c r="S577" s="18">
        <f t="shared" si="180"/>
        <v>0</v>
      </c>
      <c r="T577" s="18">
        <f t="shared" si="181"/>
        <v>0</v>
      </c>
      <c r="U577" s="18">
        <f t="shared" si="182"/>
        <v>0</v>
      </c>
      <c r="V577" s="18">
        <f t="shared" si="183"/>
        <v>0</v>
      </c>
      <c r="W577" s="18">
        <f t="shared" si="184"/>
        <v>0</v>
      </c>
      <c r="X577" s="18">
        <f t="shared" si="185"/>
        <v>0</v>
      </c>
      <c r="Y577" s="18">
        <f t="shared" si="186"/>
        <v>0</v>
      </c>
      <c r="Z577" s="18">
        <f t="shared" si="187"/>
        <v>0</v>
      </c>
      <c r="AA577" s="18">
        <f t="shared" si="188"/>
        <v>0</v>
      </c>
      <c r="AB577" s="18">
        <f t="shared" si="189"/>
        <v>0</v>
      </c>
      <c r="AC577" s="18">
        <f t="shared" si="190"/>
        <v>0</v>
      </c>
      <c r="AD577" s="18">
        <f t="shared" si="191"/>
        <v>0</v>
      </c>
      <c r="AE577" s="18">
        <f t="shared" si="192"/>
        <v>0</v>
      </c>
      <c r="AF577" s="18">
        <f t="shared" si="193"/>
        <v>0</v>
      </c>
      <c r="AG577" s="18">
        <f t="shared" si="194"/>
        <v>0</v>
      </c>
      <c r="AH577" s="18">
        <f t="shared" si="195"/>
        <v>0</v>
      </c>
      <c r="AI577" s="22" t="s">
        <v>152</v>
      </c>
      <c r="AJ577" s="18">
        <f t="shared" si="196"/>
        <v>0</v>
      </c>
      <c r="AK577" s="20" t="s">
        <v>154</v>
      </c>
      <c r="AL577" s="18">
        <f t="shared" si="197"/>
        <v>0</v>
      </c>
      <c r="AM577" s="18">
        <f t="shared" si="198"/>
        <v>0</v>
      </c>
      <c r="AN577" s="18">
        <f t="shared" si="199"/>
        <v>0</v>
      </c>
    </row>
    <row r="578" spans="12:40" x14ac:dyDescent="0.25">
      <c r="L578" s="19">
        <f>'UTT7 - DEPARTAMENTO'!M166</f>
        <v>0</v>
      </c>
      <c r="M578" s="19">
        <f>'UTT7 - DEPARTAMENTO'!L166</f>
        <v>0</v>
      </c>
      <c r="N578" s="22" t="s">
        <v>152</v>
      </c>
      <c r="O578" s="21" t="s">
        <v>153</v>
      </c>
      <c r="P578" s="20" t="s">
        <v>154</v>
      </c>
      <c r="Q578" s="18">
        <f t="shared" si="178"/>
        <v>0</v>
      </c>
      <c r="R578" s="18">
        <f t="shared" si="200"/>
        <v>0</v>
      </c>
      <c r="S578" s="18">
        <f t="shared" si="180"/>
        <v>0</v>
      </c>
      <c r="T578" s="18">
        <f t="shared" si="181"/>
        <v>0</v>
      </c>
      <c r="U578" s="18">
        <f t="shared" si="182"/>
        <v>0</v>
      </c>
      <c r="V578" s="18">
        <f t="shared" si="183"/>
        <v>0</v>
      </c>
      <c r="W578" s="18">
        <f t="shared" si="184"/>
        <v>0</v>
      </c>
      <c r="X578" s="18">
        <f t="shared" si="185"/>
        <v>0</v>
      </c>
      <c r="Y578" s="18">
        <f t="shared" si="186"/>
        <v>0</v>
      </c>
      <c r="Z578" s="18">
        <f t="shared" si="187"/>
        <v>0</v>
      </c>
      <c r="AA578" s="18">
        <f t="shared" si="188"/>
        <v>0</v>
      </c>
      <c r="AB578" s="18">
        <f t="shared" si="189"/>
        <v>0</v>
      </c>
      <c r="AC578" s="18">
        <f t="shared" si="190"/>
        <v>0</v>
      </c>
      <c r="AD578" s="18">
        <f t="shared" si="191"/>
        <v>0</v>
      </c>
      <c r="AE578" s="18">
        <f t="shared" si="192"/>
        <v>0</v>
      </c>
      <c r="AF578" s="18">
        <f t="shared" si="193"/>
        <v>0</v>
      </c>
      <c r="AG578" s="18">
        <f t="shared" si="194"/>
        <v>0</v>
      </c>
      <c r="AH578" s="18">
        <f t="shared" si="195"/>
        <v>0</v>
      </c>
      <c r="AI578" s="22" t="s">
        <v>152</v>
      </c>
      <c r="AJ578" s="18">
        <f t="shared" si="196"/>
        <v>0</v>
      </c>
      <c r="AK578" s="20" t="s">
        <v>154</v>
      </c>
      <c r="AL578" s="18">
        <f t="shared" si="197"/>
        <v>0</v>
      </c>
      <c r="AM578" s="18">
        <f t="shared" si="198"/>
        <v>0</v>
      </c>
      <c r="AN578" s="18">
        <f t="shared" si="199"/>
        <v>0</v>
      </c>
    </row>
    <row r="579" spans="12:40" x14ac:dyDescent="0.25">
      <c r="L579" s="19">
        <f>'UTT7 - DEPARTAMENTO'!M167</f>
        <v>0</v>
      </c>
      <c r="M579" s="19">
        <f>'UTT7 - DEPARTAMENTO'!L167</f>
        <v>0</v>
      </c>
      <c r="N579" s="22" t="s">
        <v>152</v>
      </c>
      <c r="O579" s="21" t="s">
        <v>153</v>
      </c>
      <c r="P579" s="20" t="s">
        <v>154</v>
      </c>
      <c r="Q579" s="18">
        <f t="shared" si="178"/>
        <v>0</v>
      </c>
      <c r="R579" s="18">
        <f t="shared" si="200"/>
        <v>0</v>
      </c>
      <c r="S579" s="18">
        <f t="shared" si="180"/>
        <v>0</v>
      </c>
      <c r="T579" s="18">
        <f t="shared" si="181"/>
        <v>0</v>
      </c>
      <c r="U579" s="18">
        <f t="shared" si="182"/>
        <v>0</v>
      </c>
      <c r="V579" s="18">
        <f t="shared" si="183"/>
        <v>0</v>
      </c>
      <c r="W579" s="18">
        <f t="shared" si="184"/>
        <v>0</v>
      </c>
      <c r="X579" s="18">
        <f t="shared" si="185"/>
        <v>0</v>
      </c>
      <c r="Y579" s="18">
        <f t="shared" si="186"/>
        <v>0</v>
      </c>
      <c r="Z579" s="18">
        <f t="shared" si="187"/>
        <v>0</v>
      </c>
      <c r="AA579" s="18">
        <f t="shared" si="188"/>
        <v>0</v>
      </c>
      <c r="AB579" s="18">
        <f t="shared" si="189"/>
        <v>0</v>
      </c>
      <c r="AC579" s="18">
        <f t="shared" si="190"/>
        <v>0</v>
      </c>
      <c r="AD579" s="18">
        <f t="shared" si="191"/>
        <v>0</v>
      </c>
      <c r="AE579" s="18">
        <f t="shared" si="192"/>
        <v>0</v>
      </c>
      <c r="AF579" s="18">
        <f t="shared" si="193"/>
        <v>0</v>
      </c>
      <c r="AG579" s="18">
        <f t="shared" si="194"/>
        <v>0</v>
      </c>
      <c r="AH579" s="18">
        <f t="shared" si="195"/>
        <v>0</v>
      </c>
      <c r="AI579" s="22" t="s">
        <v>152</v>
      </c>
      <c r="AJ579" s="18">
        <f t="shared" si="196"/>
        <v>0</v>
      </c>
      <c r="AK579" s="20" t="s">
        <v>154</v>
      </c>
      <c r="AL579" s="18">
        <f t="shared" si="197"/>
        <v>0</v>
      </c>
      <c r="AM579" s="18">
        <f t="shared" si="198"/>
        <v>0</v>
      </c>
      <c r="AN579" s="18">
        <f t="shared" si="199"/>
        <v>0</v>
      </c>
    </row>
    <row r="580" spans="12:40" x14ac:dyDescent="0.25">
      <c r="L580" s="19">
        <f>'UTT7 - DEPARTAMENTO'!M168</f>
        <v>0</v>
      </c>
      <c r="M580" s="19">
        <f>'UTT7 - DEPARTAMENTO'!L168</f>
        <v>0</v>
      </c>
      <c r="N580" s="22" t="s">
        <v>152</v>
      </c>
      <c r="O580" s="21" t="s">
        <v>153</v>
      </c>
      <c r="P580" s="20" t="s">
        <v>154</v>
      </c>
      <c r="Q580" s="18">
        <f t="shared" ref="Q580:Q600" si="201">IF($M580=$Q$1,IF($L580=$Q$2,1,0),0)</f>
        <v>0</v>
      </c>
      <c r="R580" s="18">
        <f t="shared" ref="R580:R643" si="202">IF($M580=$Q$1,IF($L580=$R$2,1,0),0)</f>
        <v>0</v>
      </c>
      <c r="S580" s="18">
        <f t="shared" ref="S580:S643" si="203">IF($M580=$Q$1,IF($L580=1,1,0)+IF($L580=3,1,0),0)</f>
        <v>0</v>
      </c>
      <c r="T580" s="18">
        <f t="shared" ref="T580:T626" si="204">IF($M580=$T$1,IF($L580=$T$2,1,0),0)</f>
        <v>0</v>
      </c>
      <c r="U580" s="18">
        <f t="shared" ref="U580:U626" si="205">IF($M580=$T$1,IF($L580=$U$2,1,0),0)</f>
        <v>0</v>
      </c>
      <c r="V580" s="18">
        <f t="shared" ref="V580:V643" si="206">IF($M580=$T$1,IF($L580=1,1,0)+IF($L580=3,1,0),0)</f>
        <v>0</v>
      </c>
      <c r="W580" s="18">
        <f t="shared" ref="W580:W643" si="207">IF($M580=$W$1,IF($L580=$W$2,1,0),0)</f>
        <v>0</v>
      </c>
      <c r="X580" s="18">
        <f t="shared" ref="X580:X643" si="208">IF($M580=$W$1,IF($L580=$X$2,1,0),0)</f>
        <v>0</v>
      </c>
      <c r="Y580" s="18">
        <f t="shared" ref="Y580:Y643" si="209">IF($M580=$W$1,IF($L580=1,1,0)+IF($L580=3,1,0),0)</f>
        <v>0</v>
      </c>
      <c r="Z580" s="18">
        <f t="shared" ref="Z580:Z643" si="210">IF($M580=$Z$1,IF($L580=$Z$2,1,0),0)</f>
        <v>0</v>
      </c>
      <c r="AA580" s="18">
        <f t="shared" ref="AA580:AA643" si="211">IF($M580=$Z$1,IF($L580=$AA$2,1,0),0)</f>
        <v>0</v>
      </c>
      <c r="AB580" s="18">
        <f t="shared" ref="AB580:AB643" si="212">IF($M580=$Z$1,IF($L580=1,1,0)+IF($L580=3,1,0),0)</f>
        <v>0</v>
      </c>
      <c r="AC580" s="18">
        <f t="shared" ref="AC580:AC643" si="213">IF($M580=$AC$1,IF($L580=$AC$2,1,0),0)</f>
        <v>0</v>
      </c>
      <c r="AD580" s="18">
        <f t="shared" ref="AD580:AD643" si="214">IF($M580=$AC$1,IF($L580=$AD$2,1,0),0)</f>
        <v>0</v>
      </c>
      <c r="AE580" s="18">
        <f t="shared" ref="AE580:AE643" si="215">IF($M580=$AC$1,IF($L580=1,1,0)+IF($L580=3,1,0),0)</f>
        <v>0</v>
      </c>
      <c r="AF580" s="18">
        <f t="shared" ref="AF580:AF643" si="216">IF($M580=$AF$1,IF($L580=$AF$2,1,0),0)</f>
        <v>0</v>
      </c>
      <c r="AG580" s="18">
        <f t="shared" ref="AG580:AG643" si="217">IF($M580=$AF$1,IF($L580=$AG$2,1,0),0)</f>
        <v>0</v>
      </c>
      <c r="AH580" s="18">
        <f t="shared" ref="AH580:AH643" si="218">IF($M580=$AF$1,IF($L580=1,1,0)+IF($L580=3,1,0),0)</f>
        <v>0</v>
      </c>
      <c r="AI580" s="22" t="s">
        <v>152</v>
      </c>
      <c r="AJ580" s="18">
        <f t="shared" ref="AJ580:AJ643" si="219">IF($M580=$AI$1,IF($L580=$AJ$2,1,0),0)</f>
        <v>0</v>
      </c>
      <c r="AK580" s="20" t="s">
        <v>154</v>
      </c>
      <c r="AL580" s="18">
        <f t="shared" ref="AL580:AL643" si="220">IF($M580=$AL$1,IF($L580=$AL$2,1,0),0)</f>
        <v>0</v>
      </c>
      <c r="AM580" s="18">
        <f t="shared" ref="AM580:AM643" si="221">IF($M580=$AL$1,IF($L580=$AM$2,1,0),0)</f>
        <v>0</v>
      </c>
      <c r="AN580" s="18">
        <f t="shared" ref="AN580:AN643" si="222">IF($M580=$AL$1,IF($L580=$AN$2,1,0),0)</f>
        <v>0</v>
      </c>
    </row>
    <row r="581" spans="12:40" x14ac:dyDescent="0.25">
      <c r="L581" s="19">
        <f>'UTT7 - DEPARTAMENTO'!M169</f>
        <v>0</v>
      </c>
      <c r="M581" s="19">
        <f>'UTT7 - DEPARTAMENTO'!L169</f>
        <v>0</v>
      </c>
      <c r="N581" s="22" t="s">
        <v>152</v>
      </c>
      <c r="O581" s="21" t="s">
        <v>153</v>
      </c>
      <c r="P581" s="20" t="s">
        <v>154</v>
      </c>
      <c r="Q581" s="18">
        <f t="shared" si="201"/>
        <v>0</v>
      </c>
      <c r="R581" s="18">
        <f t="shared" si="202"/>
        <v>0</v>
      </c>
      <c r="S581" s="18">
        <f t="shared" si="203"/>
        <v>0</v>
      </c>
      <c r="T581" s="18">
        <f t="shared" si="204"/>
        <v>0</v>
      </c>
      <c r="U581" s="18">
        <f t="shared" si="205"/>
        <v>0</v>
      </c>
      <c r="V581" s="18">
        <f t="shared" si="206"/>
        <v>0</v>
      </c>
      <c r="W581" s="18">
        <f t="shared" si="207"/>
        <v>0</v>
      </c>
      <c r="X581" s="18">
        <f t="shared" si="208"/>
        <v>0</v>
      </c>
      <c r="Y581" s="18">
        <f t="shared" si="209"/>
        <v>0</v>
      </c>
      <c r="Z581" s="18">
        <f t="shared" si="210"/>
        <v>0</v>
      </c>
      <c r="AA581" s="18">
        <f t="shared" si="211"/>
        <v>0</v>
      </c>
      <c r="AB581" s="18">
        <f t="shared" si="212"/>
        <v>0</v>
      </c>
      <c r="AC581" s="18">
        <f t="shared" si="213"/>
        <v>0</v>
      </c>
      <c r="AD581" s="18">
        <f t="shared" si="214"/>
        <v>0</v>
      </c>
      <c r="AE581" s="18">
        <f t="shared" si="215"/>
        <v>0</v>
      </c>
      <c r="AF581" s="18">
        <f t="shared" si="216"/>
        <v>0</v>
      </c>
      <c r="AG581" s="18">
        <f t="shared" si="217"/>
        <v>0</v>
      </c>
      <c r="AH581" s="18">
        <f t="shared" si="218"/>
        <v>0</v>
      </c>
      <c r="AI581" s="22" t="s">
        <v>152</v>
      </c>
      <c r="AJ581" s="18">
        <f t="shared" si="219"/>
        <v>0</v>
      </c>
      <c r="AK581" s="20" t="s">
        <v>154</v>
      </c>
      <c r="AL581" s="18">
        <f t="shared" si="220"/>
        <v>0</v>
      </c>
      <c r="AM581" s="18">
        <f t="shared" si="221"/>
        <v>0</v>
      </c>
      <c r="AN581" s="18">
        <f t="shared" si="222"/>
        <v>0</v>
      </c>
    </row>
    <row r="582" spans="12:40" x14ac:dyDescent="0.25">
      <c r="L582" s="19">
        <f>'UTT7 - DEPARTAMENTO'!M170</f>
        <v>0</v>
      </c>
      <c r="M582" s="19">
        <f>'UTT7 - DEPARTAMENTO'!L170</f>
        <v>0</v>
      </c>
      <c r="N582" s="22" t="s">
        <v>152</v>
      </c>
      <c r="O582" s="21" t="s">
        <v>153</v>
      </c>
      <c r="P582" s="20" t="s">
        <v>154</v>
      </c>
      <c r="Q582" s="18">
        <f t="shared" si="201"/>
        <v>0</v>
      </c>
      <c r="R582" s="18">
        <f t="shared" si="202"/>
        <v>0</v>
      </c>
      <c r="S582" s="18">
        <f t="shared" si="203"/>
        <v>0</v>
      </c>
      <c r="T582" s="18">
        <f t="shared" si="204"/>
        <v>0</v>
      </c>
      <c r="U582" s="18">
        <f t="shared" si="205"/>
        <v>0</v>
      </c>
      <c r="V582" s="18">
        <f t="shared" si="206"/>
        <v>0</v>
      </c>
      <c r="W582" s="18">
        <f t="shared" si="207"/>
        <v>0</v>
      </c>
      <c r="X582" s="18">
        <f t="shared" si="208"/>
        <v>0</v>
      </c>
      <c r="Y582" s="18">
        <f t="shared" si="209"/>
        <v>0</v>
      </c>
      <c r="Z582" s="18">
        <f t="shared" si="210"/>
        <v>0</v>
      </c>
      <c r="AA582" s="18">
        <f t="shared" si="211"/>
        <v>0</v>
      </c>
      <c r="AB582" s="18">
        <f t="shared" si="212"/>
        <v>0</v>
      </c>
      <c r="AC582" s="18">
        <f t="shared" si="213"/>
        <v>0</v>
      </c>
      <c r="AD582" s="18">
        <f t="shared" si="214"/>
        <v>0</v>
      </c>
      <c r="AE582" s="18">
        <f t="shared" si="215"/>
        <v>0</v>
      </c>
      <c r="AF582" s="18">
        <f t="shared" si="216"/>
        <v>0</v>
      </c>
      <c r="AG582" s="18">
        <f t="shared" si="217"/>
        <v>0</v>
      </c>
      <c r="AH582" s="18">
        <f t="shared" si="218"/>
        <v>0</v>
      </c>
      <c r="AI582" s="22" t="s">
        <v>152</v>
      </c>
      <c r="AJ582" s="18">
        <f t="shared" si="219"/>
        <v>0</v>
      </c>
      <c r="AK582" s="20" t="s">
        <v>154</v>
      </c>
      <c r="AL582" s="18">
        <f t="shared" si="220"/>
        <v>0</v>
      </c>
      <c r="AM582" s="18">
        <f t="shared" si="221"/>
        <v>0</v>
      </c>
      <c r="AN582" s="18">
        <f t="shared" si="222"/>
        <v>0</v>
      </c>
    </row>
    <row r="583" spans="12:40" x14ac:dyDescent="0.25">
      <c r="L583" s="19">
        <f>'UTT7 - DEPARTAMENTO'!M171</f>
        <v>0</v>
      </c>
      <c r="M583" s="19">
        <f>'UTT7 - DEPARTAMENTO'!L171</f>
        <v>0</v>
      </c>
      <c r="N583" s="22" t="s">
        <v>152</v>
      </c>
      <c r="O583" s="21" t="s">
        <v>153</v>
      </c>
      <c r="P583" s="20" t="s">
        <v>154</v>
      </c>
      <c r="Q583" s="18">
        <f t="shared" si="201"/>
        <v>0</v>
      </c>
      <c r="R583" s="18">
        <f t="shared" si="202"/>
        <v>0</v>
      </c>
      <c r="S583" s="18">
        <f t="shared" si="203"/>
        <v>0</v>
      </c>
      <c r="T583" s="18">
        <f t="shared" si="204"/>
        <v>0</v>
      </c>
      <c r="U583" s="18">
        <f t="shared" si="205"/>
        <v>0</v>
      </c>
      <c r="V583" s="18">
        <f t="shared" si="206"/>
        <v>0</v>
      </c>
      <c r="W583" s="18">
        <f t="shared" si="207"/>
        <v>0</v>
      </c>
      <c r="X583" s="18">
        <f t="shared" si="208"/>
        <v>0</v>
      </c>
      <c r="Y583" s="18">
        <f t="shared" si="209"/>
        <v>0</v>
      </c>
      <c r="Z583" s="18">
        <f t="shared" si="210"/>
        <v>0</v>
      </c>
      <c r="AA583" s="18">
        <f t="shared" si="211"/>
        <v>0</v>
      </c>
      <c r="AB583" s="18">
        <f t="shared" si="212"/>
        <v>0</v>
      </c>
      <c r="AC583" s="18">
        <f t="shared" si="213"/>
        <v>0</v>
      </c>
      <c r="AD583" s="18">
        <f t="shared" si="214"/>
        <v>0</v>
      </c>
      <c r="AE583" s="18">
        <f t="shared" si="215"/>
        <v>0</v>
      </c>
      <c r="AF583" s="18">
        <f t="shared" si="216"/>
        <v>0</v>
      </c>
      <c r="AG583" s="18">
        <f t="shared" si="217"/>
        <v>0</v>
      </c>
      <c r="AH583" s="18">
        <f t="shared" si="218"/>
        <v>0</v>
      </c>
      <c r="AI583" s="22" t="s">
        <v>152</v>
      </c>
      <c r="AJ583" s="18">
        <f t="shared" si="219"/>
        <v>0</v>
      </c>
      <c r="AK583" s="20" t="s">
        <v>154</v>
      </c>
      <c r="AL583" s="18">
        <f t="shared" si="220"/>
        <v>0</v>
      </c>
      <c r="AM583" s="18">
        <f t="shared" si="221"/>
        <v>0</v>
      </c>
      <c r="AN583" s="18">
        <f t="shared" si="222"/>
        <v>0</v>
      </c>
    </row>
    <row r="584" spans="12:40" x14ac:dyDescent="0.25">
      <c r="L584" s="19">
        <f>'UTT7 - DEPARTAMENTO'!M172</f>
        <v>0</v>
      </c>
      <c r="M584" s="19">
        <f>'UTT7 - DEPARTAMENTO'!L172</f>
        <v>0</v>
      </c>
      <c r="N584" s="22" t="s">
        <v>152</v>
      </c>
      <c r="O584" s="21" t="s">
        <v>153</v>
      </c>
      <c r="P584" s="20" t="s">
        <v>154</v>
      </c>
      <c r="Q584" s="18">
        <f t="shared" si="201"/>
        <v>0</v>
      </c>
      <c r="R584" s="18">
        <f t="shared" si="202"/>
        <v>0</v>
      </c>
      <c r="S584" s="18">
        <f t="shared" si="203"/>
        <v>0</v>
      </c>
      <c r="T584" s="18">
        <f t="shared" si="204"/>
        <v>0</v>
      </c>
      <c r="U584" s="18">
        <f t="shared" si="205"/>
        <v>0</v>
      </c>
      <c r="V584" s="18">
        <f t="shared" si="206"/>
        <v>0</v>
      </c>
      <c r="W584" s="18">
        <f t="shared" si="207"/>
        <v>0</v>
      </c>
      <c r="X584" s="18">
        <f t="shared" si="208"/>
        <v>0</v>
      </c>
      <c r="Y584" s="18">
        <f t="shared" si="209"/>
        <v>0</v>
      </c>
      <c r="Z584" s="18">
        <f t="shared" si="210"/>
        <v>0</v>
      </c>
      <c r="AA584" s="18">
        <f t="shared" si="211"/>
        <v>0</v>
      </c>
      <c r="AB584" s="18">
        <f t="shared" si="212"/>
        <v>0</v>
      </c>
      <c r="AC584" s="18">
        <f t="shared" si="213"/>
        <v>0</v>
      </c>
      <c r="AD584" s="18">
        <f t="shared" si="214"/>
        <v>0</v>
      </c>
      <c r="AE584" s="18">
        <f t="shared" si="215"/>
        <v>0</v>
      </c>
      <c r="AF584" s="18">
        <f t="shared" si="216"/>
        <v>0</v>
      </c>
      <c r="AG584" s="18">
        <f t="shared" si="217"/>
        <v>0</v>
      </c>
      <c r="AH584" s="18">
        <f t="shared" si="218"/>
        <v>0</v>
      </c>
      <c r="AI584" s="22" t="s">
        <v>152</v>
      </c>
      <c r="AJ584" s="18">
        <f t="shared" si="219"/>
        <v>0</v>
      </c>
      <c r="AK584" s="20" t="s">
        <v>154</v>
      </c>
      <c r="AL584" s="18">
        <f t="shared" si="220"/>
        <v>0</v>
      </c>
      <c r="AM584" s="18">
        <f t="shared" si="221"/>
        <v>0</v>
      </c>
      <c r="AN584" s="18">
        <f t="shared" si="222"/>
        <v>0</v>
      </c>
    </row>
    <row r="585" spans="12:40" x14ac:dyDescent="0.25">
      <c r="L585" s="19">
        <f>'UTT7 - DEPARTAMENTO'!M173</f>
        <v>0</v>
      </c>
      <c r="M585" s="19">
        <f>'UTT7 - DEPARTAMENTO'!L173</f>
        <v>0</v>
      </c>
      <c r="N585" s="22" t="s">
        <v>152</v>
      </c>
      <c r="O585" s="21" t="s">
        <v>153</v>
      </c>
      <c r="P585" s="20" t="s">
        <v>154</v>
      </c>
      <c r="Q585" s="18">
        <f t="shared" si="201"/>
        <v>0</v>
      </c>
      <c r="R585" s="18">
        <f t="shared" si="202"/>
        <v>0</v>
      </c>
      <c r="S585" s="18">
        <f t="shared" si="203"/>
        <v>0</v>
      </c>
      <c r="T585" s="18">
        <f t="shared" si="204"/>
        <v>0</v>
      </c>
      <c r="U585" s="18">
        <f t="shared" si="205"/>
        <v>0</v>
      </c>
      <c r="V585" s="18">
        <f t="shared" si="206"/>
        <v>0</v>
      </c>
      <c r="W585" s="18">
        <f t="shared" si="207"/>
        <v>0</v>
      </c>
      <c r="X585" s="18">
        <f t="shared" si="208"/>
        <v>0</v>
      </c>
      <c r="Y585" s="18">
        <f t="shared" si="209"/>
        <v>0</v>
      </c>
      <c r="Z585" s="18">
        <f t="shared" si="210"/>
        <v>0</v>
      </c>
      <c r="AA585" s="18">
        <f t="shared" si="211"/>
        <v>0</v>
      </c>
      <c r="AB585" s="18">
        <f t="shared" si="212"/>
        <v>0</v>
      </c>
      <c r="AC585" s="18">
        <f t="shared" si="213"/>
        <v>0</v>
      </c>
      <c r="AD585" s="18">
        <f t="shared" si="214"/>
        <v>0</v>
      </c>
      <c r="AE585" s="18">
        <f t="shared" si="215"/>
        <v>0</v>
      </c>
      <c r="AF585" s="18">
        <f t="shared" si="216"/>
        <v>0</v>
      </c>
      <c r="AG585" s="18">
        <f t="shared" si="217"/>
        <v>0</v>
      </c>
      <c r="AH585" s="18">
        <f t="shared" si="218"/>
        <v>0</v>
      </c>
      <c r="AI585" s="22" t="s">
        <v>152</v>
      </c>
      <c r="AJ585" s="18">
        <f t="shared" si="219"/>
        <v>0</v>
      </c>
      <c r="AK585" s="20" t="s">
        <v>154</v>
      </c>
      <c r="AL585" s="18">
        <f t="shared" si="220"/>
        <v>0</v>
      </c>
      <c r="AM585" s="18">
        <f t="shared" si="221"/>
        <v>0</v>
      </c>
      <c r="AN585" s="18">
        <f t="shared" si="222"/>
        <v>0</v>
      </c>
    </row>
    <row r="586" spans="12:40" x14ac:dyDescent="0.25">
      <c r="L586" s="19">
        <f>'UTT7 - DEPARTAMENTO'!M174</f>
        <v>0</v>
      </c>
      <c r="M586" s="19">
        <f>'UTT7 - DEPARTAMENTO'!L174</f>
        <v>0</v>
      </c>
      <c r="N586" s="22" t="s">
        <v>152</v>
      </c>
      <c r="O586" s="21" t="s">
        <v>153</v>
      </c>
      <c r="P586" s="20" t="s">
        <v>154</v>
      </c>
      <c r="Q586" s="18">
        <f t="shared" si="201"/>
        <v>0</v>
      </c>
      <c r="R586" s="18">
        <f t="shared" si="202"/>
        <v>0</v>
      </c>
      <c r="S586" s="18">
        <f t="shared" si="203"/>
        <v>0</v>
      </c>
      <c r="T586" s="18">
        <f t="shared" si="204"/>
        <v>0</v>
      </c>
      <c r="U586" s="18">
        <f t="shared" si="205"/>
        <v>0</v>
      </c>
      <c r="V586" s="18">
        <f t="shared" si="206"/>
        <v>0</v>
      </c>
      <c r="W586" s="18">
        <f t="shared" si="207"/>
        <v>0</v>
      </c>
      <c r="X586" s="18">
        <f t="shared" si="208"/>
        <v>0</v>
      </c>
      <c r="Y586" s="18">
        <f t="shared" si="209"/>
        <v>0</v>
      </c>
      <c r="Z586" s="18">
        <f t="shared" si="210"/>
        <v>0</v>
      </c>
      <c r="AA586" s="18">
        <f t="shared" si="211"/>
        <v>0</v>
      </c>
      <c r="AB586" s="18">
        <f t="shared" si="212"/>
        <v>0</v>
      </c>
      <c r="AC586" s="18">
        <f t="shared" si="213"/>
        <v>0</v>
      </c>
      <c r="AD586" s="18">
        <f t="shared" si="214"/>
        <v>0</v>
      </c>
      <c r="AE586" s="18">
        <f t="shared" si="215"/>
        <v>0</v>
      </c>
      <c r="AF586" s="18">
        <f t="shared" si="216"/>
        <v>0</v>
      </c>
      <c r="AG586" s="18">
        <f t="shared" si="217"/>
        <v>0</v>
      </c>
      <c r="AH586" s="18">
        <f t="shared" si="218"/>
        <v>0</v>
      </c>
      <c r="AI586" s="22" t="s">
        <v>152</v>
      </c>
      <c r="AJ586" s="18">
        <f t="shared" si="219"/>
        <v>0</v>
      </c>
      <c r="AK586" s="20" t="s">
        <v>154</v>
      </c>
      <c r="AL586" s="18">
        <f t="shared" si="220"/>
        <v>0</v>
      </c>
      <c r="AM586" s="18">
        <f t="shared" si="221"/>
        <v>0</v>
      </c>
      <c r="AN586" s="18">
        <f t="shared" si="222"/>
        <v>0</v>
      </c>
    </row>
    <row r="587" spans="12:40" x14ac:dyDescent="0.25">
      <c r="L587" s="19">
        <f>'UTT7 - DEPARTAMENTO'!M175</f>
        <v>0</v>
      </c>
      <c r="M587" s="19">
        <f>'UTT7 - DEPARTAMENTO'!L175</f>
        <v>0</v>
      </c>
      <c r="N587" s="22" t="s">
        <v>152</v>
      </c>
      <c r="O587" s="21" t="s">
        <v>153</v>
      </c>
      <c r="P587" s="20" t="s">
        <v>154</v>
      </c>
      <c r="Q587" s="18">
        <f t="shared" si="201"/>
        <v>0</v>
      </c>
      <c r="R587" s="18">
        <f t="shared" si="202"/>
        <v>0</v>
      </c>
      <c r="S587" s="18">
        <f t="shared" si="203"/>
        <v>0</v>
      </c>
      <c r="T587" s="18">
        <f t="shared" si="204"/>
        <v>0</v>
      </c>
      <c r="U587" s="18">
        <f t="shared" si="205"/>
        <v>0</v>
      </c>
      <c r="V587" s="18">
        <f t="shared" si="206"/>
        <v>0</v>
      </c>
      <c r="W587" s="18">
        <f t="shared" si="207"/>
        <v>0</v>
      </c>
      <c r="X587" s="18">
        <f t="shared" si="208"/>
        <v>0</v>
      </c>
      <c r="Y587" s="18">
        <f t="shared" si="209"/>
        <v>0</v>
      </c>
      <c r="Z587" s="18">
        <f t="shared" si="210"/>
        <v>0</v>
      </c>
      <c r="AA587" s="18">
        <f t="shared" si="211"/>
        <v>0</v>
      </c>
      <c r="AB587" s="18">
        <f t="shared" si="212"/>
        <v>0</v>
      </c>
      <c r="AC587" s="18">
        <f t="shared" si="213"/>
        <v>0</v>
      </c>
      <c r="AD587" s="18">
        <f t="shared" si="214"/>
        <v>0</v>
      </c>
      <c r="AE587" s="18">
        <f t="shared" si="215"/>
        <v>0</v>
      </c>
      <c r="AF587" s="18">
        <f t="shared" si="216"/>
        <v>0</v>
      </c>
      <c r="AG587" s="18">
        <f t="shared" si="217"/>
        <v>0</v>
      </c>
      <c r="AH587" s="18">
        <f t="shared" si="218"/>
        <v>0</v>
      </c>
      <c r="AI587" s="22" t="s">
        <v>152</v>
      </c>
      <c r="AJ587" s="18">
        <f t="shared" si="219"/>
        <v>0</v>
      </c>
      <c r="AK587" s="20" t="s">
        <v>154</v>
      </c>
      <c r="AL587" s="18">
        <f t="shared" si="220"/>
        <v>0</v>
      </c>
      <c r="AM587" s="18">
        <f t="shared" si="221"/>
        <v>0</v>
      </c>
      <c r="AN587" s="18">
        <f t="shared" si="222"/>
        <v>0</v>
      </c>
    </row>
    <row r="588" spans="12:40" x14ac:dyDescent="0.25">
      <c r="L588" s="19">
        <f>'UTT7 - DEPARTAMENTO'!M176</f>
        <v>0</v>
      </c>
      <c r="M588" s="19">
        <f>'UTT7 - DEPARTAMENTO'!L176</f>
        <v>0</v>
      </c>
      <c r="N588" s="22" t="s">
        <v>152</v>
      </c>
      <c r="O588" s="21" t="s">
        <v>153</v>
      </c>
      <c r="P588" s="20" t="s">
        <v>154</v>
      </c>
      <c r="Q588" s="18">
        <f t="shared" si="201"/>
        <v>0</v>
      </c>
      <c r="R588" s="18">
        <f t="shared" si="202"/>
        <v>0</v>
      </c>
      <c r="S588" s="18">
        <f t="shared" si="203"/>
        <v>0</v>
      </c>
      <c r="T588" s="18">
        <f t="shared" si="204"/>
        <v>0</v>
      </c>
      <c r="U588" s="18">
        <f t="shared" si="205"/>
        <v>0</v>
      </c>
      <c r="V588" s="18">
        <f t="shared" si="206"/>
        <v>0</v>
      </c>
      <c r="W588" s="18">
        <f t="shared" si="207"/>
        <v>0</v>
      </c>
      <c r="X588" s="18">
        <f t="shared" si="208"/>
        <v>0</v>
      </c>
      <c r="Y588" s="18">
        <f t="shared" si="209"/>
        <v>0</v>
      </c>
      <c r="Z588" s="18">
        <f t="shared" si="210"/>
        <v>0</v>
      </c>
      <c r="AA588" s="18">
        <f t="shared" si="211"/>
        <v>0</v>
      </c>
      <c r="AB588" s="18">
        <f t="shared" si="212"/>
        <v>0</v>
      </c>
      <c r="AC588" s="18">
        <f t="shared" si="213"/>
        <v>0</v>
      </c>
      <c r="AD588" s="18">
        <f t="shared" si="214"/>
        <v>0</v>
      </c>
      <c r="AE588" s="18">
        <f t="shared" si="215"/>
        <v>0</v>
      </c>
      <c r="AF588" s="18">
        <f t="shared" si="216"/>
        <v>0</v>
      </c>
      <c r="AG588" s="18">
        <f t="shared" si="217"/>
        <v>0</v>
      </c>
      <c r="AH588" s="18">
        <f t="shared" si="218"/>
        <v>0</v>
      </c>
      <c r="AI588" s="22" t="s">
        <v>152</v>
      </c>
      <c r="AJ588" s="18">
        <f t="shared" si="219"/>
        <v>0</v>
      </c>
      <c r="AK588" s="20" t="s">
        <v>154</v>
      </c>
      <c r="AL588" s="18">
        <f t="shared" si="220"/>
        <v>0</v>
      </c>
      <c r="AM588" s="18">
        <f t="shared" si="221"/>
        <v>0</v>
      </c>
      <c r="AN588" s="18">
        <f t="shared" si="222"/>
        <v>0</v>
      </c>
    </row>
    <row r="589" spans="12:40" x14ac:dyDescent="0.25">
      <c r="L589" s="19">
        <f>'UTT7 - DEPARTAMENTO'!M177</f>
        <v>0</v>
      </c>
      <c r="M589" s="19">
        <f>'UTT7 - DEPARTAMENTO'!L177</f>
        <v>0</v>
      </c>
      <c r="N589" s="22" t="s">
        <v>152</v>
      </c>
      <c r="O589" s="21" t="s">
        <v>153</v>
      </c>
      <c r="P589" s="20" t="s">
        <v>154</v>
      </c>
      <c r="Q589" s="18">
        <f t="shared" si="201"/>
        <v>0</v>
      </c>
      <c r="R589" s="18">
        <f t="shared" si="202"/>
        <v>0</v>
      </c>
      <c r="S589" s="18">
        <f t="shared" si="203"/>
        <v>0</v>
      </c>
      <c r="T589" s="18">
        <f t="shared" si="204"/>
        <v>0</v>
      </c>
      <c r="U589" s="18">
        <f t="shared" si="205"/>
        <v>0</v>
      </c>
      <c r="V589" s="18">
        <f t="shared" si="206"/>
        <v>0</v>
      </c>
      <c r="W589" s="18">
        <f t="shared" si="207"/>
        <v>0</v>
      </c>
      <c r="X589" s="18">
        <f t="shared" si="208"/>
        <v>0</v>
      </c>
      <c r="Y589" s="18">
        <f t="shared" si="209"/>
        <v>0</v>
      </c>
      <c r="Z589" s="18">
        <f t="shared" si="210"/>
        <v>0</v>
      </c>
      <c r="AA589" s="18">
        <f t="shared" si="211"/>
        <v>0</v>
      </c>
      <c r="AB589" s="18">
        <f t="shared" si="212"/>
        <v>0</v>
      </c>
      <c r="AC589" s="18">
        <f t="shared" si="213"/>
        <v>0</v>
      </c>
      <c r="AD589" s="18">
        <f t="shared" si="214"/>
        <v>0</v>
      </c>
      <c r="AE589" s="18">
        <f t="shared" si="215"/>
        <v>0</v>
      </c>
      <c r="AF589" s="18">
        <f t="shared" si="216"/>
        <v>0</v>
      </c>
      <c r="AG589" s="18">
        <f t="shared" si="217"/>
        <v>0</v>
      </c>
      <c r="AH589" s="18">
        <f t="shared" si="218"/>
        <v>0</v>
      </c>
      <c r="AI589" s="22" t="s">
        <v>152</v>
      </c>
      <c r="AJ589" s="18">
        <f t="shared" si="219"/>
        <v>0</v>
      </c>
      <c r="AK589" s="20" t="s">
        <v>154</v>
      </c>
      <c r="AL589" s="18">
        <f t="shared" si="220"/>
        <v>0</v>
      </c>
      <c r="AM589" s="18">
        <f t="shared" si="221"/>
        <v>0</v>
      </c>
      <c r="AN589" s="18">
        <f t="shared" si="222"/>
        <v>0</v>
      </c>
    </row>
    <row r="590" spans="12:40" x14ac:dyDescent="0.25">
      <c r="L590" s="19">
        <f>'UTT7 - DEPARTAMENTO'!M178</f>
        <v>0</v>
      </c>
      <c r="M590" s="19">
        <f>'UTT7 - DEPARTAMENTO'!L178</f>
        <v>0</v>
      </c>
      <c r="N590" s="22" t="s">
        <v>152</v>
      </c>
      <c r="O590" s="21" t="s">
        <v>153</v>
      </c>
      <c r="P590" s="20" t="s">
        <v>154</v>
      </c>
      <c r="Q590" s="18">
        <f t="shared" si="201"/>
        <v>0</v>
      </c>
      <c r="R590" s="18">
        <f t="shared" si="202"/>
        <v>0</v>
      </c>
      <c r="S590" s="18">
        <f t="shared" si="203"/>
        <v>0</v>
      </c>
      <c r="T590" s="18">
        <f t="shared" si="204"/>
        <v>0</v>
      </c>
      <c r="U590" s="18">
        <f t="shared" si="205"/>
        <v>0</v>
      </c>
      <c r="V590" s="18">
        <f t="shared" si="206"/>
        <v>0</v>
      </c>
      <c r="W590" s="18">
        <f t="shared" si="207"/>
        <v>0</v>
      </c>
      <c r="X590" s="18">
        <f t="shared" si="208"/>
        <v>0</v>
      </c>
      <c r="Y590" s="18">
        <f t="shared" si="209"/>
        <v>0</v>
      </c>
      <c r="Z590" s="18">
        <f t="shared" si="210"/>
        <v>0</v>
      </c>
      <c r="AA590" s="18">
        <f t="shared" si="211"/>
        <v>0</v>
      </c>
      <c r="AB590" s="18">
        <f t="shared" si="212"/>
        <v>0</v>
      </c>
      <c r="AC590" s="18">
        <f t="shared" si="213"/>
        <v>0</v>
      </c>
      <c r="AD590" s="18">
        <f t="shared" si="214"/>
        <v>0</v>
      </c>
      <c r="AE590" s="18">
        <f t="shared" si="215"/>
        <v>0</v>
      </c>
      <c r="AF590" s="18">
        <f t="shared" si="216"/>
        <v>0</v>
      </c>
      <c r="AG590" s="18">
        <f t="shared" si="217"/>
        <v>0</v>
      </c>
      <c r="AH590" s="18">
        <f t="shared" si="218"/>
        <v>0</v>
      </c>
      <c r="AI590" s="22" t="s">
        <v>152</v>
      </c>
      <c r="AJ590" s="18">
        <f t="shared" si="219"/>
        <v>0</v>
      </c>
      <c r="AK590" s="20" t="s">
        <v>154</v>
      </c>
      <c r="AL590" s="18">
        <f t="shared" si="220"/>
        <v>0</v>
      </c>
      <c r="AM590" s="18">
        <f t="shared" si="221"/>
        <v>0</v>
      </c>
      <c r="AN590" s="18">
        <f t="shared" si="222"/>
        <v>0</v>
      </c>
    </row>
    <row r="591" spans="12:40" x14ac:dyDescent="0.25">
      <c r="L591" s="19">
        <f>'UTT7 - DEPARTAMENTO'!M179</f>
        <v>0</v>
      </c>
      <c r="M591" s="19">
        <f>'UTT7 - DEPARTAMENTO'!L179</f>
        <v>0</v>
      </c>
      <c r="N591" s="22" t="s">
        <v>152</v>
      </c>
      <c r="O591" s="21" t="s">
        <v>153</v>
      </c>
      <c r="P591" s="20" t="s">
        <v>154</v>
      </c>
      <c r="Q591" s="18">
        <f t="shared" si="201"/>
        <v>0</v>
      </c>
      <c r="R591" s="18">
        <f t="shared" si="202"/>
        <v>0</v>
      </c>
      <c r="S591" s="18">
        <f t="shared" si="203"/>
        <v>0</v>
      </c>
      <c r="T591" s="18">
        <f t="shared" si="204"/>
        <v>0</v>
      </c>
      <c r="U591" s="18">
        <f t="shared" si="205"/>
        <v>0</v>
      </c>
      <c r="V591" s="18">
        <f t="shared" si="206"/>
        <v>0</v>
      </c>
      <c r="W591" s="18">
        <f t="shared" si="207"/>
        <v>0</v>
      </c>
      <c r="X591" s="18">
        <f t="shared" si="208"/>
        <v>0</v>
      </c>
      <c r="Y591" s="18">
        <f t="shared" si="209"/>
        <v>0</v>
      </c>
      <c r="Z591" s="18">
        <f t="shared" si="210"/>
        <v>0</v>
      </c>
      <c r="AA591" s="18">
        <f t="shared" si="211"/>
        <v>0</v>
      </c>
      <c r="AB591" s="18">
        <f t="shared" si="212"/>
        <v>0</v>
      </c>
      <c r="AC591" s="18">
        <f t="shared" si="213"/>
        <v>0</v>
      </c>
      <c r="AD591" s="18">
        <f t="shared" si="214"/>
        <v>0</v>
      </c>
      <c r="AE591" s="18">
        <f t="shared" si="215"/>
        <v>0</v>
      </c>
      <c r="AF591" s="18">
        <f t="shared" si="216"/>
        <v>0</v>
      </c>
      <c r="AG591" s="18">
        <f t="shared" si="217"/>
        <v>0</v>
      </c>
      <c r="AH591" s="18">
        <f t="shared" si="218"/>
        <v>0</v>
      </c>
      <c r="AI591" s="22" t="s">
        <v>152</v>
      </c>
      <c r="AJ591" s="18">
        <f t="shared" si="219"/>
        <v>0</v>
      </c>
      <c r="AK591" s="20" t="s">
        <v>154</v>
      </c>
      <c r="AL591" s="18">
        <f t="shared" si="220"/>
        <v>0</v>
      </c>
      <c r="AM591" s="18">
        <f t="shared" si="221"/>
        <v>0</v>
      </c>
      <c r="AN591" s="18">
        <f t="shared" si="222"/>
        <v>0</v>
      </c>
    </row>
    <row r="592" spans="12:40" x14ac:dyDescent="0.25">
      <c r="L592" s="19">
        <f>'UTT7 - DEPARTAMENTO'!M180</f>
        <v>0</v>
      </c>
      <c r="M592" s="19">
        <f>'UTT7 - DEPARTAMENTO'!L180</f>
        <v>0</v>
      </c>
      <c r="N592" s="22" t="s">
        <v>152</v>
      </c>
      <c r="O592" s="21" t="s">
        <v>153</v>
      </c>
      <c r="P592" s="20" t="s">
        <v>154</v>
      </c>
      <c r="Q592" s="18">
        <f t="shared" si="201"/>
        <v>0</v>
      </c>
      <c r="R592" s="18">
        <f t="shared" si="202"/>
        <v>0</v>
      </c>
      <c r="S592" s="18">
        <f t="shared" si="203"/>
        <v>0</v>
      </c>
      <c r="T592" s="18">
        <f t="shared" si="204"/>
        <v>0</v>
      </c>
      <c r="U592" s="18">
        <f t="shared" si="205"/>
        <v>0</v>
      </c>
      <c r="V592" s="18">
        <f t="shared" si="206"/>
        <v>0</v>
      </c>
      <c r="W592" s="18">
        <f t="shared" si="207"/>
        <v>0</v>
      </c>
      <c r="X592" s="18">
        <f t="shared" si="208"/>
        <v>0</v>
      </c>
      <c r="Y592" s="18">
        <f t="shared" si="209"/>
        <v>0</v>
      </c>
      <c r="Z592" s="18">
        <f t="shared" si="210"/>
        <v>0</v>
      </c>
      <c r="AA592" s="18">
        <f t="shared" si="211"/>
        <v>0</v>
      </c>
      <c r="AB592" s="18">
        <f t="shared" si="212"/>
        <v>0</v>
      </c>
      <c r="AC592" s="18">
        <f t="shared" si="213"/>
        <v>0</v>
      </c>
      <c r="AD592" s="18">
        <f t="shared" si="214"/>
        <v>0</v>
      </c>
      <c r="AE592" s="18">
        <f t="shared" si="215"/>
        <v>0</v>
      </c>
      <c r="AF592" s="18">
        <f t="shared" si="216"/>
        <v>0</v>
      </c>
      <c r="AG592" s="18">
        <f t="shared" si="217"/>
        <v>0</v>
      </c>
      <c r="AH592" s="18">
        <f t="shared" si="218"/>
        <v>0</v>
      </c>
      <c r="AI592" s="22" t="s">
        <v>152</v>
      </c>
      <c r="AJ592" s="18">
        <f t="shared" si="219"/>
        <v>0</v>
      </c>
      <c r="AK592" s="20" t="s">
        <v>154</v>
      </c>
      <c r="AL592" s="18">
        <f t="shared" si="220"/>
        <v>0</v>
      </c>
      <c r="AM592" s="18">
        <f t="shared" si="221"/>
        <v>0</v>
      </c>
      <c r="AN592" s="18">
        <f t="shared" si="222"/>
        <v>0</v>
      </c>
    </row>
    <row r="593" spans="12:40" x14ac:dyDescent="0.25">
      <c r="L593" s="19">
        <f>'UTT7 - DEPARTAMENTO'!M181</f>
        <v>0</v>
      </c>
      <c r="M593" s="19">
        <f>'UTT7 - DEPARTAMENTO'!L181</f>
        <v>0</v>
      </c>
      <c r="N593" s="22" t="s">
        <v>152</v>
      </c>
      <c r="O593" s="21" t="s">
        <v>153</v>
      </c>
      <c r="P593" s="20" t="s">
        <v>154</v>
      </c>
      <c r="Q593" s="18">
        <f t="shared" si="201"/>
        <v>0</v>
      </c>
      <c r="R593" s="18">
        <f t="shared" si="202"/>
        <v>0</v>
      </c>
      <c r="S593" s="18">
        <f t="shared" si="203"/>
        <v>0</v>
      </c>
      <c r="T593" s="18">
        <f t="shared" si="204"/>
        <v>0</v>
      </c>
      <c r="U593" s="18">
        <f t="shared" si="205"/>
        <v>0</v>
      </c>
      <c r="V593" s="18">
        <f t="shared" si="206"/>
        <v>0</v>
      </c>
      <c r="W593" s="18">
        <f t="shared" si="207"/>
        <v>0</v>
      </c>
      <c r="X593" s="18">
        <f t="shared" si="208"/>
        <v>0</v>
      </c>
      <c r="Y593" s="18">
        <f t="shared" si="209"/>
        <v>0</v>
      </c>
      <c r="Z593" s="18">
        <f t="shared" si="210"/>
        <v>0</v>
      </c>
      <c r="AA593" s="18">
        <f t="shared" si="211"/>
        <v>0</v>
      </c>
      <c r="AB593" s="18">
        <f t="shared" si="212"/>
        <v>0</v>
      </c>
      <c r="AC593" s="18">
        <f t="shared" si="213"/>
        <v>0</v>
      </c>
      <c r="AD593" s="18">
        <f t="shared" si="214"/>
        <v>0</v>
      </c>
      <c r="AE593" s="18">
        <f t="shared" si="215"/>
        <v>0</v>
      </c>
      <c r="AF593" s="18">
        <f t="shared" si="216"/>
        <v>0</v>
      </c>
      <c r="AG593" s="18">
        <f t="shared" si="217"/>
        <v>0</v>
      </c>
      <c r="AH593" s="18">
        <f t="shared" si="218"/>
        <v>0</v>
      </c>
      <c r="AI593" s="22" t="s">
        <v>152</v>
      </c>
      <c r="AJ593" s="18">
        <f t="shared" si="219"/>
        <v>0</v>
      </c>
      <c r="AK593" s="20" t="s">
        <v>154</v>
      </c>
      <c r="AL593" s="18">
        <f t="shared" si="220"/>
        <v>0</v>
      </c>
      <c r="AM593" s="18">
        <f t="shared" si="221"/>
        <v>0</v>
      </c>
      <c r="AN593" s="18">
        <f t="shared" si="222"/>
        <v>0</v>
      </c>
    </row>
    <row r="594" spans="12:40" x14ac:dyDescent="0.25">
      <c r="L594" s="19">
        <f>'UTT7 - DEPARTAMENTO'!M182</f>
        <v>0</v>
      </c>
      <c r="M594" s="19">
        <f>'UTT7 - DEPARTAMENTO'!L182</f>
        <v>0</v>
      </c>
      <c r="N594" s="22" t="s">
        <v>152</v>
      </c>
      <c r="O594" s="21" t="s">
        <v>153</v>
      </c>
      <c r="P594" s="20" t="s">
        <v>154</v>
      </c>
      <c r="Q594" s="18">
        <f t="shared" si="201"/>
        <v>0</v>
      </c>
      <c r="R594" s="18">
        <f t="shared" si="202"/>
        <v>0</v>
      </c>
      <c r="S594" s="18">
        <f t="shared" si="203"/>
        <v>0</v>
      </c>
      <c r="T594" s="18">
        <f t="shared" si="204"/>
        <v>0</v>
      </c>
      <c r="U594" s="18">
        <f t="shared" si="205"/>
        <v>0</v>
      </c>
      <c r="V594" s="18">
        <f t="shared" si="206"/>
        <v>0</v>
      </c>
      <c r="W594" s="18">
        <f t="shared" si="207"/>
        <v>0</v>
      </c>
      <c r="X594" s="18">
        <f t="shared" si="208"/>
        <v>0</v>
      </c>
      <c r="Y594" s="18">
        <f t="shared" si="209"/>
        <v>0</v>
      </c>
      <c r="Z594" s="18">
        <f t="shared" si="210"/>
        <v>0</v>
      </c>
      <c r="AA594" s="18">
        <f t="shared" si="211"/>
        <v>0</v>
      </c>
      <c r="AB594" s="18">
        <f t="shared" si="212"/>
        <v>0</v>
      </c>
      <c r="AC594" s="18">
        <f t="shared" si="213"/>
        <v>0</v>
      </c>
      <c r="AD594" s="18">
        <f t="shared" si="214"/>
        <v>0</v>
      </c>
      <c r="AE594" s="18">
        <f t="shared" si="215"/>
        <v>0</v>
      </c>
      <c r="AF594" s="18">
        <f t="shared" si="216"/>
        <v>0</v>
      </c>
      <c r="AG594" s="18">
        <f t="shared" si="217"/>
        <v>0</v>
      </c>
      <c r="AH594" s="18">
        <f t="shared" si="218"/>
        <v>0</v>
      </c>
      <c r="AI594" s="22" t="s">
        <v>152</v>
      </c>
      <c r="AJ594" s="18">
        <f t="shared" si="219"/>
        <v>0</v>
      </c>
      <c r="AK594" s="20" t="s">
        <v>154</v>
      </c>
      <c r="AL594" s="18">
        <f t="shared" si="220"/>
        <v>0</v>
      </c>
      <c r="AM594" s="18">
        <f t="shared" si="221"/>
        <v>0</v>
      </c>
      <c r="AN594" s="18">
        <f t="shared" si="222"/>
        <v>0</v>
      </c>
    </row>
    <row r="595" spans="12:40" x14ac:dyDescent="0.25">
      <c r="L595" s="19">
        <f>'UTT7 - DEPARTAMENTO'!M183</f>
        <v>0</v>
      </c>
      <c r="M595" s="19">
        <f>'UTT7 - DEPARTAMENTO'!L183</f>
        <v>0</v>
      </c>
      <c r="N595" s="22" t="s">
        <v>152</v>
      </c>
      <c r="O595" s="21" t="s">
        <v>153</v>
      </c>
      <c r="P595" s="20" t="s">
        <v>154</v>
      </c>
      <c r="Q595" s="18">
        <f t="shared" si="201"/>
        <v>0</v>
      </c>
      <c r="R595" s="18">
        <f t="shared" si="202"/>
        <v>0</v>
      </c>
      <c r="S595" s="18">
        <f t="shared" si="203"/>
        <v>0</v>
      </c>
      <c r="T595" s="18">
        <f t="shared" si="204"/>
        <v>0</v>
      </c>
      <c r="U595" s="18">
        <f t="shared" si="205"/>
        <v>0</v>
      </c>
      <c r="V595" s="18">
        <f t="shared" si="206"/>
        <v>0</v>
      </c>
      <c r="W595" s="18">
        <f t="shared" si="207"/>
        <v>0</v>
      </c>
      <c r="X595" s="18">
        <f t="shared" si="208"/>
        <v>0</v>
      </c>
      <c r="Y595" s="18">
        <f t="shared" si="209"/>
        <v>0</v>
      </c>
      <c r="Z595" s="18">
        <f t="shared" si="210"/>
        <v>0</v>
      </c>
      <c r="AA595" s="18">
        <f t="shared" si="211"/>
        <v>0</v>
      </c>
      <c r="AB595" s="18">
        <f t="shared" si="212"/>
        <v>0</v>
      </c>
      <c r="AC595" s="18">
        <f t="shared" si="213"/>
        <v>0</v>
      </c>
      <c r="AD595" s="18">
        <f t="shared" si="214"/>
        <v>0</v>
      </c>
      <c r="AE595" s="18">
        <f t="shared" si="215"/>
        <v>0</v>
      </c>
      <c r="AF595" s="18">
        <f t="shared" si="216"/>
        <v>0</v>
      </c>
      <c r="AG595" s="18">
        <f t="shared" si="217"/>
        <v>0</v>
      </c>
      <c r="AH595" s="18">
        <f t="shared" si="218"/>
        <v>0</v>
      </c>
      <c r="AI595" s="22" t="s">
        <v>152</v>
      </c>
      <c r="AJ595" s="18">
        <f t="shared" si="219"/>
        <v>0</v>
      </c>
      <c r="AK595" s="20" t="s">
        <v>154</v>
      </c>
      <c r="AL595" s="18">
        <f t="shared" si="220"/>
        <v>0</v>
      </c>
      <c r="AM595" s="18">
        <f t="shared" si="221"/>
        <v>0</v>
      </c>
      <c r="AN595" s="18">
        <f t="shared" si="222"/>
        <v>0</v>
      </c>
    </row>
    <row r="596" spans="12:40" x14ac:dyDescent="0.25">
      <c r="L596" s="19">
        <f>'UTT7 - DEPARTAMENTO'!M184</f>
        <v>0</v>
      </c>
      <c r="M596" s="19">
        <f>'UTT7 - DEPARTAMENTO'!L184</f>
        <v>0</v>
      </c>
      <c r="N596" s="22" t="s">
        <v>152</v>
      </c>
      <c r="O596" s="21" t="s">
        <v>153</v>
      </c>
      <c r="P596" s="20" t="s">
        <v>154</v>
      </c>
      <c r="Q596" s="18">
        <f t="shared" si="201"/>
        <v>0</v>
      </c>
      <c r="R596" s="18">
        <f t="shared" si="202"/>
        <v>0</v>
      </c>
      <c r="S596" s="18">
        <f t="shared" si="203"/>
        <v>0</v>
      </c>
      <c r="T596" s="18">
        <f t="shared" si="204"/>
        <v>0</v>
      </c>
      <c r="U596" s="18">
        <f t="shared" si="205"/>
        <v>0</v>
      </c>
      <c r="V596" s="18">
        <f t="shared" si="206"/>
        <v>0</v>
      </c>
      <c r="W596" s="18">
        <f t="shared" si="207"/>
        <v>0</v>
      </c>
      <c r="X596" s="18">
        <f t="shared" si="208"/>
        <v>0</v>
      </c>
      <c r="Y596" s="18">
        <f t="shared" si="209"/>
        <v>0</v>
      </c>
      <c r="Z596" s="18">
        <f t="shared" si="210"/>
        <v>0</v>
      </c>
      <c r="AA596" s="18">
        <f t="shared" si="211"/>
        <v>0</v>
      </c>
      <c r="AB596" s="18">
        <f t="shared" si="212"/>
        <v>0</v>
      </c>
      <c r="AC596" s="18">
        <f t="shared" si="213"/>
        <v>0</v>
      </c>
      <c r="AD596" s="18">
        <f t="shared" si="214"/>
        <v>0</v>
      </c>
      <c r="AE596" s="18">
        <f t="shared" si="215"/>
        <v>0</v>
      </c>
      <c r="AF596" s="18">
        <f t="shared" si="216"/>
        <v>0</v>
      </c>
      <c r="AG596" s="18">
        <f t="shared" si="217"/>
        <v>0</v>
      </c>
      <c r="AH596" s="18">
        <f t="shared" si="218"/>
        <v>0</v>
      </c>
      <c r="AI596" s="22" t="s">
        <v>152</v>
      </c>
      <c r="AJ596" s="18">
        <f t="shared" si="219"/>
        <v>0</v>
      </c>
      <c r="AK596" s="20" t="s">
        <v>154</v>
      </c>
      <c r="AL596" s="18">
        <f t="shared" si="220"/>
        <v>0</v>
      </c>
      <c r="AM596" s="18">
        <f t="shared" si="221"/>
        <v>0</v>
      </c>
      <c r="AN596" s="18">
        <f t="shared" si="222"/>
        <v>0</v>
      </c>
    </row>
    <row r="597" spans="12:40" x14ac:dyDescent="0.25">
      <c r="L597" s="19">
        <f>'UTT7 - DEPARTAMENTO'!M185</f>
        <v>0</v>
      </c>
      <c r="M597" s="19">
        <f>'UTT7 - DEPARTAMENTO'!L185</f>
        <v>0</v>
      </c>
      <c r="N597" s="22" t="s">
        <v>152</v>
      </c>
      <c r="O597" s="21" t="s">
        <v>153</v>
      </c>
      <c r="P597" s="20" t="s">
        <v>154</v>
      </c>
      <c r="Q597" s="18">
        <f t="shared" si="201"/>
        <v>0</v>
      </c>
      <c r="R597" s="18">
        <f t="shared" si="202"/>
        <v>0</v>
      </c>
      <c r="S597" s="18">
        <f t="shared" si="203"/>
        <v>0</v>
      </c>
      <c r="T597" s="18">
        <f t="shared" si="204"/>
        <v>0</v>
      </c>
      <c r="U597" s="18">
        <f t="shared" si="205"/>
        <v>0</v>
      </c>
      <c r="V597" s="18">
        <f t="shared" si="206"/>
        <v>0</v>
      </c>
      <c r="W597" s="18">
        <f t="shared" si="207"/>
        <v>0</v>
      </c>
      <c r="X597" s="18">
        <f t="shared" si="208"/>
        <v>0</v>
      </c>
      <c r="Y597" s="18">
        <f t="shared" si="209"/>
        <v>0</v>
      </c>
      <c r="Z597" s="18">
        <f t="shared" si="210"/>
        <v>0</v>
      </c>
      <c r="AA597" s="18">
        <f t="shared" si="211"/>
        <v>0</v>
      </c>
      <c r="AB597" s="18">
        <f t="shared" si="212"/>
        <v>0</v>
      </c>
      <c r="AC597" s="18">
        <f t="shared" si="213"/>
        <v>0</v>
      </c>
      <c r="AD597" s="18">
        <f t="shared" si="214"/>
        <v>0</v>
      </c>
      <c r="AE597" s="18">
        <f t="shared" si="215"/>
        <v>0</v>
      </c>
      <c r="AF597" s="18">
        <f t="shared" si="216"/>
        <v>0</v>
      </c>
      <c r="AG597" s="18">
        <f t="shared" si="217"/>
        <v>0</v>
      </c>
      <c r="AH597" s="18">
        <f t="shared" si="218"/>
        <v>0</v>
      </c>
      <c r="AI597" s="22" t="s">
        <v>152</v>
      </c>
      <c r="AJ597" s="18">
        <f t="shared" si="219"/>
        <v>0</v>
      </c>
      <c r="AK597" s="20" t="s">
        <v>154</v>
      </c>
      <c r="AL597" s="18">
        <f t="shared" si="220"/>
        <v>0</v>
      </c>
      <c r="AM597" s="18">
        <f t="shared" si="221"/>
        <v>0</v>
      </c>
      <c r="AN597" s="18">
        <f t="shared" si="222"/>
        <v>0</v>
      </c>
    </row>
    <row r="598" spans="12:40" x14ac:dyDescent="0.25">
      <c r="L598" s="19">
        <f>'UTT7 - DEPARTAMENTO'!M186</f>
        <v>0</v>
      </c>
      <c r="M598" s="19">
        <f>'UTT7 - DEPARTAMENTO'!L186</f>
        <v>0</v>
      </c>
      <c r="N598" s="22" t="s">
        <v>152</v>
      </c>
      <c r="O598" s="21" t="s">
        <v>153</v>
      </c>
      <c r="P598" s="20" t="s">
        <v>154</v>
      </c>
      <c r="Q598" s="18">
        <f t="shared" si="201"/>
        <v>0</v>
      </c>
      <c r="R598" s="18">
        <f t="shared" si="202"/>
        <v>0</v>
      </c>
      <c r="S598" s="18">
        <f t="shared" si="203"/>
        <v>0</v>
      </c>
      <c r="T598" s="18">
        <f t="shared" si="204"/>
        <v>0</v>
      </c>
      <c r="U598" s="18">
        <f t="shared" si="205"/>
        <v>0</v>
      </c>
      <c r="V598" s="18">
        <f t="shared" si="206"/>
        <v>0</v>
      </c>
      <c r="W598" s="18">
        <f t="shared" si="207"/>
        <v>0</v>
      </c>
      <c r="X598" s="18">
        <f t="shared" si="208"/>
        <v>0</v>
      </c>
      <c r="Y598" s="18">
        <f t="shared" si="209"/>
        <v>0</v>
      </c>
      <c r="Z598" s="18">
        <f t="shared" si="210"/>
        <v>0</v>
      </c>
      <c r="AA598" s="18">
        <f t="shared" si="211"/>
        <v>0</v>
      </c>
      <c r="AB598" s="18">
        <f t="shared" si="212"/>
        <v>0</v>
      </c>
      <c r="AC598" s="18">
        <f t="shared" si="213"/>
        <v>0</v>
      </c>
      <c r="AD598" s="18">
        <f t="shared" si="214"/>
        <v>0</v>
      </c>
      <c r="AE598" s="18">
        <f t="shared" si="215"/>
        <v>0</v>
      </c>
      <c r="AF598" s="18">
        <f t="shared" si="216"/>
        <v>0</v>
      </c>
      <c r="AG598" s="18">
        <f t="shared" si="217"/>
        <v>0</v>
      </c>
      <c r="AH598" s="18">
        <f t="shared" si="218"/>
        <v>0</v>
      </c>
      <c r="AI598" s="22" t="s">
        <v>152</v>
      </c>
      <c r="AJ598" s="18">
        <f t="shared" si="219"/>
        <v>0</v>
      </c>
      <c r="AK598" s="20" t="s">
        <v>154</v>
      </c>
      <c r="AL598" s="18">
        <f t="shared" si="220"/>
        <v>0</v>
      </c>
      <c r="AM598" s="18">
        <f t="shared" si="221"/>
        <v>0</v>
      </c>
      <c r="AN598" s="18">
        <f t="shared" si="222"/>
        <v>0</v>
      </c>
    </row>
    <row r="599" spans="12:40" x14ac:dyDescent="0.25">
      <c r="L599" s="19">
        <f>'UTT7 - DEPARTAMENTO'!M187</f>
        <v>0</v>
      </c>
      <c r="M599" s="19">
        <f>'UTT7 - DEPARTAMENTO'!L187</f>
        <v>0</v>
      </c>
      <c r="N599" s="22" t="s">
        <v>152</v>
      </c>
      <c r="O599" s="21" t="s">
        <v>153</v>
      </c>
      <c r="P599" s="20" t="s">
        <v>154</v>
      </c>
      <c r="Q599" s="18">
        <f t="shared" si="201"/>
        <v>0</v>
      </c>
      <c r="R599" s="18">
        <f t="shared" si="202"/>
        <v>0</v>
      </c>
      <c r="S599" s="18">
        <f t="shared" si="203"/>
        <v>0</v>
      </c>
      <c r="T599" s="18">
        <f t="shared" si="204"/>
        <v>0</v>
      </c>
      <c r="U599" s="18">
        <f t="shared" si="205"/>
        <v>0</v>
      </c>
      <c r="V599" s="18">
        <f t="shared" si="206"/>
        <v>0</v>
      </c>
      <c r="W599" s="18">
        <f t="shared" si="207"/>
        <v>0</v>
      </c>
      <c r="X599" s="18">
        <f t="shared" si="208"/>
        <v>0</v>
      </c>
      <c r="Y599" s="18">
        <f t="shared" si="209"/>
        <v>0</v>
      </c>
      <c r="Z599" s="18">
        <f t="shared" si="210"/>
        <v>0</v>
      </c>
      <c r="AA599" s="18">
        <f t="shared" si="211"/>
        <v>0</v>
      </c>
      <c r="AB599" s="18">
        <f t="shared" si="212"/>
        <v>0</v>
      </c>
      <c r="AC599" s="18">
        <f t="shared" si="213"/>
        <v>0</v>
      </c>
      <c r="AD599" s="18">
        <f t="shared" si="214"/>
        <v>0</v>
      </c>
      <c r="AE599" s="18">
        <f t="shared" si="215"/>
        <v>0</v>
      </c>
      <c r="AF599" s="18">
        <f t="shared" si="216"/>
        <v>0</v>
      </c>
      <c r="AG599" s="18">
        <f t="shared" si="217"/>
        <v>0</v>
      </c>
      <c r="AH599" s="18">
        <f t="shared" si="218"/>
        <v>0</v>
      </c>
      <c r="AI599" s="22" t="s">
        <v>152</v>
      </c>
      <c r="AJ599" s="18">
        <f t="shared" si="219"/>
        <v>0</v>
      </c>
      <c r="AK599" s="20" t="s">
        <v>154</v>
      </c>
      <c r="AL599" s="18">
        <f t="shared" si="220"/>
        <v>0</v>
      </c>
      <c r="AM599" s="18">
        <f t="shared" si="221"/>
        <v>0</v>
      </c>
      <c r="AN599" s="18">
        <f t="shared" si="222"/>
        <v>0</v>
      </c>
    </row>
    <row r="600" spans="12:40" x14ac:dyDescent="0.25">
      <c r="L600" s="19">
        <f>'UTT7 - DEPARTAMENTO'!M188</f>
        <v>0</v>
      </c>
      <c r="M600" s="19">
        <f>'UTT7 - DEPARTAMENTO'!L188</f>
        <v>0</v>
      </c>
      <c r="N600" s="22" t="s">
        <v>152</v>
      </c>
      <c r="O600" s="21" t="s">
        <v>153</v>
      </c>
      <c r="P600" s="20" t="s">
        <v>154</v>
      </c>
      <c r="Q600" s="18">
        <f t="shared" si="201"/>
        <v>0</v>
      </c>
      <c r="R600" s="18">
        <f t="shared" si="202"/>
        <v>0</v>
      </c>
      <c r="S600" s="18">
        <f t="shared" si="203"/>
        <v>0</v>
      </c>
      <c r="T600" s="18">
        <f t="shared" si="204"/>
        <v>0</v>
      </c>
      <c r="U600" s="18">
        <f t="shared" si="205"/>
        <v>0</v>
      </c>
      <c r="V600" s="18">
        <f t="shared" si="206"/>
        <v>0</v>
      </c>
      <c r="W600" s="18">
        <f t="shared" si="207"/>
        <v>0</v>
      </c>
      <c r="X600" s="18">
        <f t="shared" si="208"/>
        <v>0</v>
      </c>
      <c r="Y600" s="18">
        <f t="shared" si="209"/>
        <v>0</v>
      </c>
      <c r="Z600" s="18">
        <f t="shared" si="210"/>
        <v>0</v>
      </c>
      <c r="AA600" s="18">
        <f t="shared" si="211"/>
        <v>0</v>
      </c>
      <c r="AB600" s="18">
        <f t="shared" si="212"/>
        <v>0</v>
      </c>
      <c r="AC600" s="18">
        <f t="shared" si="213"/>
        <v>0</v>
      </c>
      <c r="AD600" s="18">
        <f t="shared" si="214"/>
        <v>0</v>
      </c>
      <c r="AE600" s="18">
        <f t="shared" si="215"/>
        <v>0</v>
      </c>
      <c r="AF600" s="18">
        <f t="shared" si="216"/>
        <v>0</v>
      </c>
      <c r="AG600" s="18">
        <f t="shared" si="217"/>
        <v>0</v>
      </c>
      <c r="AH600" s="18">
        <f t="shared" si="218"/>
        <v>0</v>
      </c>
      <c r="AI600" s="22" t="s">
        <v>152</v>
      </c>
      <c r="AJ600" s="18">
        <f t="shared" si="219"/>
        <v>0</v>
      </c>
      <c r="AK600" s="20" t="s">
        <v>154</v>
      </c>
      <c r="AL600" s="18">
        <f t="shared" si="220"/>
        <v>0</v>
      </c>
      <c r="AM600" s="18">
        <f t="shared" si="221"/>
        <v>0</v>
      </c>
      <c r="AN600" s="18">
        <f t="shared" si="222"/>
        <v>0</v>
      </c>
    </row>
    <row r="601" spans="12:40" x14ac:dyDescent="0.25">
      <c r="L601" s="19">
        <f>'UTT7 - DEPARTAMENTO'!M189</f>
        <v>0</v>
      </c>
      <c r="M601" s="19">
        <f>'UTT7 - DEPARTAMENTO'!L189</f>
        <v>0</v>
      </c>
      <c r="N601" s="22" t="s">
        <v>152</v>
      </c>
      <c r="O601" s="21" t="s">
        <v>153</v>
      </c>
      <c r="P601" s="20" t="s">
        <v>154</v>
      </c>
      <c r="Q601" s="18">
        <f t="shared" ref="Q601:Q643" si="223">IF($M601=$Q$1,IF($L601=$Q$2,1,0),0)</f>
        <v>0</v>
      </c>
      <c r="R601" s="18">
        <f t="shared" si="202"/>
        <v>0</v>
      </c>
      <c r="S601" s="18">
        <f t="shared" si="203"/>
        <v>0</v>
      </c>
      <c r="T601" s="18">
        <f t="shared" si="204"/>
        <v>0</v>
      </c>
      <c r="U601" s="18">
        <f t="shared" si="205"/>
        <v>0</v>
      </c>
      <c r="V601" s="18">
        <f t="shared" si="206"/>
        <v>0</v>
      </c>
      <c r="W601" s="18">
        <f t="shared" si="207"/>
        <v>0</v>
      </c>
      <c r="X601" s="18">
        <f t="shared" si="208"/>
        <v>0</v>
      </c>
      <c r="Y601" s="18">
        <f t="shared" si="209"/>
        <v>0</v>
      </c>
      <c r="Z601" s="18">
        <f t="shared" si="210"/>
        <v>0</v>
      </c>
      <c r="AA601" s="18">
        <f t="shared" si="211"/>
        <v>0</v>
      </c>
      <c r="AB601" s="18">
        <f t="shared" si="212"/>
        <v>0</v>
      </c>
      <c r="AC601" s="18">
        <f t="shared" si="213"/>
        <v>0</v>
      </c>
      <c r="AD601" s="18">
        <f t="shared" si="214"/>
        <v>0</v>
      </c>
      <c r="AE601" s="18">
        <f t="shared" si="215"/>
        <v>0</v>
      </c>
      <c r="AF601" s="18">
        <f t="shared" si="216"/>
        <v>0</v>
      </c>
      <c r="AG601" s="18">
        <f t="shared" si="217"/>
        <v>0</v>
      </c>
      <c r="AH601" s="18">
        <f t="shared" si="218"/>
        <v>0</v>
      </c>
      <c r="AI601" s="22" t="s">
        <v>152</v>
      </c>
      <c r="AJ601" s="18">
        <f t="shared" si="219"/>
        <v>0</v>
      </c>
      <c r="AK601" s="20" t="s">
        <v>154</v>
      </c>
      <c r="AL601" s="18">
        <f t="shared" si="220"/>
        <v>0</v>
      </c>
      <c r="AM601" s="18">
        <f t="shared" si="221"/>
        <v>0</v>
      </c>
      <c r="AN601" s="18">
        <f t="shared" si="222"/>
        <v>0</v>
      </c>
    </row>
    <row r="602" spans="12:40" x14ac:dyDescent="0.25">
      <c r="L602" s="19">
        <f>'UTT7 - DEPARTAMENTO'!M190</f>
        <v>0</v>
      </c>
      <c r="M602" s="19">
        <f>'UTT7 - DEPARTAMENTO'!L190</f>
        <v>0</v>
      </c>
      <c r="N602" s="22" t="s">
        <v>152</v>
      </c>
      <c r="O602" s="21" t="s">
        <v>153</v>
      </c>
      <c r="P602" s="20" t="s">
        <v>154</v>
      </c>
      <c r="Q602" s="18">
        <f t="shared" si="223"/>
        <v>0</v>
      </c>
      <c r="R602" s="18">
        <f t="shared" si="202"/>
        <v>0</v>
      </c>
      <c r="S602" s="18">
        <f t="shared" si="203"/>
        <v>0</v>
      </c>
      <c r="T602" s="18">
        <f t="shared" si="204"/>
        <v>0</v>
      </c>
      <c r="U602" s="18">
        <f t="shared" si="205"/>
        <v>0</v>
      </c>
      <c r="V602" s="18">
        <f t="shared" si="206"/>
        <v>0</v>
      </c>
      <c r="W602" s="18">
        <f t="shared" si="207"/>
        <v>0</v>
      </c>
      <c r="X602" s="18">
        <f t="shared" si="208"/>
        <v>0</v>
      </c>
      <c r="Y602" s="18">
        <f t="shared" si="209"/>
        <v>0</v>
      </c>
      <c r="Z602" s="18">
        <f t="shared" si="210"/>
        <v>0</v>
      </c>
      <c r="AA602" s="18">
        <f t="shared" si="211"/>
        <v>0</v>
      </c>
      <c r="AB602" s="18">
        <f t="shared" si="212"/>
        <v>0</v>
      </c>
      <c r="AC602" s="18">
        <f t="shared" si="213"/>
        <v>0</v>
      </c>
      <c r="AD602" s="18">
        <f t="shared" si="214"/>
        <v>0</v>
      </c>
      <c r="AE602" s="18">
        <f t="shared" si="215"/>
        <v>0</v>
      </c>
      <c r="AF602" s="18">
        <f t="shared" si="216"/>
        <v>0</v>
      </c>
      <c r="AG602" s="18">
        <f t="shared" si="217"/>
        <v>0</v>
      </c>
      <c r="AH602" s="18">
        <f t="shared" si="218"/>
        <v>0</v>
      </c>
      <c r="AI602" s="22" t="s">
        <v>152</v>
      </c>
      <c r="AJ602" s="18">
        <f t="shared" si="219"/>
        <v>0</v>
      </c>
      <c r="AK602" s="20" t="s">
        <v>154</v>
      </c>
      <c r="AL602" s="18">
        <f t="shared" si="220"/>
        <v>0</v>
      </c>
      <c r="AM602" s="18">
        <f t="shared" si="221"/>
        <v>0</v>
      </c>
      <c r="AN602" s="18">
        <f t="shared" si="222"/>
        <v>0</v>
      </c>
    </row>
    <row r="603" spans="12:40" x14ac:dyDescent="0.25">
      <c r="L603" s="19">
        <f>'UTT7 - DEPARTAMENTO'!M191</f>
        <v>0</v>
      </c>
      <c r="M603" s="19">
        <f>'UTT7 - DEPARTAMENTO'!L191</f>
        <v>0</v>
      </c>
      <c r="N603" s="22" t="s">
        <v>152</v>
      </c>
      <c r="O603" s="21" t="s">
        <v>153</v>
      </c>
      <c r="P603" s="20" t="s">
        <v>154</v>
      </c>
      <c r="Q603" s="18">
        <f t="shared" si="223"/>
        <v>0</v>
      </c>
      <c r="R603" s="18">
        <f t="shared" si="202"/>
        <v>0</v>
      </c>
      <c r="S603" s="18">
        <f t="shared" si="203"/>
        <v>0</v>
      </c>
      <c r="T603" s="18">
        <f t="shared" si="204"/>
        <v>0</v>
      </c>
      <c r="U603" s="18">
        <f t="shared" si="205"/>
        <v>0</v>
      </c>
      <c r="V603" s="18">
        <f t="shared" si="206"/>
        <v>0</v>
      </c>
      <c r="W603" s="18">
        <f t="shared" si="207"/>
        <v>0</v>
      </c>
      <c r="X603" s="18">
        <f t="shared" si="208"/>
        <v>0</v>
      </c>
      <c r="Y603" s="18">
        <f t="shared" si="209"/>
        <v>0</v>
      </c>
      <c r="Z603" s="18">
        <f t="shared" si="210"/>
        <v>0</v>
      </c>
      <c r="AA603" s="18">
        <f t="shared" si="211"/>
        <v>0</v>
      </c>
      <c r="AB603" s="18">
        <f t="shared" si="212"/>
        <v>0</v>
      </c>
      <c r="AC603" s="18">
        <f t="shared" si="213"/>
        <v>0</v>
      </c>
      <c r="AD603" s="18">
        <f t="shared" si="214"/>
        <v>0</v>
      </c>
      <c r="AE603" s="18">
        <f t="shared" si="215"/>
        <v>0</v>
      </c>
      <c r="AF603" s="18">
        <f t="shared" si="216"/>
        <v>0</v>
      </c>
      <c r="AG603" s="18">
        <f t="shared" si="217"/>
        <v>0</v>
      </c>
      <c r="AH603" s="18">
        <f t="shared" si="218"/>
        <v>0</v>
      </c>
      <c r="AI603" s="22" t="s">
        <v>152</v>
      </c>
      <c r="AJ603" s="18">
        <f t="shared" si="219"/>
        <v>0</v>
      </c>
      <c r="AK603" s="20" t="s">
        <v>154</v>
      </c>
      <c r="AL603" s="18">
        <f t="shared" si="220"/>
        <v>0</v>
      </c>
      <c r="AM603" s="18">
        <f t="shared" si="221"/>
        <v>0</v>
      </c>
      <c r="AN603" s="18">
        <f t="shared" si="222"/>
        <v>0</v>
      </c>
    </row>
    <row r="604" spans="12:40" x14ac:dyDescent="0.25">
      <c r="L604" s="19">
        <f>'UTT7 - DEPARTAMENTO'!M192</f>
        <v>0</v>
      </c>
      <c r="M604" s="19">
        <f>'UTT7 - DEPARTAMENTO'!L192</f>
        <v>0</v>
      </c>
      <c r="N604" s="22" t="s">
        <v>152</v>
      </c>
      <c r="O604" s="21" t="s">
        <v>153</v>
      </c>
      <c r="P604" s="20" t="s">
        <v>154</v>
      </c>
      <c r="Q604" s="18">
        <f t="shared" si="223"/>
        <v>0</v>
      </c>
      <c r="R604" s="18">
        <f t="shared" si="202"/>
        <v>0</v>
      </c>
      <c r="S604" s="18">
        <f t="shared" si="203"/>
        <v>0</v>
      </c>
      <c r="T604" s="18">
        <f t="shared" si="204"/>
        <v>0</v>
      </c>
      <c r="U604" s="18">
        <f t="shared" si="205"/>
        <v>0</v>
      </c>
      <c r="V604" s="18">
        <f t="shared" si="206"/>
        <v>0</v>
      </c>
      <c r="W604" s="18">
        <f t="shared" si="207"/>
        <v>0</v>
      </c>
      <c r="X604" s="18">
        <f t="shared" si="208"/>
        <v>0</v>
      </c>
      <c r="Y604" s="18">
        <f t="shared" si="209"/>
        <v>0</v>
      </c>
      <c r="Z604" s="18">
        <f t="shared" si="210"/>
        <v>0</v>
      </c>
      <c r="AA604" s="18">
        <f t="shared" si="211"/>
        <v>0</v>
      </c>
      <c r="AB604" s="18">
        <f t="shared" si="212"/>
        <v>0</v>
      </c>
      <c r="AC604" s="18">
        <f t="shared" si="213"/>
        <v>0</v>
      </c>
      <c r="AD604" s="18">
        <f t="shared" si="214"/>
        <v>0</v>
      </c>
      <c r="AE604" s="18">
        <f t="shared" si="215"/>
        <v>0</v>
      </c>
      <c r="AF604" s="18">
        <f t="shared" si="216"/>
        <v>0</v>
      </c>
      <c r="AG604" s="18">
        <f t="shared" si="217"/>
        <v>0</v>
      </c>
      <c r="AH604" s="18">
        <f t="shared" si="218"/>
        <v>0</v>
      </c>
      <c r="AI604" s="22" t="s">
        <v>152</v>
      </c>
      <c r="AJ604" s="18">
        <f t="shared" si="219"/>
        <v>0</v>
      </c>
      <c r="AK604" s="20" t="s">
        <v>154</v>
      </c>
      <c r="AL604" s="18">
        <f t="shared" si="220"/>
        <v>0</v>
      </c>
      <c r="AM604" s="18">
        <f t="shared" si="221"/>
        <v>0</v>
      </c>
      <c r="AN604" s="18">
        <f t="shared" si="222"/>
        <v>0</v>
      </c>
    </row>
    <row r="605" spans="12:40" x14ac:dyDescent="0.25">
      <c r="L605" s="19">
        <f>'UTT7 - DEPARTAMENTO'!M193</f>
        <v>0</v>
      </c>
      <c r="M605" s="19">
        <f>'UTT7 - DEPARTAMENTO'!L193</f>
        <v>0</v>
      </c>
      <c r="N605" s="22" t="s">
        <v>152</v>
      </c>
      <c r="O605" s="21" t="s">
        <v>153</v>
      </c>
      <c r="P605" s="20" t="s">
        <v>154</v>
      </c>
      <c r="Q605" s="18">
        <f t="shared" si="223"/>
        <v>0</v>
      </c>
      <c r="R605" s="18">
        <f t="shared" si="202"/>
        <v>0</v>
      </c>
      <c r="S605" s="18">
        <f t="shared" si="203"/>
        <v>0</v>
      </c>
      <c r="T605" s="18">
        <f t="shared" si="204"/>
        <v>0</v>
      </c>
      <c r="U605" s="18">
        <f t="shared" si="205"/>
        <v>0</v>
      </c>
      <c r="V605" s="18">
        <f t="shared" si="206"/>
        <v>0</v>
      </c>
      <c r="W605" s="18">
        <f t="shared" si="207"/>
        <v>0</v>
      </c>
      <c r="X605" s="18">
        <f t="shared" si="208"/>
        <v>0</v>
      </c>
      <c r="Y605" s="18">
        <f t="shared" si="209"/>
        <v>0</v>
      </c>
      <c r="Z605" s="18">
        <f t="shared" si="210"/>
        <v>0</v>
      </c>
      <c r="AA605" s="18">
        <f t="shared" si="211"/>
        <v>0</v>
      </c>
      <c r="AB605" s="18">
        <f t="shared" si="212"/>
        <v>0</v>
      </c>
      <c r="AC605" s="18">
        <f t="shared" si="213"/>
        <v>0</v>
      </c>
      <c r="AD605" s="18">
        <f t="shared" si="214"/>
        <v>0</v>
      </c>
      <c r="AE605" s="18">
        <f t="shared" si="215"/>
        <v>0</v>
      </c>
      <c r="AF605" s="18">
        <f t="shared" si="216"/>
        <v>0</v>
      </c>
      <c r="AG605" s="18">
        <f t="shared" si="217"/>
        <v>0</v>
      </c>
      <c r="AH605" s="18">
        <f t="shared" si="218"/>
        <v>0</v>
      </c>
      <c r="AI605" s="22" t="s">
        <v>152</v>
      </c>
      <c r="AJ605" s="18">
        <f t="shared" si="219"/>
        <v>0</v>
      </c>
      <c r="AK605" s="20" t="s">
        <v>154</v>
      </c>
      <c r="AL605" s="18">
        <f t="shared" si="220"/>
        <v>0</v>
      </c>
      <c r="AM605" s="18">
        <f t="shared" si="221"/>
        <v>0</v>
      </c>
      <c r="AN605" s="18">
        <f t="shared" si="222"/>
        <v>0</v>
      </c>
    </row>
    <row r="606" spans="12:40" x14ac:dyDescent="0.25">
      <c r="L606" s="19">
        <f>'UTT7 - DEPARTAMENTO'!M194</f>
        <v>0</v>
      </c>
      <c r="M606" s="19">
        <f>'UTT7 - DEPARTAMENTO'!L194</f>
        <v>0</v>
      </c>
      <c r="N606" s="22" t="s">
        <v>152</v>
      </c>
      <c r="O606" s="21" t="s">
        <v>153</v>
      </c>
      <c r="P606" s="20" t="s">
        <v>154</v>
      </c>
      <c r="Q606" s="18">
        <f t="shared" si="223"/>
        <v>0</v>
      </c>
      <c r="R606" s="18">
        <f t="shared" si="202"/>
        <v>0</v>
      </c>
      <c r="S606" s="18">
        <f t="shared" si="203"/>
        <v>0</v>
      </c>
      <c r="T606" s="18">
        <f t="shared" si="204"/>
        <v>0</v>
      </c>
      <c r="U606" s="18">
        <f t="shared" si="205"/>
        <v>0</v>
      </c>
      <c r="V606" s="18">
        <f t="shared" si="206"/>
        <v>0</v>
      </c>
      <c r="W606" s="18">
        <f t="shared" si="207"/>
        <v>0</v>
      </c>
      <c r="X606" s="18">
        <f t="shared" si="208"/>
        <v>0</v>
      </c>
      <c r="Y606" s="18">
        <f t="shared" si="209"/>
        <v>0</v>
      </c>
      <c r="Z606" s="18">
        <f t="shared" si="210"/>
        <v>0</v>
      </c>
      <c r="AA606" s="18">
        <f t="shared" si="211"/>
        <v>0</v>
      </c>
      <c r="AB606" s="18">
        <f t="shared" si="212"/>
        <v>0</v>
      </c>
      <c r="AC606" s="18">
        <f t="shared" si="213"/>
        <v>0</v>
      </c>
      <c r="AD606" s="18">
        <f t="shared" si="214"/>
        <v>0</v>
      </c>
      <c r="AE606" s="18">
        <f t="shared" si="215"/>
        <v>0</v>
      </c>
      <c r="AF606" s="18">
        <f t="shared" si="216"/>
        <v>0</v>
      </c>
      <c r="AG606" s="18">
        <f t="shared" si="217"/>
        <v>0</v>
      </c>
      <c r="AH606" s="18">
        <f t="shared" si="218"/>
        <v>0</v>
      </c>
      <c r="AI606" s="22" t="s">
        <v>152</v>
      </c>
      <c r="AJ606" s="18">
        <f t="shared" si="219"/>
        <v>0</v>
      </c>
      <c r="AK606" s="20" t="s">
        <v>154</v>
      </c>
      <c r="AL606" s="18">
        <f t="shared" si="220"/>
        <v>0</v>
      </c>
      <c r="AM606" s="18">
        <f t="shared" si="221"/>
        <v>0</v>
      </c>
      <c r="AN606" s="18">
        <f t="shared" si="222"/>
        <v>0</v>
      </c>
    </row>
    <row r="607" spans="12:40" x14ac:dyDescent="0.25">
      <c r="L607" s="19">
        <f>'UTT7 - DEPARTAMENTO'!M195</f>
        <v>0</v>
      </c>
      <c r="M607" s="19">
        <f>'UTT7 - DEPARTAMENTO'!L195</f>
        <v>0</v>
      </c>
      <c r="N607" s="22" t="s">
        <v>152</v>
      </c>
      <c r="O607" s="21" t="s">
        <v>153</v>
      </c>
      <c r="P607" s="20" t="s">
        <v>154</v>
      </c>
      <c r="Q607" s="18">
        <f t="shared" si="223"/>
        <v>0</v>
      </c>
      <c r="R607" s="18">
        <f t="shared" si="202"/>
        <v>0</v>
      </c>
      <c r="S607" s="18">
        <f t="shared" si="203"/>
        <v>0</v>
      </c>
      <c r="T607" s="18">
        <f t="shared" si="204"/>
        <v>0</v>
      </c>
      <c r="U607" s="18">
        <f t="shared" si="205"/>
        <v>0</v>
      </c>
      <c r="V607" s="18">
        <f t="shared" si="206"/>
        <v>0</v>
      </c>
      <c r="W607" s="18">
        <f t="shared" si="207"/>
        <v>0</v>
      </c>
      <c r="X607" s="18">
        <f t="shared" si="208"/>
        <v>0</v>
      </c>
      <c r="Y607" s="18">
        <f t="shared" si="209"/>
        <v>0</v>
      </c>
      <c r="Z607" s="18">
        <f t="shared" si="210"/>
        <v>0</v>
      </c>
      <c r="AA607" s="18">
        <f t="shared" si="211"/>
        <v>0</v>
      </c>
      <c r="AB607" s="18">
        <f t="shared" si="212"/>
        <v>0</v>
      </c>
      <c r="AC607" s="18">
        <f t="shared" si="213"/>
        <v>0</v>
      </c>
      <c r="AD607" s="18">
        <f t="shared" si="214"/>
        <v>0</v>
      </c>
      <c r="AE607" s="18">
        <f t="shared" si="215"/>
        <v>0</v>
      </c>
      <c r="AF607" s="18">
        <f t="shared" si="216"/>
        <v>0</v>
      </c>
      <c r="AG607" s="18">
        <f t="shared" si="217"/>
        <v>0</v>
      </c>
      <c r="AH607" s="18">
        <f t="shared" si="218"/>
        <v>0</v>
      </c>
      <c r="AI607" s="22" t="s">
        <v>152</v>
      </c>
      <c r="AJ607" s="18">
        <f t="shared" si="219"/>
        <v>0</v>
      </c>
      <c r="AK607" s="20" t="s">
        <v>154</v>
      </c>
      <c r="AL607" s="18">
        <f t="shared" si="220"/>
        <v>0</v>
      </c>
      <c r="AM607" s="18">
        <f t="shared" si="221"/>
        <v>0</v>
      </c>
      <c r="AN607" s="18">
        <f t="shared" si="222"/>
        <v>0</v>
      </c>
    </row>
    <row r="608" spans="12:40" x14ac:dyDescent="0.25">
      <c r="L608" s="19">
        <f>'UTT7 - DEPARTAMENTO'!M196</f>
        <v>0</v>
      </c>
      <c r="M608" s="19">
        <f>'UTT7 - DEPARTAMENTO'!L196</f>
        <v>0</v>
      </c>
      <c r="N608" s="22" t="s">
        <v>152</v>
      </c>
      <c r="O608" s="21" t="s">
        <v>153</v>
      </c>
      <c r="P608" s="20" t="s">
        <v>154</v>
      </c>
      <c r="Q608" s="18">
        <f t="shared" si="223"/>
        <v>0</v>
      </c>
      <c r="R608" s="18">
        <f t="shared" si="202"/>
        <v>0</v>
      </c>
      <c r="S608" s="18">
        <f t="shared" si="203"/>
        <v>0</v>
      </c>
      <c r="T608" s="18">
        <f t="shared" si="204"/>
        <v>0</v>
      </c>
      <c r="U608" s="18">
        <f t="shared" si="205"/>
        <v>0</v>
      </c>
      <c r="V608" s="18">
        <f t="shared" si="206"/>
        <v>0</v>
      </c>
      <c r="W608" s="18">
        <f t="shared" si="207"/>
        <v>0</v>
      </c>
      <c r="X608" s="18">
        <f t="shared" si="208"/>
        <v>0</v>
      </c>
      <c r="Y608" s="18">
        <f t="shared" si="209"/>
        <v>0</v>
      </c>
      <c r="Z608" s="18">
        <f t="shared" si="210"/>
        <v>0</v>
      </c>
      <c r="AA608" s="18">
        <f t="shared" si="211"/>
        <v>0</v>
      </c>
      <c r="AB608" s="18">
        <f t="shared" si="212"/>
        <v>0</v>
      </c>
      <c r="AC608" s="18">
        <f t="shared" si="213"/>
        <v>0</v>
      </c>
      <c r="AD608" s="18">
        <f t="shared" si="214"/>
        <v>0</v>
      </c>
      <c r="AE608" s="18">
        <f t="shared" si="215"/>
        <v>0</v>
      </c>
      <c r="AF608" s="18">
        <f t="shared" si="216"/>
        <v>0</v>
      </c>
      <c r="AG608" s="18">
        <f t="shared" si="217"/>
        <v>0</v>
      </c>
      <c r="AH608" s="18">
        <f t="shared" si="218"/>
        <v>0</v>
      </c>
      <c r="AI608" s="22" t="s">
        <v>152</v>
      </c>
      <c r="AJ608" s="18">
        <f t="shared" si="219"/>
        <v>0</v>
      </c>
      <c r="AK608" s="20" t="s">
        <v>154</v>
      </c>
      <c r="AL608" s="18">
        <f t="shared" si="220"/>
        <v>0</v>
      </c>
      <c r="AM608" s="18">
        <f t="shared" si="221"/>
        <v>0</v>
      </c>
      <c r="AN608" s="18">
        <f t="shared" si="222"/>
        <v>0</v>
      </c>
    </row>
    <row r="609" spans="12:40" x14ac:dyDescent="0.25">
      <c r="L609" s="19">
        <f>'UTT7 - DEPARTAMENTO'!M197</f>
        <v>0</v>
      </c>
      <c r="M609" s="19">
        <f>'UTT7 - DEPARTAMENTO'!L197</f>
        <v>0</v>
      </c>
      <c r="N609" s="22" t="s">
        <v>152</v>
      </c>
      <c r="O609" s="21" t="s">
        <v>153</v>
      </c>
      <c r="P609" s="20" t="s">
        <v>154</v>
      </c>
      <c r="Q609" s="18">
        <f t="shared" si="223"/>
        <v>0</v>
      </c>
      <c r="R609" s="18">
        <f t="shared" si="202"/>
        <v>0</v>
      </c>
      <c r="S609" s="18">
        <f t="shared" si="203"/>
        <v>0</v>
      </c>
      <c r="T609" s="18">
        <f t="shared" si="204"/>
        <v>0</v>
      </c>
      <c r="U609" s="18">
        <f t="shared" si="205"/>
        <v>0</v>
      </c>
      <c r="V609" s="18">
        <f t="shared" si="206"/>
        <v>0</v>
      </c>
      <c r="W609" s="18">
        <f t="shared" si="207"/>
        <v>0</v>
      </c>
      <c r="X609" s="18">
        <f t="shared" si="208"/>
        <v>0</v>
      </c>
      <c r="Y609" s="18">
        <f t="shared" si="209"/>
        <v>0</v>
      </c>
      <c r="Z609" s="18">
        <f t="shared" si="210"/>
        <v>0</v>
      </c>
      <c r="AA609" s="18">
        <f t="shared" si="211"/>
        <v>0</v>
      </c>
      <c r="AB609" s="18">
        <f t="shared" si="212"/>
        <v>0</v>
      </c>
      <c r="AC609" s="18">
        <f t="shared" si="213"/>
        <v>0</v>
      </c>
      <c r="AD609" s="18">
        <f t="shared" si="214"/>
        <v>0</v>
      </c>
      <c r="AE609" s="18">
        <f t="shared" si="215"/>
        <v>0</v>
      </c>
      <c r="AF609" s="18">
        <f t="shared" si="216"/>
        <v>0</v>
      </c>
      <c r="AG609" s="18">
        <f t="shared" si="217"/>
        <v>0</v>
      </c>
      <c r="AH609" s="18">
        <f t="shared" si="218"/>
        <v>0</v>
      </c>
      <c r="AI609" s="22" t="s">
        <v>152</v>
      </c>
      <c r="AJ609" s="18">
        <f t="shared" si="219"/>
        <v>0</v>
      </c>
      <c r="AK609" s="20" t="s">
        <v>154</v>
      </c>
      <c r="AL609" s="18">
        <f t="shared" si="220"/>
        <v>0</v>
      </c>
      <c r="AM609" s="18">
        <f t="shared" si="221"/>
        <v>0</v>
      </c>
      <c r="AN609" s="18">
        <f t="shared" si="222"/>
        <v>0</v>
      </c>
    </row>
    <row r="610" spans="12:40" x14ac:dyDescent="0.25">
      <c r="L610" s="19">
        <f>'UTT7 - DEPARTAMENTO'!M198</f>
        <v>0</v>
      </c>
      <c r="M610" s="19">
        <f>'UTT7 - DEPARTAMENTO'!L198</f>
        <v>0</v>
      </c>
      <c r="N610" s="22" t="s">
        <v>152</v>
      </c>
      <c r="O610" s="21" t="s">
        <v>153</v>
      </c>
      <c r="P610" s="20" t="s">
        <v>154</v>
      </c>
      <c r="Q610" s="18">
        <f t="shared" si="223"/>
        <v>0</v>
      </c>
      <c r="R610" s="18">
        <f t="shared" si="202"/>
        <v>0</v>
      </c>
      <c r="S610" s="18">
        <f t="shared" si="203"/>
        <v>0</v>
      </c>
      <c r="T610" s="18">
        <f t="shared" si="204"/>
        <v>0</v>
      </c>
      <c r="U610" s="18">
        <f t="shared" si="205"/>
        <v>0</v>
      </c>
      <c r="V610" s="18">
        <f t="shared" si="206"/>
        <v>0</v>
      </c>
      <c r="W610" s="18">
        <f t="shared" si="207"/>
        <v>0</v>
      </c>
      <c r="X610" s="18">
        <f t="shared" si="208"/>
        <v>0</v>
      </c>
      <c r="Y610" s="18">
        <f t="shared" si="209"/>
        <v>0</v>
      </c>
      <c r="Z610" s="18">
        <f t="shared" si="210"/>
        <v>0</v>
      </c>
      <c r="AA610" s="18">
        <f t="shared" si="211"/>
        <v>0</v>
      </c>
      <c r="AB610" s="18">
        <f t="shared" si="212"/>
        <v>0</v>
      </c>
      <c r="AC610" s="18">
        <f t="shared" si="213"/>
        <v>0</v>
      </c>
      <c r="AD610" s="18">
        <f t="shared" si="214"/>
        <v>0</v>
      </c>
      <c r="AE610" s="18">
        <f t="shared" si="215"/>
        <v>0</v>
      </c>
      <c r="AF610" s="18">
        <f t="shared" si="216"/>
        <v>0</v>
      </c>
      <c r="AG610" s="18">
        <f t="shared" si="217"/>
        <v>0</v>
      </c>
      <c r="AH610" s="18">
        <f t="shared" si="218"/>
        <v>0</v>
      </c>
      <c r="AI610" s="22" t="s">
        <v>152</v>
      </c>
      <c r="AJ610" s="18">
        <f t="shared" si="219"/>
        <v>0</v>
      </c>
      <c r="AK610" s="20" t="s">
        <v>154</v>
      </c>
      <c r="AL610" s="18">
        <f t="shared" si="220"/>
        <v>0</v>
      </c>
      <c r="AM610" s="18">
        <f t="shared" si="221"/>
        <v>0</v>
      </c>
      <c r="AN610" s="18">
        <f t="shared" si="222"/>
        <v>0</v>
      </c>
    </row>
    <row r="611" spans="12:40" x14ac:dyDescent="0.25">
      <c r="L611" s="19">
        <f>'UTT7 - DEPARTAMENTO'!M199</f>
        <v>0</v>
      </c>
      <c r="M611" s="19">
        <f>'UTT7 - DEPARTAMENTO'!L199</f>
        <v>0</v>
      </c>
      <c r="N611" s="22" t="s">
        <v>152</v>
      </c>
      <c r="O611" s="21" t="s">
        <v>153</v>
      </c>
      <c r="P611" s="20" t="s">
        <v>154</v>
      </c>
      <c r="Q611" s="18">
        <f t="shared" si="223"/>
        <v>0</v>
      </c>
      <c r="R611" s="18">
        <f t="shared" si="202"/>
        <v>0</v>
      </c>
      <c r="S611" s="18">
        <f t="shared" si="203"/>
        <v>0</v>
      </c>
      <c r="T611" s="18">
        <f t="shared" si="204"/>
        <v>0</v>
      </c>
      <c r="U611" s="18">
        <f t="shared" si="205"/>
        <v>0</v>
      </c>
      <c r="V611" s="18">
        <f t="shared" si="206"/>
        <v>0</v>
      </c>
      <c r="W611" s="18">
        <f t="shared" si="207"/>
        <v>0</v>
      </c>
      <c r="X611" s="18">
        <f t="shared" si="208"/>
        <v>0</v>
      </c>
      <c r="Y611" s="18">
        <f t="shared" si="209"/>
        <v>0</v>
      </c>
      <c r="Z611" s="18">
        <f t="shared" si="210"/>
        <v>0</v>
      </c>
      <c r="AA611" s="18">
        <f t="shared" si="211"/>
        <v>0</v>
      </c>
      <c r="AB611" s="18">
        <f t="shared" si="212"/>
        <v>0</v>
      </c>
      <c r="AC611" s="18">
        <f t="shared" si="213"/>
        <v>0</v>
      </c>
      <c r="AD611" s="18">
        <f t="shared" si="214"/>
        <v>0</v>
      </c>
      <c r="AE611" s="18">
        <f t="shared" si="215"/>
        <v>0</v>
      </c>
      <c r="AF611" s="18">
        <f t="shared" si="216"/>
        <v>0</v>
      </c>
      <c r="AG611" s="18">
        <f t="shared" si="217"/>
        <v>0</v>
      </c>
      <c r="AH611" s="18">
        <f t="shared" si="218"/>
        <v>0</v>
      </c>
      <c r="AI611" s="22" t="s">
        <v>152</v>
      </c>
      <c r="AJ611" s="18">
        <f t="shared" si="219"/>
        <v>0</v>
      </c>
      <c r="AK611" s="20" t="s">
        <v>154</v>
      </c>
      <c r="AL611" s="18">
        <f t="shared" si="220"/>
        <v>0</v>
      </c>
      <c r="AM611" s="18">
        <f t="shared" si="221"/>
        <v>0</v>
      </c>
      <c r="AN611" s="18">
        <f t="shared" si="222"/>
        <v>0</v>
      </c>
    </row>
    <row r="612" spans="12:40" x14ac:dyDescent="0.25">
      <c r="L612" s="19">
        <f>'UTT7 - DEPARTAMENTO'!M200</f>
        <v>0</v>
      </c>
      <c r="M612" s="19">
        <f>'UTT7 - DEPARTAMENTO'!L200</f>
        <v>0</v>
      </c>
      <c r="N612" s="22" t="s">
        <v>152</v>
      </c>
      <c r="O612" s="21" t="s">
        <v>153</v>
      </c>
      <c r="P612" s="20" t="s">
        <v>154</v>
      </c>
      <c r="Q612" s="18">
        <f t="shared" si="223"/>
        <v>0</v>
      </c>
      <c r="R612" s="18">
        <f t="shared" si="202"/>
        <v>0</v>
      </c>
      <c r="S612" s="18">
        <f t="shared" si="203"/>
        <v>0</v>
      </c>
      <c r="T612" s="18">
        <f t="shared" si="204"/>
        <v>0</v>
      </c>
      <c r="U612" s="18">
        <f t="shared" si="205"/>
        <v>0</v>
      </c>
      <c r="V612" s="18">
        <f t="shared" si="206"/>
        <v>0</v>
      </c>
      <c r="W612" s="18">
        <f t="shared" si="207"/>
        <v>0</v>
      </c>
      <c r="X612" s="18">
        <f t="shared" si="208"/>
        <v>0</v>
      </c>
      <c r="Y612" s="18">
        <f t="shared" si="209"/>
        <v>0</v>
      </c>
      <c r="Z612" s="18">
        <f t="shared" si="210"/>
        <v>0</v>
      </c>
      <c r="AA612" s="18">
        <f t="shared" si="211"/>
        <v>0</v>
      </c>
      <c r="AB612" s="18">
        <f t="shared" si="212"/>
        <v>0</v>
      </c>
      <c r="AC612" s="18">
        <f t="shared" si="213"/>
        <v>0</v>
      </c>
      <c r="AD612" s="18">
        <f t="shared" si="214"/>
        <v>0</v>
      </c>
      <c r="AE612" s="18">
        <f t="shared" si="215"/>
        <v>0</v>
      </c>
      <c r="AF612" s="18">
        <f t="shared" si="216"/>
        <v>0</v>
      </c>
      <c r="AG612" s="18">
        <f t="shared" si="217"/>
        <v>0</v>
      </c>
      <c r="AH612" s="18">
        <f t="shared" si="218"/>
        <v>0</v>
      </c>
      <c r="AI612" s="22" t="s">
        <v>152</v>
      </c>
      <c r="AJ612" s="18">
        <f t="shared" si="219"/>
        <v>0</v>
      </c>
      <c r="AK612" s="20" t="s">
        <v>154</v>
      </c>
      <c r="AL612" s="18">
        <f t="shared" si="220"/>
        <v>0</v>
      </c>
      <c r="AM612" s="18">
        <f t="shared" si="221"/>
        <v>0</v>
      </c>
      <c r="AN612" s="18">
        <f t="shared" si="222"/>
        <v>0</v>
      </c>
    </row>
    <row r="613" spans="12:40" x14ac:dyDescent="0.25">
      <c r="L613" s="19">
        <f>'UTT7 - DEPARTAMENTO'!M201</f>
        <v>0</v>
      </c>
      <c r="M613" s="19">
        <f>'UTT7 - DEPARTAMENTO'!L201</f>
        <v>0</v>
      </c>
      <c r="N613" s="22" t="s">
        <v>152</v>
      </c>
      <c r="O613" s="21" t="s">
        <v>153</v>
      </c>
      <c r="P613" s="20" t="s">
        <v>154</v>
      </c>
      <c r="Q613" s="18">
        <f t="shared" si="223"/>
        <v>0</v>
      </c>
      <c r="R613" s="18">
        <f t="shared" si="202"/>
        <v>0</v>
      </c>
      <c r="S613" s="18">
        <f t="shared" si="203"/>
        <v>0</v>
      </c>
      <c r="T613" s="18">
        <f t="shared" si="204"/>
        <v>0</v>
      </c>
      <c r="U613" s="18">
        <f t="shared" si="205"/>
        <v>0</v>
      </c>
      <c r="V613" s="18">
        <f t="shared" si="206"/>
        <v>0</v>
      </c>
      <c r="W613" s="18">
        <f t="shared" si="207"/>
        <v>0</v>
      </c>
      <c r="X613" s="18">
        <f t="shared" si="208"/>
        <v>0</v>
      </c>
      <c r="Y613" s="18">
        <f t="shared" si="209"/>
        <v>0</v>
      </c>
      <c r="Z613" s="18">
        <f t="shared" si="210"/>
        <v>0</v>
      </c>
      <c r="AA613" s="18">
        <f t="shared" si="211"/>
        <v>0</v>
      </c>
      <c r="AB613" s="18">
        <f t="shared" si="212"/>
        <v>0</v>
      </c>
      <c r="AC613" s="18">
        <f t="shared" si="213"/>
        <v>0</v>
      </c>
      <c r="AD613" s="18">
        <f t="shared" si="214"/>
        <v>0</v>
      </c>
      <c r="AE613" s="18">
        <f t="shared" si="215"/>
        <v>0</v>
      </c>
      <c r="AF613" s="18">
        <f t="shared" si="216"/>
        <v>0</v>
      </c>
      <c r="AG613" s="18">
        <f t="shared" si="217"/>
        <v>0</v>
      </c>
      <c r="AH613" s="18">
        <f t="shared" si="218"/>
        <v>0</v>
      </c>
      <c r="AI613" s="22" t="s">
        <v>152</v>
      </c>
      <c r="AJ613" s="18">
        <f t="shared" si="219"/>
        <v>0</v>
      </c>
      <c r="AK613" s="20" t="s">
        <v>154</v>
      </c>
      <c r="AL613" s="18">
        <f t="shared" si="220"/>
        <v>0</v>
      </c>
      <c r="AM613" s="18">
        <f t="shared" si="221"/>
        <v>0</v>
      </c>
      <c r="AN613" s="18">
        <f t="shared" si="222"/>
        <v>0</v>
      </c>
    </row>
    <row r="614" spans="12:40" x14ac:dyDescent="0.25">
      <c r="L614" s="19">
        <f>'UTT7 - DEPARTAMENTO'!M202</f>
        <v>0</v>
      </c>
      <c r="M614" s="19">
        <f>'UTT7 - DEPARTAMENTO'!L202</f>
        <v>0</v>
      </c>
      <c r="N614" s="22" t="s">
        <v>152</v>
      </c>
      <c r="O614" s="21" t="s">
        <v>153</v>
      </c>
      <c r="P614" s="20" t="s">
        <v>154</v>
      </c>
      <c r="Q614" s="18">
        <f t="shared" si="223"/>
        <v>0</v>
      </c>
      <c r="R614" s="18">
        <f t="shared" si="202"/>
        <v>0</v>
      </c>
      <c r="S614" s="18">
        <f t="shared" si="203"/>
        <v>0</v>
      </c>
      <c r="T614" s="18">
        <f t="shared" si="204"/>
        <v>0</v>
      </c>
      <c r="U614" s="18">
        <f t="shared" si="205"/>
        <v>0</v>
      </c>
      <c r="V614" s="18">
        <f t="shared" si="206"/>
        <v>0</v>
      </c>
      <c r="W614" s="18">
        <f t="shared" si="207"/>
        <v>0</v>
      </c>
      <c r="X614" s="18">
        <f t="shared" si="208"/>
        <v>0</v>
      </c>
      <c r="Y614" s="18">
        <f t="shared" si="209"/>
        <v>0</v>
      </c>
      <c r="Z614" s="18">
        <f t="shared" si="210"/>
        <v>0</v>
      </c>
      <c r="AA614" s="18">
        <f t="shared" si="211"/>
        <v>0</v>
      </c>
      <c r="AB614" s="18">
        <f t="shared" si="212"/>
        <v>0</v>
      </c>
      <c r="AC614" s="18">
        <f t="shared" si="213"/>
        <v>0</v>
      </c>
      <c r="AD614" s="18">
        <f t="shared" si="214"/>
        <v>0</v>
      </c>
      <c r="AE614" s="18">
        <f t="shared" si="215"/>
        <v>0</v>
      </c>
      <c r="AF614" s="18">
        <f t="shared" si="216"/>
        <v>0</v>
      </c>
      <c r="AG614" s="18">
        <f t="shared" si="217"/>
        <v>0</v>
      </c>
      <c r="AH614" s="18">
        <f t="shared" si="218"/>
        <v>0</v>
      </c>
      <c r="AI614" s="22" t="s">
        <v>152</v>
      </c>
      <c r="AJ614" s="18">
        <f t="shared" si="219"/>
        <v>0</v>
      </c>
      <c r="AK614" s="20" t="s">
        <v>154</v>
      </c>
      <c r="AL614" s="18">
        <f t="shared" si="220"/>
        <v>0</v>
      </c>
      <c r="AM614" s="18">
        <f t="shared" si="221"/>
        <v>0</v>
      </c>
      <c r="AN614" s="18">
        <f t="shared" si="222"/>
        <v>0</v>
      </c>
    </row>
    <row r="615" spans="12:40" x14ac:dyDescent="0.25">
      <c r="L615" s="19">
        <f>'UTT7 - DEPARTAMENTO'!M203</f>
        <v>0</v>
      </c>
      <c r="M615" s="19">
        <f>'UTT7 - DEPARTAMENTO'!L203</f>
        <v>0</v>
      </c>
      <c r="N615" s="22" t="s">
        <v>152</v>
      </c>
      <c r="O615" s="21" t="s">
        <v>153</v>
      </c>
      <c r="P615" s="20" t="s">
        <v>154</v>
      </c>
      <c r="Q615" s="18">
        <f t="shared" si="223"/>
        <v>0</v>
      </c>
      <c r="R615" s="18">
        <f t="shared" si="202"/>
        <v>0</v>
      </c>
      <c r="S615" s="18">
        <f t="shared" si="203"/>
        <v>0</v>
      </c>
      <c r="T615" s="18">
        <f t="shared" si="204"/>
        <v>0</v>
      </c>
      <c r="U615" s="18">
        <f t="shared" si="205"/>
        <v>0</v>
      </c>
      <c r="V615" s="18">
        <f t="shared" si="206"/>
        <v>0</v>
      </c>
      <c r="W615" s="18">
        <f t="shared" si="207"/>
        <v>0</v>
      </c>
      <c r="X615" s="18">
        <f t="shared" si="208"/>
        <v>0</v>
      </c>
      <c r="Y615" s="18">
        <f t="shared" si="209"/>
        <v>0</v>
      </c>
      <c r="Z615" s="18">
        <f t="shared" si="210"/>
        <v>0</v>
      </c>
      <c r="AA615" s="18">
        <f t="shared" si="211"/>
        <v>0</v>
      </c>
      <c r="AB615" s="18">
        <f t="shared" si="212"/>
        <v>0</v>
      </c>
      <c r="AC615" s="18">
        <f t="shared" si="213"/>
        <v>0</v>
      </c>
      <c r="AD615" s="18">
        <f t="shared" si="214"/>
        <v>0</v>
      </c>
      <c r="AE615" s="18">
        <f t="shared" si="215"/>
        <v>0</v>
      </c>
      <c r="AF615" s="18">
        <f t="shared" si="216"/>
        <v>0</v>
      </c>
      <c r="AG615" s="18">
        <f t="shared" si="217"/>
        <v>0</v>
      </c>
      <c r="AH615" s="18">
        <f t="shared" si="218"/>
        <v>0</v>
      </c>
      <c r="AI615" s="22" t="s">
        <v>152</v>
      </c>
      <c r="AJ615" s="18">
        <f t="shared" si="219"/>
        <v>0</v>
      </c>
      <c r="AK615" s="20" t="s">
        <v>154</v>
      </c>
      <c r="AL615" s="18">
        <f t="shared" si="220"/>
        <v>0</v>
      </c>
      <c r="AM615" s="18">
        <f t="shared" si="221"/>
        <v>0</v>
      </c>
      <c r="AN615" s="18">
        <f t="shared" si="222"/>
        <v>0</v>
      </c>
    </row>
    <row r="616" spans="12:40" x14ac:dyDescent="0.25">
      <c r="L616" s="19">
        <f>'UTT7 - DEPARTAMENTO'!M204</f>
        <v>0</v>
      </c>
      <c r="M616" s="19">
        <f>'UTT7 - DEPARTAMENTO'!L204</f>
        <v>0</v>
      </c>
      <c r="N616" s="22" t="s">
        <v>152</v>
      </c>
      <c r="O616" s="21" t="s">
        <v>153</v>
      </c>
      <c r="P616" s="20" t="s">
        <v>154</v>
      </c>
      <c r="Q616" s="18">
        <f t="shared" si="223"/>
        <v>0</v>
      </c>
      <c r="R616" s="18">
        <f t="shared" si="202"/>
        <v>0</v>
      </c>
      <c r="S616" s="18">
        <f t="shared" si="203"/>
        <v>0</v>
      </c>
      <c r="T616" s="18">
        <f t="shared" si="204"/>
        <v>0</v>
      </c>
      <c r="U616" s="18">
        <f t="shared" si="205"/>
        <v>0</v>
      </c>
      <c r="V616" s="18">
        <f t="shared" si="206"/>
        <v>0</v>
      </c>
      <c r="W616" s="18">
        <f t="shared" si="207"/>
        <v>0</v>
      </c>
      <c r="X616" s="18">
        <f t="shared" si="208"/>
        <v>0</v>
      </c>
      <c r="Y616" s="18">
        <f t="shared" si="209"/>
        <v>0</v>
      </c>
      <c r="Z616" s="18">
        <f t="shared" si="210"/>
        <v>0</v>
      </c>
      <c r="AA616" s="18">
        <f t="shared" si="211"/>
        <v>0</v>
      </c>
      <c r="AB616" s="18">
        <f t="shared" si="212"/>
        <v>0</v>
      </c>
      <c r="AC616" s="18">
        <f t="shared" si="213"/>
        <v>0</v>
      </c>
      <c r="AD616" s="18">
        <f t="shared" si="214"/>
        <v>0</v>
      </c>
      <c r="AE616" s="18">
        <f t="shared" si="215"/>
        <v>0</v>
      </c>
      <c r="AF616" s="18">
        <f t="shared" si="216"/>
        <v>0</v>
      </c>
      <c r="AG616" s="18">
        <f t="shared" si="217"/>
        <v>0</v>
      </c>
      <c r="AH616" s="18">
        <f t="shared" si="218"/>
        <v>0</v>
      </c>
      <c r="AI616" s="22" t="s">
        <v>152</v>
      </c>
      <c r="AJ616" s="18">
        <f t="shared" si="219"/>
        <v>0</v>
      </c>
      <c r="AK616" s="20" t="s">
        <v>154</v>
      </c>
      <c r="AL616" s="18">
        <f t="shared" si="220"/>
        <v>0</v>
      </c>
      <c r="AM616" s="18">
        <f t="shared" si="221"/>
        <v>0</v>
      </c>
      <c r="AN616" s="18">
        <f t="shared" si="222"/>
        <v>0</v>
      </c>
    </row>
    <row r="617" spans="12:40" x14ac:dyDescent="0.25">
      <c r="L617" s="19">
        <f>'UTT7 - DEPARTAMENTO'!M205</f>
        <v>0</v>
      </c>
      <c r="M617" s="19">
        <f>'UTT7 - DEPARTAMENTO'!L205</f>
        <v>0</v>
      </c>
      <c r="N617" s="22" t="s">
        <v>152</v>
      </c>
      <c r="O617" s="21" t="s">
        <v>153</v>
      </c>
      <c r="P617" s="20" t="s">
        <v>154</v>
      </c>
      <c r="Q617" s="18">
        <f t="shared" si="223"/>
        <v>0</v>
      </c>
      <c r="R617" s="18">
        <f t="shared" si="202"/>
        <v>0</v>
      </c>
      <c r="S617" s="18">
        <f t="shared" si="203"/>
        <v>0</v>
      </c>
      <c r="T617" s="18">
        <f t="shared" si="204"/>
        <v>0</v>
      </c>
      <c r="U617" s="18">
        <f t="shared" si="205"/>
        <v>0</v>
      </c>
      <c r="V617" s="18">
        <f t="shared" si="206"/>
        <v>0</v>
      </c>
      <c r="W617" s="18">
        <f t="shared" si="207"/>
        <v>0</v>
      </c>
      <c r="X617" s="18">
        <f t="shared" si="208"/>
        <v>0</v>
      </c>
      <c r="Y617" s="18">
        <f t="shared" si="209"/>
        <v>0</v>
      </c>
      <c r="Z617" s="18">
        <f t="shared" si="210"/>
        <v>0</v>
      </c>
      <c r="AA617" s="18">
        <f t="shared" si="211"/>
        <v>0</v>
      </c>
      <c r="AB617" s="18">
        <f t="shared" si="212"/>
        <v>0</v>
      </c>
      <c r="AC617" s="18">
        <f t="shared" si="213"/>
        <v>0</v>
      </c>
      <c r="AD617" s="18">
        <f t="shared" si="214"/>
        <v>0</v>
      </c>
      <c r="AE617" s="18">
        <f t="shared" si="215"/>
        <v>0</v>
      </c>
      <c r="AF617" s="18">
        <f t="shared" si="216"/>
        <v>0</v>
      </c>
      <c r="AG617" s="18">
        <f t="shared" si="217"/>
        <v>0</v>
      </c>
      <c r="AH617" s="18">
        <f t="shared" si="218"/>
        <v>0</v>
      </c>
      <c r="AI617" s="22" t="s">
        <v>152</v>
      </c>
      <c r="AJ617" s="18">
        <f t="shared" si="219"/>
        <v>0</v>
      </c>
      <c r="AK617" s="20" t="s">
        <v>154</v>
      </c>
      <c r="AL617" s="18">
        <f t="shared" si="220"/>
        <v>0</v>
      </c>
      <c r="AM617" s="18">
        <f t="shared" si="221"/>
        <v>0</v>
      </c>
      <c r="AN617" s="18">
        <f t="shared" si="222"/>
        <v>0</v>
      </c>
    </row>
    <row r="618" spans="12:40" x14ac:dyDescent="0.25">
      <c r="L618" s="19">
        <f>'UTT7 - DEPARTAMENTO'!M206</f>
        <v>0</v>
      </c>
      <c r="M618" s="19">
        <f>'UTT7 - DEPARTAMENTO'!L206</f>
        <v>0</v>
      </c>
      <c r="N618" s="22" t="s">
        <v>152</v>
      </c>
      <c r="O618" s="21" t="s">
        <v>153</v>
      </c>
      <c r="P618" s="20" t="s">
        <v>154</v>
      </c>
      <c r="Q618" s="18">
        <f t="shared" si="223"/>
        <v>0</v>
      </c>
      <c r="R618" s="18">
        <f t="shared" si="202"/>
        <v>0</v>
      </c>
      <c r="S618" s="18">
        <f t="shared" si="203"/>
        <v>0</v>
      </c>
      <c r="T618" s="18">
        <f t="shared" si="204"/>
        <v>0</v>
      </c>
      <c r="U618" s="18">
        <f t="shared" si="205"/>
        <v>0</v>
      </c>
      <c r="V618" s="18">
        <f t="shared" si="206"/>
        <v>0</v>
      </c>
      <c r="W618" s="18">
        <f t="shared" si="207"/>
        <v>0</v>
      </c>
      <c r="X618" s="18">
        <f t="shared" si="208"/>
        <v>0</v>
      </c>
      <c r="Y618" s="18">
        <f t="shared" si="209"/>
        <v>0</v>
      </c>
      <c r="Z618" s="18">
        <f t="shared" si="210"/>
        <v>0</v>
      </c>
      <c r="AA618" s="18">
        <f t="shared" si="211"/>
        <v>0</v>
      </c>
      <c r="AB618" s="18">
        <f t="shared" si="212"/>
        <v>0</v>
      </c>
      <c r="AC618" s="18">
        <f t="shared" si="213"/>
        <v>0</v>
      </c>
      <c r="AD618" s="18">
        <f t="shared" si="214"/>
        <v>0</v>
      </c>
      <c r="AE618" s="18">
        <f t="shared" si="215"/>
        <v>0</v>
      </c>
      <c r="AF618" s="18">
        <f t="shared" si="216"/>
        <v>0</v>
      </c>
      <c r="AG618" s="18">
        <f t="shared" si="217"/>
        <v>0</v>
      </c>
      <c r="AH618" s="18">
        <f t="shared" si="218"/>
        <v>0</v>
      </c>
      <c r="AI618" s="22" t="s">
        <v>152</v>
      </c>
      <c r="AJ618" s="18">
        <f t="shared" si="219"/>
        <v>0</v>
      </c>
      <c r="AK618" s="20" t="s">
        <v>154</v>
      </c>
      <c r="AL618" s="18">
        <f t="shared" si="220"/>
        <v>0</v>
      </c>
      <c r="AM618" s="18">
        <f t="shared" si="221"/>
        <v>0</v>
      </c>
      <c r="AN618" s="18">
        <f t="shared" si="222"/>
        <v>0</v>
      </c>
    </row>
    <row r="619" spans="12:40" x14ac:dyDescent="0.25">
      <c r="L619" s="19">
        <f>'UTT7 - DEPARTAMENTO'!M207</f>
        <v>0</v>
      </c>
      <c r="M619" s="19">
        <f>'UTT7 - DEPARTAMENTO'!L207</f>
        <v>0</v>
      </c>
      <c r="N619" s="22" t="s">
        <v>152</v>
      </c>
      <c r="O619" s="21" t="s">
        <v>153</v>
      </c>
      <c r="P619" s="20" t="s">
        <v>154</v>
      </c>
      <c r="Q619" s="18">
        <f t="shared" si="223"/>
        <v>0</v>
      </c>
      <c r="R619" s="18">
        <f t="shared" si="202"/>
        <v>0</v>
      </c>
      <c r="S619" s="18">
        <f t="shared" si="203"/>
        <v>0</v>
      </c>
      <c r="T619" s="18">
        <f t="shared" si="204"/>
        <v>0</v>
      </c>
      <c r="U619" s="18">
        <f t="shared" si="205"/>
        <v>0</v>
      </c>
      <c r="V619" s="18">
        <f t="shared" si="206"/>
        <v>0</v>
      </c>
      <c r="W619" s="18">
        <f t="shared" si="207"/>
        <v>0</v>
      </c>
      <c r="X619" s="18">
        <f t="shared" si="208"/>
        <v>0</v>
      </c>
      <c r="Y619" s="18">
        <f t="shared" si="209"/>
        <v>0</v>
      </c>
      <c r="Z619" s="18">
        <f t="shared" si="210"/>
        <v>0</v>
      </c>
      <c r="AA619" s="18">
        <f t="shared" si="211"/>
        <v>0</v>
      </c>
      <c r="AB619" s="18">
        <f t="shared" si="212"/>
        <v>0</v>
      </c>
      <c r="AC619" s="18">
        <f t="shared" si="213"/>
        <v>0</v>
      </c>
      <c r="AD619" s="18">
        <f t="shared" si="214"/>
        <v>0</v>
      </c>
      <c r="AE619" s="18">
        <f t="shared" si="215"/>
        <v>0</v>
      </c>
      <c r="AF619" s="18">
        <f t="shared" si="216"/>
        <v>0</v>
      </c>
      <c r="AG619" s="18">
        <f t="shared" si="217"/>
        <v>0</v>
      </c>
      <c r="AH619" s="18">
        <f t="shared" si="218"/>
        <v>0</v>
      </c>
      <c r="AI619" s="22" t="s">
        <v>152</v>
      </c>
      <c r="AJ619" s="18">
        <f t="shared" si="219"/>
        <v>0</v>
      </c>
      <c r="AK619" s="20" t="s">
        <v>154</v>
      </c>
      <c r="AL619" s="18">
        <f t="shared" si="220"/>
        <v>0</v>
      </c>
      <c r="AM619" s="18">
        <f t="shared" si="221"/>
        <v>0</v>
      </c>
      <c r="AN619" s="18">
        <f t="shared" si="222"/>
        <v>0</v>
      </c>
    </row>
    <row r="620" spans="12:40" x14ac:dyDescent="0.25">
      <c r="L620" s="19">
        <f>'UTT7 - DEPARTAMENTO'!M208</f>
        <v>0</v>
      </c>
      <c r="M620" s="19">
        <f>'UTT7 - DEPARTAMENTO'!L208</f>
        <v>0</v>
      </c>
      <c r="N620" s="22" t="s">
        <v>152</v>
      </c>
      <c r="O620" s="21" t="s">
        <v>153</v>
      </c>
      <c r="P620" s="20" t="s">
        <v>154</v>
      </c>
      <c r="Q620" s="18">
        <f t="shared" si="223"/>
        <v>0</v>
      </c>
      <c r="R620" s="18">
        <f t="shared" si="202"/>
        <v>0</v>
      </c>
      <c r="S620" s="18">
        <f t="shared" si="203"/>
        <v>0</v>
      </c>
      <c r="T620" s="18">
        <f t="shared" si="204"/>
        <v>0</v>
      </c>
      <c r="U620" s="18">
        <f t="shared" si="205"/>
        <v>0</v>
      </c>
      <c r="V620" s="18">
        <f t="shared" si="206"/>
        <v>0</v>
      </c>
      <c r="W620" s="18">
        <f t="shared" si="207"/>
        <v>0</v>
      </c>
      <c r="X620" s="18">
        <f t="shared" si="208"/>
        <v>0</v>
      </c>
      <c r="Y620" s="18">
        <f t="shared" si="209"/>
        <v>0</v>
      </c>
      <c r="Z620" s="18">
        <f t="shared" si="210"/>
        <v>0</v>
      </c>
      <c r="AA620" s="18">
        <f t="shared" si="211"/>
        <v>0</v>
      </c>
      <c r="AB620" s="18">
        <f t="shared" si="212"/>
        <v>0</v>
      </c>
      <c r="AC620" s="18">
        <f t="shared" si="213"/>
        <v>0</v>
      </c>
      <c r="AD620" s="18">
        <f t="shared" si="214"/>
        <v>0</v>
      </c>
      <c r="AE620" s="18">
        <f t="shared" si="215"/>
        <v>0</v>
      </c>
      <c r="AF620" s="18">
        <f t="shared" si="216"/>
        <v>0</v>
      </c>
      <c r="AG620" s="18">
        <f t="shared" si="217"/>
        <v>0</v>
      </c>
      <c r="AH620" s="18">
        <f t="shared" si="218"/>
        <v>0</v>
      </c>
      <c r="AI620" s="22" t="s">
        <v>152</v>
      </c>
      <c r="AJ620" s="18">
        <f t="shared" si="219"/>
        <v>0</v>
      </c>
      <c r="AK620" s="20" t="s">
        <v>154</v>
      </c>
      <c r="AL620" s="18">
        <f t="shared" si="220"/>
        <v>0</v>
      </c>
      <c r="AM620" s="18">
        <f t="shared" si="221"/>
        <v>0</v>
      </c>
      <c r="AN620" s="18">
        <f t="shared" si="222"/>
        <v>0</v>
      </c>
    </row>
    <row r="621" spans="12:40" x14ac:dyDescent="0.25">
      <c r="L621" s="19">
        <f>'UTT7 - DEPARTAMENTO'!M209</f>
        <v>0</v>
      </c>
      <c r="M621" s="19">
        <f>'UTT7 - DEPARTAMENTO'!L209</f>
        <v>0</v>
      </c>
      <c r="N621" s="22" t="s">
        <v>152</v>
      </c>
      <c r="O621" s="21" t="s">
        <v>153</v>
      </c>
      <c r="P621" s="20" t="s">
        <v>154</v>
      </c>
      <c r="Q621" s="18">
        <f t="shared" si="223"/>
        <v>0</v>
      </c>
      <c r="R621" s="18">
        <f t="shared" si="202"/>
        <v>0</v>
      </c>
      <c r="S621" s="18">
        <f t="shared" si="203"/>
        <v>0</v>
      </c>
      <c r="T621" s="18">
        <f t="shared" si="204"/>
        <v>0</v>
      </c>
      <c r="U621" s="18">
        <f t="shared" si="205"/>
        <v>0</v>
      </c>
      <c r="V621" s="18">
        <f t="shared" si="206"/>
        <v>0</v>
      </c>
      <c r="W621" s="18">
        <f t="shared" si="207"/>
        <v>0</v>
      </c>
      <c r="X621" s="18">
        <f t="shared" si="208"/>
        <v>0</v>
      </c>
      <c r="Y621" s="18">
        <f t="shared" si="209"/>
        <v>0</v>
      </c>
      <c r="Z621" s="18">
        <f t="shared" si="210"/>
        <v>0</v>
      </c>
      <c r="AA621" s="18">
        <f t="shared" si="211"/>
        <v>0</v>
      </c>
      <c r="AB621" s="18">
        <f t="shared" si="212"/>
        <v>0</v>
      </c>
      <c r="AC621" s="18">
        <f t="shared" si="213"/>
        <v>0</v>
      </c>
      <c r="AD621" s="18">
        <f t="shared" si="214"/>
        <v>0</v>
      </c>
      <c r="AE621" s="18">
        <f t="shared" si="215"/>
        <v>0</v>
      </c>
      <c r="AF621" s="18">
        <f t="shared" si="216"/>
        <v>0</v>
      </c>
      <c r="AG621" s="18">
        <f t="shared" si="217"/>
        <v>0</v>
      </c>
      <c r="AH621" s="18">
        <f t="shared" si="218"/>
        <v>0</v>
      </c>
      <c r="AI621" s="22" t="s">
        <v>152</v>
      </c>
      <c r="AJ621" s="18">
        <f t="shared" si="219"/>
        <v>0</v>
      </c>
      <c r="AK621" s="20" t="s">
        <v>154</v>
      </c>
      <c r="AL621" s="18">
        <f t="shared" si="220"/>
        <v>0</v>
      </c>
      <c r="AM621" s="18">
        <f t="shared" si="221"/>
        <v>0</v>
      </c>
      <c r="AN621" s="18">
        <f t="shared" si="222"/>
        <v>0</v>
      </c>
    </row>
    <row r="622" spans="12:40" x14ac:dyDescent="0.25">
      <c r="L622" s="19">
        <f>'UTT7 - DEPARTAMENTO'!M210</f>
        <v>0</v>
      </c>
      <c r="M622" s="19">
        <f>'UTT7 - DEPARTAMENTO'!L210</f>
        <v>0</v>
      </c>
      <c r="N622" s="22" t="s">
        <v>152</v>
      </c>
      <c r="O622" s="21" t="s">
        <v>153</v>
      </c>
      <c r="P622" s="20" t="s">
        <v>154</v>
      </c>
      <c r="Q622" s="18">
        <f t="shared" si="223"/>
        <v>0</v>
      </c>
      <c r="R622" s="18">
        <f t="shared" si="202"/>
        <v>0</v>
      </c>
      <c r="S622" s="18">
        <f t="shared" si="203"/>
        <v>0</v>
      </c>
      <c r="T622" s="18">
        <f t="shared" si="204"/>
        <v>0</v>
      </c>
      <c r="U622" s="18">
        <f t="shared" si="205"/>
        <v>0</v>
      </c>
      <c r="V622" s="18">
        <f t="shared" si="206"/>
        <v>0</v>
      </c>
      <c r="W622" s="18">
        <f t="shared" si="207"/>
        <v>0</v>
      </c>
      <c r="X622" s="18">
        <f t="shared" si="208"/>
        <v>0</v>
      </c>
      <c r="Y622" s="18">
        <f t="shared" si="209"/>
        <v>0</v>
      </c>
      <c r="Z622" s="18">
        <f t="shared" si="210"/>
        <v>0</v>
      </c>
      <c r="AA622" s="18">
        <f t="shared" si="211"/>
        <v>0</v>
      </c>
      <c r="AB622" s="18">
        <f t="shared" si="212"/>
        <v>0</v>
      </c>
      <c r="AC622" s="18">
        <f t="shared" si="213"/>
        <v>0</v>
      </c>
      <c r="AD622" s="18">
        <f t="shared" si="214"/>
        <v>0</v>
      </c>
      <c r="AE622" s="18">
        <f t="shared" si="215"/>
        <v>0</v>
      </c>
      <c r="AF622" s="18">
        <f t="shared" si="216"/>
        <v>0</v>
      </c>
      <c r="AG622" s="18">
        <f t="shared" si="217"/>
        <v>0</v>
      </c>
      <c r="AH622" s="18">
        <f t="shared" si="218"/>
        <v>0</v>
      </c>
      <c r="AI622" s="22" t="s">
        <v>152</v>
      </c>
      <c r="AJ622" s="18">
        <f t="shared" si="219"/>
        <v>0</v>
      </c>
      <c r="AK622" s="20" t="s">
        <v>154</v>
      </c>
      <c r="AL622" s="18">
        <f t="shared" si="220"/>
        <v>0</v>
      </c>
      <c r="AM622" s="18">
        <f t="shared" si="221"/>
        <v>0</v>
      </c>
      <c r="AN622" s="18">
        <f t="shared" si="222"/>
        <v>0</v>
      </c>
    </row>
    <row r="623" spans="12:40" x14ac:dyDescent="0.25">
      <c r="L623" s="19">
        <f>'UTT7 - DEPARTAMENTO'!M211</f>
        <v>0</v>
      </c>
      <c r="M623" s="19">
        <f>'UTT7 - DEPARTAMENTO'!L211</f>
        <v>0</v>
      </c>
      <c r="N623" s="22" t="s">
        <v>152</v>
      </c>
      <c r="O623" s="21" t="s">
        <v>153</v>
      </c>
      <c r="P623" s="20" t="s">
        <v>154</v>
      </c>
      <c r="Q623" s="18">
        <f t="shared" si="223"/>
        <v>0</v>
      </c>
      <c r="R623" s="18">
        <f t="shared" si="202"/>
        <v>0</v>
      </c>
      <c r="S623" s="18">
        <f t="shared" si="203"/>
        <v>0</v>
      </c>
      <c r="T623" s="18">
        <f t="shared" si="204"/>
        <v>0</v>
      </c>
      <c r="U623" s="18">
        <f t="shared" si="205"/>
        <v>0</v>
      </c>
      <c r="V623" s="18">
        <f t="shared" si="206"/>
        <v>0</v>
      </c>
      <c r="W623" s="18">
        <f t="shared" si="207"/>
        <v>0</v>
      </c>
      <c r="X623" s="18">
        <f t="shared" si="208"/>
        <v>0</v>
      </c>
      <c r="Y623" s="18">
        <f t="shared" si="209"/>
        <v>0</v>
      </c>
      <c r="Z623" s="18">
        <f t="shared" si="210"/>
        <v>0</v>
      </c>
      <c r="AA623" s="18">
        <f t="shared" si="211"/>
        <v>0</v>
      </c>
      <c r="AB623" s="18">
        <f t="shared" si="212"/>
        <v>0</v>
      </c>
      <c r="AC623" s="18">
        <f t="shared" si="213"/>
        <v>0</v>
      </c>
      <c r="AD623" s="18">
        <f t="shared" si="214"/>
        <v>0</v>
      </c>
      <c r="AE623" s="18">
        <f t="shared" si="215"/>
        <v>0</v>
      </c>
      <c r="AF623" s="18">
        <f t="shared" si="216"/>
        <v>0</v>
      </c>
      <c r="AG623" s="18">
        <f t="shared" si="217"/>
        <v>0</v>
      </c>
      <c r="AH623" s="18">
        <f t="shared" si="218"/>
        <v>0</v>
      </c>
      <c r="AI623" s="22" t="s">
        <v>152</v>
      </c>
      <c r="AJ623" s="18">
        <f t="shared" si="219"/>
        <v>0</v>
      </c>
      <c r="AK623" s="20" t="s">
        <v>154</v>
      </c>
      <c r="AL623" s="18">
        <f t="shared" si="220"/>
        <v>0</v>
      </c>
      <c r="AM623" s="18">
        <f t="shared" si="221"/>
        <v>0</v>
      </c>
      <c r="AN623" s="18">
        <f t="shared" si="222"/>
        <v>0</v>
      </c>
    </row>
    <row r="624" spans="12:40" x14ac:dyDescent="0.25">
      <c r="L624" s="19">
        <f>'UTT7 - DEPARTAMENTO'!M212</f>
        <v>0</v>
      </c>
      <c r="M624" s="19">
        <f>'UTT7 - DEPARTAMENTO'!L212</f>
        <v>0</v>
      </c>
      <c r="N624" s="22" t="s">
        <v>152</v>
      </c>
      <c r="O624" s="21" t="s">
        <v>153</v>
      </c>
      <c r="P624" s="20" t="s">
        <v>154</v>
      </c>
      <c r="Q624" s="18">
        <f t="shared" si="223"/>
        <v>0</v>
      </c>
      <c r="R624" s="18">
        <f t="shared" si="202"/>
        <v>0</v>
      </c>
      <c r="S624" s="18">
        <f t="shared" si="203"/>
        <v>0</v>
      </c>
      <c r="T624" s="18">
        <f t="shared" si="204"/>
        <v>0</v>
      </c>
      <c r="U624" s="18">
        <f t="shared" si="205"/>
        <v>0</v>
      </c>
      <c r="V624" s="18">
        <f t="shared" si="206"/>
        <v>0</v>
      </c>
      <c r="W624" s="18">
        <f t="shared" si="207"/>
        <v>0</v>
      </c>
      <c r="X624" s="18">
        <f t="shared" si="208"/>
        <v>0</v>
      </c>
      <c r="Y624" s="18">
        <f t="shared" si="209"/>
        <v>0</v>
      </c>
      <c r="Z624" s="18">
        <f t="shared" si="210"/>
        <v>0</v>
      </c>
      <c r="AA624" s="18">
        <f t="shared" si="211"/>
        <v>0</v>
      </c>
      <c r="AB624" s="18">
        <f t="shared" si="212"/>
        <v>0</v>
      </c>
      <c r="AC624" s="18">
        <f t="shared" si="213"/>
        <v>0</v>
      </c>
      <c r="AD624" s="18">
        <f t="shared" si="214"/>
        <v>0</v>
      </c>
      <c r="AE624" s="18">
        <f t="shared" si="215"/>
        <v>0</v>
      </c>
      <c r="AF624" s="18">
        <f t="shared" si="216"/>
        <v>0</v>
      </c>
      <c r="AG624" s="18">
        <f t="shared" si="217"/>
        <v>0</v>
      </c>
      <c r="AH624" s="18">
        <f t="shared" si="218"/>
        <v>0</v>
      </c>
      <c r="AI624" s="22" t="s">
        <v>152</v>
      </c>
      <c r="AJ624" s="18">
        <f t="shared" si="219"/>
        <v>0</v>
      </c>
      <c r="AK624" s="20" t="s">
        <v>154</v>
      </c>
      <c r="AL624" s="18">
        <f t="shared" si="220"/>
        <v>0</v>
      </c>
      <c r="AM624" s="18">
        <f t="shared" si="221"/>
        <v>0</v>
      </c>
      <c r="AN624" s="18">
        <f t="shared" si="222"/>
        <v>0</v>
      </c>
    </row>
    <row r="625" spans="12:40" x14ac:dyDescent="0.25">
      <c r="L625" s="19">
        <f>'UTT7 - DEPARTAMENTO'!M213</f>
        <v>0</v>
      </c>
      <c r="M625" s="19">
        <f>'UTT7 - DEPARTAMENTO'!L213</f>
        <v>0</v>
      </c>
      <c r="N625" s="22" t="s">
        <v>152</v>
      </c>
      <c r="O625" s="21" t="s">
        <v>153</v>
      </c>
      <c r="P625" s="20" t="s">
        <v>154</v>
      </c>
      <c r="Q625" s="18">
        <f t="shared" si="223"/>
        <v>0</v>
      </c>
      <c r="R625" s="18">
        <f t="shared" si="202"/>
        <v>0</v>
      </c>
      <c r="S625" s="18">
        <f t="shared" si="203"/>
        <v>0</v>
      </c>
      <c r="T625" s="18">
        <f t="shared" si="204"/>
        <v>0</v>
      </c>
      <c r="U625" s="18">
        <f t="shared" si="205"/>
        <v>0</v>
      </c>
      <c r="V625" s="18">
        <f t="shared" si="206"/>
        <v>0</v>
      </c>
      <c r="W625" s="18">
        <f t="shared" si="207"/>
        <v>0</v>
      </c>
      <c r="X625" s="18">
        <f t="shared" si="208"/>
        <v>0</v>
      </c>
      <c r="Y625" s="18">
        <f t="shared" si="209"/>
        <v>0</v>
      </c>
      <c r="Z625" s="18">
        <f t="shared" si="210"/>
        <v>0</v>
      </c>
      <c r="AA625" s="18">
        <f t="shared" si="211"/>
        <v>0</v>
      </c>
      <c r="AB625" s="18">
        <f t="shared" si="212"/>
        <v>0</v>
      </c>
      <c r="AC625" s="18">
        <f t="shared" si="213"/>
        <v>0</v>
      </c>
      <c r="AD625" s="18">
        <f t="shared" si="214"/>
        <v>0</v>
      </c>
      <c r="AE625" s="18">
        <f t="shared" si="215"/>
        <v>0</v>
      </c>
      <c r="AF625" s="18">
        <f t="shared" si="216"/>
        <v>0</v>
      </c>
      <c r="AG625" s="18">
        <f t="shared" si="217"/>
        <v>0</v>
      </c>
      <c r="AH625" s="18">
        <f t="shared" si="218"/>
        <v>0</v>
      </c>
      <c r="AI625" s="22" t="s">
        <v>152</v>
      </c>
      <c r="AJ625" s="18">
        <f t="shared" si="219"/>
        <v>0</v>
      </c>
      <c r="AK625" s="20" t="s">
        <v>154</v>
      </c>
      <c r="AL625" s="18">
        <f t="shared" si="220"/>
        <v>0</v>
      </c>
      <c r="AM625" s="18">
        <f t="shared" si="221"/>
        <v>0</v>
      </c>
      <c r="AN625" s="18">
        <f t="shared" si="222"/>
        <v>0</v>
      </c>
    </row>
    <row r="626" spans="12:40" x14ac:dyDescent="0.25">
      <c r="L626" s="19">
        <f>'UTT7 - DEPARTAMENTO'!M214</f>
        <v>0</v>
      </c>
      <c r="M626" s="19">
        <f>'UTT7 - DEPARTAMENTO'!L214</f>
        <v>0</v>
      </c>
      <c r="N626" s="22" t="s">
        <v>152</v>
      </c>
      <c r="O626" s="21" t="s">
        <v>153</v>
      </c>
      <c r="P626" s="20" t="s">
        <v>154</v>
      </c>
      <c r="Q626" s="18">
        <f t="shared" si="223"/>
        <v>0</v>
      </c>
      <c r="R626" s="18">
        <f t="shared" si="202"/>
        <v>0</v>
      </c>
      <c r="S626" s="18">
        <f t="shared" si="203"/>
        <v>0</v>
      </c>
      <c r="T626" s="18">
        <f t="shared" si="204"/>
        <v>0</v>
      </c>
      <c r="U626" s="18">
        <f t="shared" si="205"/>
        <v>0</v>
      </c>
      <c r="V626" s="18">
        <f t="shared" si="206"/>
        <v>0</v>
      </c>
      <c r="W626" s="18">
        <f t="shared" si="207"/>
        <v>0</v>
      </c>
      <c r="X626" s="18">
        <f t="shared" si="208"/>
        <v>0</v>
      </c>
      <c r="Y626" s="18">
        <f t="shared" si="209"/>
        <v>0</v>
      </c>
      <c r="Z626" s="18">
        <f t="shared" si="210"/>
        <v>0</v>
      </c>
      <c r="AA626" s="18">
        <f t="shared" si="211"/>
        <v>0</v>
      </c>
      <c r="AB626" s="18">
        <f t="shared" si="212"/>
        <v>0</v>
      </c>
      <c r="AC626" s="18">
        <f t="shared" si="213"/>
        <v>0</v>
      </c>
      <c r="AD626" s="18">
        <f t="shared" si="214"/>
        <v>0</v>
      </c>
      <c r="AE626" s="18">
        <f t="shared" si="215"/>
        <v>0</v>
      </c>
      <c r="AF626" s="18">
        <f t="shared" si="216"/>
        <v>0</v>
      </c>
      <c r="AG626" s="18">
        <f t="shared" si="217"/>
        <v>0</v>
      </c>
      <c r="AH626" s="18">
        <f t="shared" si="218"/>
        <v>0</v>
      </c>
      <c r="AI626" s="22" t="s">
        <v>152</v>
      </c>
      <c r="AJ626" s="18">
        <f t="shared" si="219"/>
        <v>0</v>
      </c>
      <c r="AK626" s="20" t="s">
        <v>154</v>
      </c>
      <c r="AL626" s="18">
        <f t="shared" si="220"/>
        <v>0</v>
      </c>
      <c r="AM626" s="18">
        <f t="shared" si="221"/>
        <v>0</v>
      </c>
      <c r="AN626" s="18">
        <f t="shared" si="222"/>
        <v>0</v>
      </c>
    </row>
    <row r="627" spans="12:40" x14ac:dyDescent="0.25">
      <c r="L627" s="19">
        <f>'UTT7 - DEPARTAMENTO'!M215</f>
        <v>0</v>
      </c>
      <c r="M627" s="19">
        <f>'UTT7 - DEPARTAMENTO'!L215</f>
        <v>0</v>
      </c>
      <c r="N627" s="22" t="s">
        <v>152</v>
      </c>
      <c r="O627" s="21" t="s">
        <v>153</v>
      </c>
      <c r="P627" s="20" t="s">
        <v>154</v>
      </c>
      <c r="Q627" s="18">
        <f t="shared" si="223"/>
        <v>0</v>
      </c>
      <c r="R627" s="18">
        <f t="shared" si="202"/>
        <v>0</v>
      </c>
      <c r="S627" s="18">
        <f t="shared" si="203"/>
        <v>0</v>
      </c>
      <c r="T627" s="18">
        <f t="shared" ref="T627:T643" si="224">IF($M627=$T$1,IF($L627=$T$2,1,0),0)</f>
        <v>0</v>
      </c>
      <c r="U627" s="18">
        <f t="shared" ref="U627:U643" si="225">IF($M627=$T$1,IF($L627=$U$2,1,0),0)</f>
        <v>0</v>
      </c>
      <c r="V627" s="18">
        <f t="shared" si="206"/>
        <v>0</v>
      </c>
      <c r="W627" s="18">
        <f t="shared" si="207"/>
        <v>0</v>
      </c>
      <c r="X627" s="18">
        <f t="shared" si="208"/>
        <v>0</v>
      </c>
      <c r="Y627" s="18">
        <f t="shared" si="209"/>
        <v>0</v>
      </c>
      <c r="Z627" s="18">
        <f t="shared" si="210"/>
        <v>0</v>
      </c>
      <c r="AA627" s="18">
        <f t="shared" si="211"/>
        <v>0</v>
      </c>
      <c r="AB627" s="18">
        <f t="shared" si="212"/>
        <v>0</v>
      </c>
      <c r="AC627" s="18">
        <f t="shared" si="213"/>
        <v>0</v>
      </c>
      <c r="AD627" s="18">
        <f t="shared" si="214"/>
        <v>0</v>
      </c>
      <c r="AE627" s="18">
        <f t="shared" si="215"/>
        <v>0</v>
      </c>
      <c r="AF627" s="18">
        <f t="shared" si="216"/>
        <v>0</v>
      </c>
      <c r="AG627" s="18">
        <f t="shared" si="217"/>
        <v>0</v>
      </c>
      <c r="AH627" s="18">
        <f t="shared" si="218"/>
        <v>0</v>
      </c>
      <c r="AI627" s="22" t="s">
        <v>152</v>
      </c>
      <c r="AJ627" s="18">
        <f t="shared" si="219"/>
        <v>0</v>
      </c>
      <c r="AK627" s="20" t="s">
        <v>154</v>
      </c>
      <c r="AL627" s="18">
        <f t="shared" si="220"/>
        <v>0</v>
      </c>
      <c r="AM627" s="18">
        <f t="shared" si="221"/>
        <v>0</v>
      </c>
      <c r="AN627" s="18">
        <f t="shared" si="222"/>
        <v>0</v>
      </c>
    </row>
    <row r="628" spans="12:40" x14ac:dyDescent="0.25">
      <c r="L628" s="19">
        <f>'UTT7 - DEPARTAMENTO'!M216</f>
        <v>0</v>
      </c>
      <c r="M628" s="19">
        <f>'UTT7 - DEPARTAMENTO'!L216</f>
        <v>0</v>
      </c>
      <c r="N628" s="22" t="s">
        <v>152</v>
      </c>
      <c r="O628" s="21" t="s">
        <v>153</v>
      </c>
      <c r="P628" s="20" t="s">
        <v>154</v>
      </c>
      <c r="Q628" s="18">
        <f t="shared" si="223"/>
        <v>0</v>
      </c>
      <c r="R628" s="18">
        <f t="shared" si="202"/>
        <v>0</v>
      </c>
      <c r="S628" s="18">
        <f t="shared" si="203"/>
        <v>0</v>
      </c>
      <c r="T628" s="18">
        <f t="shared" si="224"/>
        <v>0</v>
      </c>
      <c r="U628" s="18">
        <f t="shared" si="225"/>
        <v>0</v>
      </c>
      <c r="V628" s="18">
        <f t="shared" si="206"/>
        <v>0</v>
      </c>
      <c r="W628" s="18">
        <f t="shared" si="207"/>
        <v>0</v>
      </c>
      <c r="X628" s="18">
        <f t="shared" si="208"/>
        <v>0</v>
      </c>
      <c r="Y628" s="18">
        <f t="shared" si="209"/>
        <v>0</v>
      </c>
      <c r="Z628" s="18">
        <f t="shared" si="210"/>
        <v>0</v>
      </c>
      <c r="AA628" s="18">
        <f t="shared" si="211"/>
        <v>0</v>
      </c>
      <c r="AB628" s="18">
        <f t="shared" si="212"/>
        <v>0</v>
      </c>
      <c r="AC628" s="18">
        <f t="shared" si="213"/>
        <v>0</v>
      </c>
      <c r="AD628" s="18">
        <f t="shared" si="214"/>
        <v>0</v>
      </c>
      <c r="AE628" s="18">
        <f t="shared" si="215"/>
        <v>0</v>
      </c>
      <c r="AF628" s="18">
        <f t="shared" si="216"/>
        <v>0</v>
      </c>
      <c r="AG628" s="18">
        <f t="shared" si="217"/>
        <v>0</v>
      </c>
      <c r="AH628" s="18">
        <f t="shared" si="218"/>
        <v>0</v>
      </c>
      <c r="AI628" s="22" t="s">
        <v>152</v>
      </c>
      <c r="AJ628" s="18">
        <f t="shared" si="219"/>
        <v>0</v>
      </c>
      <c r="AK628" s="20" t="s">
        <v>154</v>
      </c>
      <c r="AL628" s="18">
        <f t="shared" si="220"/>
        <v>0</v>
      </c>
      <c r="AM628" s="18">
        <f t="shared" si="221"/>
        <v>0</v>
      </c>
      <c r="AN628" s="18">
        <f t="shared" si="222"/>
        <v>0</v>
      </c>
    </row>
    <row r="629" spans="12:40" x14ac:dyDescent="0.25">
      <c r="L629" s="19">
        <f>'UTT7 - DEPARTAMENTO'!M217</f>
        <v>0</v>
      </c>
      <c r="M629" s="19">
        <f>'UTT7 - DEPARTAMENTO'!L217</f>
        <v>0</v>
      </c>
      <c r="N629" s="22" t="s">
        <v>152</v>
      </c>
      <c r="O629" s="21" t="s">
        <v>153</v>
      </c>
      <c r="P629" s="20" t="s">
        <v>154</v>
      </c>
      <c r="Q629" s="18">
        <f t="shared" si="223"/>
        <v>0</v>
      </c>
      <c r="R629" s="18">
        <f t="shared" si="202"/>
        <v>0</v>
      </c>
      <c r="S629" s="18">
        <f t="shared" si="203"/>
        <v>0</v>
      </c>
      <c r="T629" s="18">
        <f t="shared" si="224"/>
        <v>0</v>
      </c>
      <c r="U629" s="18">
        <f t="shared" si="225"/>
        <v>0</v>
      </c>
      <c r="V629" s="18">
        <f t="shared" si="206"/>
        <v>0</v>
      </c>
      <c r="W629" s="18">
        <f t="shared" si="207"/>
        <v>0</v>
      </c>
      <c r="X629" s="18">
        <f t="shared" si="208"/>
        <v>0</v>
      </c>
      <c r="Y629" s="18">
        <f t="shared" si="209"/>
        <v>0</v>
      </c>
      <c r="Z629" s="18">
        <f t="shared" si="210"/>
        <v>0</v>
      </c>
      <c r="AA629" s="18">
        <f t="shared" si="211"/>
        <v>0</v>
      </c>
      <c r="AB629" s="18">
        <f t="shared" si="212"/>
        <v>0</v>
      </c>
      <c r="AC629" s="18">
        <f t="shared" si="213"/>
        <v>0</v>
      </c>
      <c r="AD629" s="18">
        <f t="shared" si="214"/>
        <v>0</v>
      </c>
      <c r="AE629" s="18">
        <f t="shared" si="215"/>
        <v>0</v>
      </c>
      <c r="AF629" s="18">
        <f t="shared" si="216"/>
        <v>0</v>
      </c>
      <c r="AG629" s="18">
        <f t="shared" si="217"/>
        <v>0</v>
      </c>
      <c r="AH629" s="18">
        <f t="shared" si="218"/>
        <v>0</v>
      </c>
      <c r="AI629" s="22" t="s">
        <v>152</v>
      </c>
      <c r="AJ629" s="18">
        <f t="shared" si="219"/>
        <v>0</v>
      </c>
      <c r="AK629" s="20" t="s">
        <v>154</v>
      </c>
      <c r="AL629" s="18">
        <f t="shared" si="220"/>
        <v>0</v>
      </c>
      <c r="AM629" s="18">
        <f t="shared" si="221"/>
        <v>0</v>
      </c>
      <c r="AN629" s="18">
        <f t="shared" si="222"/>
        <v>0</v>
      </c>
    </row>
    <row r="630" spans="12:40" x14ac:dyDescent="0.25">
      <c r="L630" s="19">
        <f>'UTT7 - DEPARTAMENTO'!M218</f>
        <v>0</v>
      </c>
      <c r="M630" s="19">
        <f>'UTT7 - DEPARTAMENTO'!L218</f>
        <v>0</v>
      </c>
      <c r="N630" s="22" t="s">
        <v>152</v>
      </c>
      <c r="O630" s="21" t="s">
        <v>153</v>
      </c>
      <c r="P630" s="20" t="s">
        <v>154</v>
      </c>
      <c r="Q630" s="18">
        <f t="shared" si="223"/>
        <v>0</v>
      </c>
      <c r="R630" s="18">
        <f t="shared" si="202"/>
        <v>0</v>
      </c>
      <c r="S630" s="18">
        <f t="shared" si="203"/>
        <v>0</v>
      </c>
      <c r="T630" s="18">
        <f t="shared" si="224"/>
        <v>0</v>
      </c>
      <c r="U630" s="18">
        <f t="shared" si="225"/>
        <v>0</v>
      </c>
      <c r="V630" s="18">
        <f t="shared" si="206"/>
        <v>0</v>
      </c>
      <c r="W630" s="18">
        <f t="shared" si="207"/>
        <v>0</v>
      </c>
      <c r="X630" s="18">
        <f t="shared" si="208"/>
        <v>0</v>
      </c>
      <c r="Y630" s="18">
        <f t="shared" si="209"/>
        <v>0</v>
      </c>
      <c r="Z630" s="18">
        <f t="shared" si="210"/>
        <v>0</v>
      </c>
      <c r="AA630" s="18">
        <f t="shared" si="211"/>
        <v>0</v>
      </c>
      <c r="AB630" s="18">
        <f t="shared" si="212"/>
        <v>0</v>
      </c>
      <c r="AC630" s="18">
        <f t="shared" si="213"/>
        <v>0</v>
      </c>
      <c r="AD630" s="18">
        <f t="shared" si="214"/>
        <v>0</v>
      </c>
      <c r="AE630" s="18">
        <f t="shared" si="215"/>
        <v>0</v>
      </c>
      <c r="AF630" s="18">
        <f t="shared" si="216"/>
        <v>0</v>
      </c>
      <c r="AG630" s="18">
        <f t="shared" si="217"/>
        <v>0</v>
      </c>
      <c r="AH630" s="18">
        <f t="shared" si="218"/>
        <v>0</v>
      </c>
      <c r="AI630" s="22" t="s">
        <v>152</v>
      </c>
      <c r="AJ630" s="18">
        <f t="shared" si="219"/>
        <v>0</v>
      </c>
      <c r="AK630" s="20" t="s">
        <v>154</v>
      </c>
      <c r="AL630" s="18">
        <f t="shared" si="220"/>
        <v>0</v>
      </c>
      <c r="AM630" s="18">
        <f t="shared" si="221"/>
        <v>0</v>
      </c>
      <c r="AN630" s="18">
        <f t="shared" si="222"/>
        <v>0</v>
      </c>
    </row>
    <row r="631" spans="12:40" x14ac:dyDescent="0.25">
      <c r="L631" s="19">
        <f>'UTT7 - DEPARTAMENTO'!M219</f>
        <v>0</v>
      </c>
      <c r="M631" s="19">
        <f>'UTT7 - DEPARTAMENTO'!L219</f>
        <v>0</v>
      </c>
      <c r="N631" s="22" t="s">
        <v>152</v>
      </c>
      <c r="O631" s="21" t="s">
        <v>153</v>
      </c>
      <c r="P631" s="20" t="s">
        <v>154</v>
      </c>
      <c r="Q631" s="18">
        <f t="shared" si="223"/>
        <v>0</v>
      </c>
      <c r="R631" s="18">
        <f t="shared" si="202"/>
        <v>0</v>
      </c>
      <c r="S631" s="18">
        <f t="shared" si="203"/>
        <v>0</v>
      </c>
      <c r="T631" s="18">
        <f t="shared" si="224"/>
        <v>0</v>
      </c>
      <c r="U631" s="18">
        <f t="shared" si="225"/>
        <v>0</v>
      </c>
      <c r="V631" s="18">
        <f t="shared" si="206"/>
        <v>0</v>
      </c>
      <c r="W631" s="18">
        <f t="shared" si="207"/>
        <v>0</v>
      </c>
      <c r="X631" s="18">
        <f t="shared" si="208"/>
        <v>0</v>
      </c>
      <c r="Y631" s="18">
        <f t="shared" si="209"/>
        <v>0</v>
      </c>
      <c r="Z631" s="18">
        <f t="shared" si="210"/>
        <v>0</v>
      </c>
      <c r="AA631" s="18">
        <f t="shared" si="211"/>
        <v>0</v>
      </c>
      <c r="AB631" s="18">
        <f t="shared" si="212"/>
        <v>0</v>
      </c>
      <c r="AC631" s="18">
        <f t="shared" si="213"/>
        <v>0</v>
      </c>
      <c r="AD631" s="18">
        <f t="shared" si="214"/>
        <v>0</v>
      </c>
      <c r="AE631" s="18">
        <f t="shared" si="215"/>
        <v>0</v>
      </c>
      <c r="AF631" s="18">
        <f t="shared" si="216"/>
        <v>0</v>
      </c>
      <c r="AG631" s="18">
        <f t="shared" si="217"/>
        <v>0</v>
      </c>
      <c r="AH631" s="18">
        <f t="shared" si="218"/>
        <v>0</v>
      </c>
      <c r="AI631" s="22" t="s">
        <v>152</v>
      </c>
      <c r="AJ631" s="18">
        <f t="shared" si="219"/>
        <v>0</v>
      </c>
      <c r="AK631" s="20" t="s">
        <v>154</v>
      </c>
      <c r="AL631" s="18">
        <f t="shared" si="220"/>
        <v>0</v>
      </c>
      <c r="AM631" s="18">
        <f t="shared" si="221"/>
        <v>0</v>
      </c>
      <c r="AN631" s="18">
        <f t="shared" si="222"/>
        <v>0</v>
      </c>
    </row>
    <row r="632" spans="12:40" x14ac:dyDescent="0.25">
      <c r="L632" s="19">
        <f>'UTT7 - DEPARTAMENTO'!M220</f>
        <v>0</v>
      </c>
      <c r="M632" s="19">
        <f>'UTT7 - DEPARTAMENTO'!L220</f>
        <v>0</v>
      </c>
      <c r="N632" s="22" t="s">
        <v>152</v>
      </c>
      <c r="O632" s="21" t="s">
        <v>153</v>
      </c>
      <c r="P632" s="20" t="s">
        <v>154</v>
      </c>
      <c r="Q632" s="18">
        <f t="shared" si="223"/>
        <v>0</v>
      </c>
      <c r="R632" s="18">
        <f t="shared" si="202"/>
        <v>0</v>
      </c>
      <c r="S632" s="18">
        <f t="shared" si="203"/>
        <v>0</v>
      </c>
      <c r="T632" s="18">
        <f t="shared" si="224"/>
        <v>0</v>
      </c>
      <c r="U632" s="18">
        <f t="shared" si="225"/>
        <v>0</v>
      </c>
      <c r="V632" s="18">
        <f t="shared" si="206"/>
        <v>0</v>
      </c>
      <c r="W632" s="18">
        <f t="shared" si="207"/>
        <v>0</v>
      </c>
      <c r="X632" s="18">
        <f t="shared" si="208"/>
        <v>0</v>
      </c>
      <c r="Y632" s="18">
        <f t="shared" si="209"/>
        <v>0</v>
      </c>
      <c r="Z632" s="18">
        <f t="shared" si="210"/>
        <v>0</v>
      </c>
      <c r="AA632" s="18">
        <f t="shared" si="211"/>
        <v>0</v>
      </c>
      <c r="AB632" s="18">
        <f t="shared" si="212"/>
        <v>0</v>
      </c>
      <c r="AC632" s="18">
        <f t="shared" si="213"/>
        <v>0</v>
      </c>
      <c r="AD632" s="18">
        <f t="shared" si="214"/>
        <v>0</v>
      </c>
      <c r="AE632" s="18">
        <f t="shared" si="215"/>
        <v>0</v>
      </c>
      <c r="AF632" s="18">
        <f t="shared" si="216"/>
        <v>0</v>
      </c>
      <c r="AG632" s="18">
        <f t="shared" si="217"/>
        <v>0</v>
      </c>
      <c r="AH632" s="18">
        <f t="shared" si="218"/>
        <v>0</v>
      </c>
      <c r="AI632" s="22" t="s">
        <v>152</v>
      </c>
      <c r="AJ632" s="18">
        <f t="shared" si="219"/>
        <v>0</v>
      </c>
      <c r="AK632" s="20" t="s">
        <v>154</v>
      </c>
      <c r="AL632" s="18">
        <f t="shared" si="220"/>
        <v>0</v>
      </c>
      <c r="AM632" s="18">
        <f t="shared" si="221"/>
        <v>0</v>
      </c>
      <c r="AN632" s="18">
        <f t="shared" si="222"/>
        <v>0</v>
      </c>
    </row>
    <row r="633" spans="12:40" x14ac:dyDescent="0.25">
      <c r="L633" s="19">
        <f>'UTT7 - DEPARTAMENTO'!M221</f>
        <v>0</v>
      </c>
      <c r="M633" s="19">
        <f>'UTT7 - DEPARTAMENTO'!L221</f>
        <v>0</v>
      </c>
      <c r="N633" s="22" t="s">
        <v>152</v>
      </c>
      <c r="O633" s="21" t="s">
        <v>153</v>
      </c>
      <c r="P633" s="20" t="s">
        <v>154</v>
      </c>
      <c r="Q633" s="18">
        <f t="shared" si="223"/>
        <v>0</v>
      </c>
      <c r="R633" s="18">
        <f t="shared" si="202"/>
        <v>0</v>
      </c>
      <c r="S633" s="18">
        <f t="shared" si="203"/>
        <v>0</v>
      </c>
      <c r="T633" s="18">
        <f t="shared" si="224"/>
        <v>0</v>
      </c>
      <c r="U633" s="18">
        <f t="shared" si="225"/>
        <v>0</v>
      </c>
      <c r="V633" s="18">
        <f t="shared" si="206"/>
        <v>0</v>
      </c>
      <c r="W633" s="18">
        <f t="shared" si="207"/>
        <v>0</v>
      </c>
      <c r="X633" s="18">
        <f t="shared" si="208"/>
        <v>0</v>
      </c>
      <c r="Y633" s="18">
        <f t="shared" si="209"/>
        <v>0</v>
      </c>
      <c r="Z633" s="18">
        <f t="shared" si="210"/>
        <v>0</v>
      </c>
      <c r="AA633" s="18">
        <f t="shared" si="211"/>
        <v>0</v>
      </c>
      <c r="AB633" s="18">
        <f t="shared" si="212"/>
        <v>0</v>
      </c>
      <c r="AC633" s="18">
        <f t="shared" si="213"/>
        <v>0</v>
      </c>
      <c r="AD633" s="18">
        <f t="shared" si="214"/>
        <v>0</v>
      </c>
      <c r="AE633" s="18">
        <f t="shared" si="215"/>
        <v>0</v>
      </c>
      <c r="AF633" s="18">
        <f t="shared" si="216"/>
        <v>0</v>
      </c>
      <c r="AG633" s="18">
        <f t="shared" si="217"/>
        <v>0</v>
      </c>
      <c r="AH633" s="18">
        <f t="shared" si="218"/>
        <v>0</v>
      </c>
      <c r="AI633" s="22" t="s">
        <v>152</v>
      </c>
      <c r="AJ633" s="18">
        <f t="shared" si="219"/>
        <v>0</v>
      </c>
      <c r="AK633" s="20" t="s">
        <v>154</v>
      </c>
      <c r="AL633" s="18">
        <f t="shared" si="220"/>
        <v>0</v>
      </c>
      <c r="AM633" s="18">
        <f t="shared" si="221"/>
        <v>0</v>
      </c>
      <c r="AN633" s="18">
        <f t="shared" si="222"/>
        <v>0</v>
      </c>
    </row>
    <row r="634" spans="12:40" x14ac:dyDescent="0.25">
      <c r="L634" s="19">
        <f>'UTT7 - DEPARTAMENTO'!M222</f>
        <v>0</v>
      </c>
      <c r="M634" s="19">
        <f>'UTT7 - DEPARTAMENTO'!L222</f>
        <v>0</v>
      </c>
      <c r="N634" s="22" t="s">
        <v>152</v>
      </c>
      <c r="O634" s="21" t="s">
        <v>153</v>
      </c>
      <c r="P634" s="20" t="s">
        <v>154</v>
      </c>
      <c r="Q634" s="18">
        <f t="shared" si="223"/>
        <v>0</v>
      </c>
      <c r="R634" s="18">
        <f t="shared" si="202"/>
        <v>0</v>
      </c>
      <c r="S634" s="18">
        <f t="shared" si="203"/>
        <v>0</v>
      </c>
      <c r="T634" s="18">
        <f t="shared" si="224"/>
        <v>0</v>
      </c>
      <c r="U634" s="18">
        <f t="shared" si="225"/>
        <v>0</v>
      </c>
      <c r="V634" s="18">
        <f t="shared" si="206"/>
        <v>0</v>
      </c>
      <c r="W634" s="18">
        <f t="shared" si="207"/>
        <v>0</v>
      </c>
      <c r="X634" s="18">
        <f t="shared" si="208"/>
        <v>0</v>
      </c>
      <c r="Y634" s="18">
        <f t="shared" si="209"/>
        <v>0</v>
      </c>
      <c r="Z634" s="18">
        <f t="shared" si="210"/>
        <v>0</v>
      </c>
      <c r="AA634" s="18">
        <f t="shared" si="211"/>
        <v>0</v>
      </c>
      <c r="AB634" s="18">
        <f t="shared" si="212"/>
        <v>0</v>
      </c>
      <c r="AC634" s="18">
        <f t="shared" si="213"/>
        <v>0</v>
      </c>
      <c r="AD634" s="18">
        <f t="shared" si="214"/>
        <v>0</v>
      </c>
      <c r="AE634" s="18">
        <f t="shared" si="215"/>
        <v>0</v>
      </c>
      <c r="AF634" s="18">
        <f t="shared" si="216"/>
        <v>0</v>
      </c>
      <c r="AG634" s="18">
        <f t="shared" si="217"/>
        <v>0</v>
      </c>
      <c r="AH634" s="18">
        <f t="shared" si="218"/>
        <v>0</v>
      </c>
      <c r="AI634" s="22" t="s">
        <v>152</v>
      </c>
      <c r="AJ634" s="18">
        <f t="shared" si="219"/>
        <v>0</v>
      </c>
      <c r="AK634" s="20" t="s">
        <v>154</v>
      </c>
      <c r="AL634" s="18">
        <f t="shared" si="220"/>
        <v>0</v>
      </c>
      <c r="AM634" s="18">
        <f t="shared" si="221"/>
        <v>0</v>
      </c>
      <c r="AN634" s="18">
        <f t="shared" si="222"/>
        <v>0</v>
      </c>
    </row>
    <row r="635" spans="12:40" x14ac:dyDescent="0.25">
      <c r="L635" s="19">
        <f>'UTT7 - DEPARTAMENTO'!M223</f>
        <v>0</v>
      </c>
      <c r="M635" s="19">
        <f>'UTT7 - DEPARTAMENTO'!L223</f>
        <v>0</v>
      </c>
      <c r="N635" s="22" t="s">
        <v>152</v>
      </c>
      <c r="O635" s="21" t="s">
        <v>153</v>
      </c>
      <c r="P635" s="20" t="s">
        <v>154</v>
      </c>
      <c r="Q635" s="18">
        <f t="shared" si="223"/>
        <v>0</v>
      </c>
      <c r="R635" s="18">
        <f t="shared" si="202"/>
        <v>0</v>
      </c>
      <c r="S635" s="18">
        <f t="shared" si="203"/>
        <v>0</v>
      </c>
      <c r="T635" s="18">
        <f t="shared" si="224"/>
        <v>0</v>
      </c>
      <c r="U635" s="18">
        <f t="shared" si="225"/>
        <v>0</v>
      </c>
      <c r="V635" s="18">
        <f t="shared" si="206"/>
        <v>0</v>
      </c>
      <c r="W635" s="18">
        <f t="shared" si="207"/>
        <v>0</v>
      </c>
      <c r="X635" s="18">
        <f t="shared" si="208"/>
        <v>0</v>
      </c>
      <c r="Y635" s="18">
        <f t="shared" si="209"/>
        <v>0</v>
      </c>
      <c r="Z635" s="18">
        <f t="shared" si="210"/>
        <v>0</v>
      </c>
      <c r="AA635" s="18">
        <f t="shared" si="211"/>
        <v>0</v>
      </c>
      <c r="AB635" s="18">
        <f t="shared" si="212"/>
        <v>0</v>
      </c>
      <c r="AC635" s="18">
        <f t="shared" si="213"/>
        <v>0</v>
      </c>
      <c r="AD635" s="18">
        <f t="shared" si="214"/>
        <v>0</v>
      </c>
      <c r="AE635" s="18">
        <f t="shared" si="215"/>
        <v>0</v>
      </c>
      <c r="AF635" s="18">
        <f t="shared" si="216"/>
        <v>0</v>
      </c>
      <c r="AG635" s="18">
        <f t="shared" si="217"/>
        <v>0</v>
      </c>
      <c r="AH635" s="18">
        <f t="shared" si="218"/>
        <v>0</v>
      </c>
      <c r="AI635" s="22" t="s">
        <v>152</v>
      </c>
      <c r="AJ635" s="18">
        <f t="shared" si="219"/>
        <v>0</v>
      </c>
      <c r="AK635" s="20" t="s">
        <v>154</v>
      </c>
      <c r="AL635" s="18">
        <f t="shared" si="220"/>
        <v>0</v>
      </c>
      <c r="AM635" s="18">
        <f t="shared" si="221"/>
        <v>0</v>
      </c>
      <c r="AN635" s="18">
        <f t="shared" si="222"/>
        <v>0</v>
      </c>
    </row>
    <row r="636" spans="12:40" x14ac:dyDescent="0.25">
      <c r="L636" s="19">
        <f>'UTT7 - DEPARTAMENTO'!M224</f>
        <v>0</v>
      </c>
      <c r="M636" s="19">
        <f>'UTT7 - DEPARTAMENTO'!L224</f>
        <v>0</v>
      </c>
      <c r="N636" s="22" t="s">
        <v>152</v>
      </c>
      <c r="O636" s="21" t="s">
        <v>153</v>
      </c>
      <c r="P636" s="20" t="s">
        <v>154</v>
      </c>
      <c r="Q636" s="18">
        <f t="shared" si="223"/>
        <v>0</v>
      </c>
      <c r="R636" s="18">
        <f t="shared" si="202"/>
        <v>0</v>
      </c>
      <c r="S636" s="18">
        <f t="shared" si="203"/>
        <v>0</v>
      </c>
      <c r="T636" s="18">
        <f t="shared" si="224"/>
        <v>0</v>
      </c>
      <c r="U636" s="18">
        <f t="shared" si="225"/>
        <v>0</v>
      </c>
      <c r="V636" s="18">
        <f t="shared" si="206"/>
        <v>0</v>
      </c>
      <c r="W636" s="18">
        <f t="shared" si="207"/>
        <v>0</v>
      </c>
      <c r="X636" s="18">
        <f t="shared" si="208"/>
        <v>0</v>
      </c>
      <c r="Y636" s="18">
        <f t="shared" si="209"/>
        <v>0</v>
      </c>
      <c r="Z636" s="18">
        <f t="shared" si="210"/>
        <v>0</v>
      </c>
      <c r="AA636" s="18">
        <f t="shared" si="211"/>
        <v>0</v>
      </c>
      <c r="AB636" s="18">
        <f t="shared" si="212"/>
        <v>0</v>
      </c>
      <c r="AC636" s="18">
        <f t="shared" si="213"/>
        <v>0</v>
      </c>
      <c r="AD636" s="18">
        <f t="shared" si="214"/>
        <v>0</v>
      </c>
      <c r="AE636" s="18">
        <f t="shared" si="215"/>
        <v>0</v>
      </c>
      <c r="AF636" s="18">
        <f t="shared" si="216"/>
        <v>0</v>
      </c>
      <c r="AG636" s="18">
        <f t="shared" si="217"/>
        <v>0</v>
      </c>
      <c r="AH636" s="18">
        <f t="shared" si="218"/>
        <v>0</v>
      </c>
      <c r="AI636" s="22" t="s">
        <v>152</v>
      </c>
      <c r="AJ636" s="18">
        <f t="shared" si="219"/>
        <v>0</v>
      </c>
      <c r="AK636" s="20" t="s">
        <v>154</v>
      </c>
      <c r="AL636" s="18">
        <f t="shared" si="220"/>
        <v>0</v>
      </c>
      <c r="AM636" s="18">
        <f t="shared" si="221"/>
        <v>0</v>
      </c>
      <c r="AN636" s="18">
        <f t="shared" si="222"/>
        <v>0</v>
      </c>
    </row>
    <row r="637" spans="12:40" x14ac:dyDescent="0.25">
      <c r="L637" s="19">
        <f>'UTT7 - DEPARTAMENTO'!M225</f>
        <v>0</v>
      </c>
      <c r="M637" s="19">
        <f>'UTT7 - DEPARTAMENTO'!L225</f>
        <v>0</v>
      </c>
      <c r="N637" s="22" t="s">
        <v>152</v>
      </c>
      <c r="O637" s="21" t="s">
        <v>153</v>
      </c>
      <c r="P637" s="20" t="s">
        <v>154</v>
      </c>
      <c r="Q637" s="18">
        <f t="shared" si="223"/>
        <v>0</v>
      </c>
      <c r="R637" s="18">
        <f t="shared" si="202"/>
        <v>0</v>
      </c>
      <c r="S637" s="18">
        <f t="shared" si="203"/>
        <v>0</v>
      </c>
      <c r="T637" s="18">
        <f t="shared" si="224"/>
        <v>0</v>
      </c>
      <c r="U637" s="18">
        <f t="shared" si="225"/>
        <v>0</v>
      </c>
      <c r="V637" s="18">
        <f t="shared" si="206"/>
        <v>0</v>
      </c>
      <c r="W637" s="18">
        <f t="shared" si="207"/>
        <v>0</v>
      </c>
      <c r="X637" s="18">
        <f t="shared" si="208"/>
        <v>0</v>
      </c>
      <c r="Y637" s="18">
        <f t="shared" si="209"/>
        <v>0</v>
      </c>
      <c r="Z637" s="18">
        <f t="shared" si="210"/>
        <v>0</v>
      </c>
      <c r="AA637" s="18">
        <f t="shared" si="211"/>
        <v>0</v>
      </c>
      <c r="AB637" s="18">
        <f t="shared" si="212"/>
        <v>0</v>
      </c>
      <c r="AC637" s="18">
        <f t="shared" si="213"/>
        <v>0</v>
      </c>
      <c r="AD637" s="18">
        <f t="shared" si="214"/>
        <v>0</v>
      </c>
      <c r="AE637" s="18">
        <f t="shared" si="215"/>
        <v>0</v>
      </c>
      <c r="AF637" s="18">
        <f t="shared" si="216"/>
        <v>0</v>
      </c>
      <c r="AG637" s="18">
        <f t="shared" si="217"/>
        <v>0</v>
      </c>
      <c r="AH637" s="18">
        <f t="shared" si="218"/>
        <v>0</v>
      </c>
      <c r="AI637" s="22" t="s">
        <v>152</v>
      </c>
      <c r="AJ637" s="18">
        <f t="shared" si="219"/>
        <v>0</v>
      </c>
      <c r="AK637" s="20" t="s">
        <v>154</v>
      </c>
      <c r="AL637" s="18">
        <f t="shared" si="220"/>
        <v>0</v>
      </c>
      <c r="AM637" s="18">
        <f t="shared" si="221"/>
        <v>0</v>
      </c>
      <c r="AN637" s="18">
        <f t="shared" si="222"/>
        <v>0</v>
      </c>
    </row>
    <row r="638" spans="12:40" x14ac:dyDescent="0.25">
      <c r="L638" s="19">
        <f>'UTT7 - DEPARTAMENTO'!M226</f>
        <v>0</v>
      </c>
      <c r="M638" s="19">
        <f>'UTT7 - DEPARTAMENTO'!L226</f>
        <v>0</v>
      </c>
      <c r="N638" s="22" t="s">
        <v>152</v>
      </c>
      <c r="O638" s="21" t="s">
        <v>153</v>
      </c>
      <c r="P638" s="20" t="s">
        <v>154</v>
      </c>
      <c r="Q638" s="18">
        <f t="shared" si="223"/>
        <v>0</v>
      </c>
      <c r="R638" s="18">
        <f t="shared" si="202"/>
        <v>0</v>
      </c>
      <c r="S638" s="18">
        <f t="shared" si="203"/>
        <v>0</v>
      </c>
      <c r="T638" s="18">
        <f t="shared" si="224"/>
        <v>0</v>
      </c>
      <c r="U638" s="18">
        <f t="shared" si="225"/>
        <v>0</v>
      </c>
      <c r="V638" s="18">
        <f t="shared" si="206"/>
        <v>0</v>
      </c>
      <c r="W638" s="18">
        <f t="shared" si="207"/>
        <v>0</v>
      </c>
      <c r="X638" s="18">
        <f t="shared" si="208"/>
        <v>0</v>
      </c>
      <c r="Y638" s="18">
        <f t="shared" si="209"/>
        <v>0</v>
      </c>
      <c r="Z638" s="18">
        <f t="shared" si="210"/>
        <v>0</v>
      </c>
      <c r="AA638" s="18">
        <f t="shared" si="211"/>
        <v>0</v>
      </c>
      <c r="AB638" s="18">
        <f t="shared" si="212"/>
        <v>0</v>
      </c>
      <c r="AC638" s="18">
        <f t="shared" si="213"/>
        <v>0</v>
      </c>
      <c r="AD638" s="18">
        <f t="shared" si="214"/>
        <v>0</v>
      </c>
      <c r="AE638" s="18">
        <f t="shared" si="215"/>
        <v>0</v>
      </c>
      <c r="AF638" s="18">
        <f t="shared" si="216"/>
        <v>0</v>
      </c>
      <c r="AG638" s="18">
        <f t="shared" si="217"/>
        <v>0</v>
      </c>
      <c r="AH638" s="18">
        <f t="shared" si="218"/>
        <v>0</v>
      </c>
      <c r="AI638" s="22" t="s">
        <v>152</v>
      </c>
      <c r="AJ638" s="18">
        <f t="shared" si="219"/>
        <v>0</v>
      </c>
      <c r="AK638" s="20" t="s">
        <v>154</v>
      </c>
      <c r="AL638" s="18">
        <f t="shared" si="220"/>
        <v>0</v>
      </c>
      <c r="AM638" s="18">
        <f t="shared" si="221"/>
        <v>0</v>
      </c>
      <c r="AN638" s="18">
        <f t="shared" si="222"/>
        <v>0</v>
      </c>
    </row>
    <row r="639" spans="12:40" x14ac:dyDescent="0.25">
      <c r="L639" s="19">
        <f>'UTT7 - DEPARTAMENTO'!M227</f>
        <v>0</v>
      </c>
      <c r="M639" s="19">
        <f>'UTT7 - DEPARTAMENTO'!L227</f>
        <v>0</v>
      </c>
      <c r="N639" s="22" t="s">
        <v>152</v>
      </c>
      <c r="O639" s="21" t="s">
        <v>153</v>
      </c>
      <c r="P639" s="20" t="s">
        <v>154</v>
      </c>
      <c r="Q639" s="18">
        <f t="shared" si="223"/>
        <v>0</v>
      </c>
      <c r="R639" s="18">
        <f t="shared" si="202"/>
        <v>0</v>
      </c>
      <c r="S639" s="18">
        <f t="shared" si="203"/>
        <v>0</v>
      </c>
      <c r="T639" s="18">
        <f t="shared" si="224"/>
        <v>0</v>
      </c>
      <c r="U639" s="18">
        <f t="shared" si="225"/>
        <v>0</v>
      </c>
      <c r="V639" s="18">
        <f t="shared" si="206"/>
        <v>0</v>
      </c>
      <c r="W639" s="18">
        <f t="shared" si="207"/>
        <v>0</v>
      </c>
      <c r="X639" s="18">
        <f t="shared" si="208"/>
        <v>0</v>
      </c>
      <c r="Y639" s="18">
        <f t="shared" si="209"/>
        <v>0</v>
      </c>
      <c r="Z639" s="18">
        <f t="shared" si="210"/>
        <v>0</v>
      </c>
      <c r="AA639" s="18">
        <f t="shared" si="211"/>
        <v>0</v>
      </c>
      <c r="AB639" s="18">
        <f t="shared" si="212"/>
        <v>0</v>
      </c>
      <c r="AC639" s="18">
        <f t="shared" si="213"/>
        <v>0</v>
      </c>
      <c r="AD639" s="18">
        <f t="shared" si="214"/>
        <v>0</v>
      </c>
      <c r="AE639" s="18">
        <f t="shared" si="215"/>
        <v>0</v>
      </c>
      <c r="AF639" s="18">
        <f t="shared" si="216"/>
        <v>0</v>
      </c>
      <c r="AG639" s="18">
        <f t="shared" si="217"/>
        <v>0</v>
      </c>
      <c r="AH639" s="18">
        <f t="shared" si="218"/>
        <v>0</v>
      </c>
      <c r="AI639" s="22" t="s">
        <v>152</v>
      </c>
      <c r="AJ639" s="18">
        <f t="shared" si="219"/>
        <v>0</v>
      </c>
      <c r="AK639" s="20" t="s">
        <v>154</v>
      </c>
      <c r="AL639" s="18">
        <f t="shared" si="220"/>
        <v>0</v>
      </c>
      <c r="AM639" s="18">
        <f t="shared" si="221"/>
        <v>0</v>
      </c>
      <c r="AN639" s="18">
        <f t="shared" si="222"/>
        <v>0</v>
      </c>
    </row>
    <row r="640" spans="12:40" x14ac:dyDescent="0.25">
      <c r="L640" s="19">
        <f>'UTT7 - DEPARTAMENTO'!M228</f>
        <v>0</v>
      </c>
      <c r="M640" s="19">
        <f>'UTT7 - DEPARTAMENTO'!L228</f>
        <v>0</v>
      </c>
      <c r="N640" s="22" t="s">
        <v>152</v>
      </c>
      <c r="O640" s="21" t="s">
        <v>153</v>
      </c>
      <c r="P640" s="20" t="s">
        <v>154</v>
      </c>
      <c r="Q640" s="18">
        <f t="shared" si="223"/>
        <v>0</v>
      </c>
      <c r="R640" s="18">
        <f t="shared" si="202"/>
        <v>0</v>
      </c>
      <c r="S640" s="18">
        <f t="shared" si="203"/>
        <v>0</v>
      </c>
      <c r="T640" s="18">
        <f t="shared" si="224"/>
        <v>0</v>
      </c>
      <c r="U640" s="18">
        <f t="shared" si="225"/>
        <v>0</v>
      </c>
      <c r="V640" s="18">
        <f t="shared" si="206"/>
        <v>0</v>
      </c>
      <c r="W640" s="18">
        <f t="shared" si="207"/>
        <v>0</v>
      </c>
      <c r="X640" s="18">
        <f t="shared" si="208"/>
        <v>0</v>
      </c>
      <c r="Y640" s="18">
        <f t="shared" si="209"/>
        <v>0</v>
      </c>
      <c r="Z640" s="18">
        <f t="shared" si="210"/>
        <v>0</v>
      </c>
      <c r="AA640" s="18">
        <f t="shared" si="211"/>
        <v>0</v>
      </c>
      <c r="AB640" s="18">
        <f t="shared" si="212"/>
        <v>0</v>
      </c>
      <c r="AC640" s="18">
        <f t="shared" si="213"/>
        <v>0</v>
      </c>
      <c r="AD640" s="18">
        <f t="shared" si="214"/>
        <v>0</v>
      </c>
      <c r="AE640" s="18">
        <f t="shared" si="215"/>
        <v>0</v>
      </c>
      <c r="AF640" s="18">
        <f t="shared" si="216"/>
        <v>0</v>
      </c>
      <c r="AG640" s="18">
        <f t="shared" si="217"/>
        <v>0</v>
      </c>
      <c r="AH640" s="18">
        <f t="shared" si="218"/>
        <v>0</v>
      </c>
      <c r="AI640" s="22" t="s">
        <v>152</v>
      </c>
      <c r="AJ640" s="18">
        <f t="shared" si="219"/>
        <v>0</v>
      </c>
      <c r="AK640" s="20" t="s">
        <v>154</v>
      </c>
      <c r="AL640" s="18">
        <f t="shared" si="220"/>
        <v>0</v>
      </c>
      <c r="AM640" s="18">
        <f t="shared" si="221"/>
        <v>0</v>
      </c>
      <c r="AN640" s="18">
        <f t="shared" si="222"/>
        <v>0</v>
      </c>
    </row>
    <row r="641" spans="12:40" x14ac:dyDescent="0.25">
      <c r="L641" s="19">
        <f>'UTT7 - DEPARTAMENTO'!M229</f>
        <v>0</v>
      </c>
      <c r="M641" s="19">
        <f>'UTT7 - DEPARTAMENTO'!L229</f>
        <v>0</v>
      </c>
      <c r="N641" s="22" t="s">
        <v>152</v>
      </c>
      <c r="O641" s="21" t="s">
        <v>153</v>
      </c>
      <c r="P641" s="20" t="s">
        <v>154</v>
      </c>
      <c r="Q641" s="18">
        <f t="shared" si="223"/>
        <v>0</v>
      </c>
      <c r="R641" s="18">
        <f t="shared" si="202"/>
        <v>0</v>
      </c>
      <c r="S641" s="18">
        <f t="shared" si="203"/>
        <v>0</v>
      </c>
      <c r="T641" s="18">
        <f t="shared" si="224"/>
        <v>0</v>
      </c>
      <c r="U641" s="18">
        <f t="shared" si="225"/>
        <v>0</v>
      </c>
      <c r="V641" s="18">
        <f t="shared" si="206"/>
        <v>0</v>
      </c>
      <c r="W641" s="18">
        <f t="shared" si="207"/>
        <v>0</v>
      </c>
      <c r="X641" s="18">
        <f t="shared" si="208"/>
        <v>0</v>
      </c>
      <c r="Y641" s="18">
        <f t="shared" si="209"/>
        <v>0</v>
      </c>
      <c r="Z641" s="18">
        <f t="shared" si="210"/>
        <v>0</v>
      </c>
      <c r="AA641" s="18">
        <f t="shared" si="211"/>
        <v>0</v>
      </c>
      <c r="AB641" s="18">
        <f t="shared" si="212"/>
        <v>0</v>
      </c>
      <c r="AC641" s="18">
        <f t="shared" si="213"/>
        <v>0</v>
      </c>
      <c r="AD641" s="18">
        <f t="shared" si="214"/>
        <v>0</v>
      </c>
      <c r="AE641" s="18">
        <f t="shared" si="215"/>
        <v>0</v>
      </c>
      <c r="AF641" s="18">
        <f t="shared" si="216"/>
        <v>0</v>
      </c>
      <c r="AG641" s="18">
        <f t="shared" si="217"/>
        <v>0</v>
      </c>
      <c r="AH641" s="18">
        <f t="shared" si="218"/>
        <v>0</v>
      </c>
      <c r="AI641" s="22" t="s">
        <v>152</v>
      </c>
      <c r="AJ641" s="18">
        <f t="shared" si="219"/>
        <v>0</v>
      </c>
      <c r="AK641" s="20" t="s">
        <v>154</v>
      </c>
      <c r="AL641" s="18">
        <f t="shared" si="220"/>
        <v>0</v>
      </c>
      <c r="AM641" s="18">
        <f t="shared" si="221"/>
        <v>0</v>
      </c>
      <c r="AN641" s="18">
        <f t="shared" si="222"/>
        <v>0</v>
      </c>
    </row>
    <row r="642" spans="12:40" x14ac:dyDescent="0.25">
      <c r="L642" s="19">
        <f>'UTT7 - DEPARTAMENTO'!M230</f>
        <v>0</v>
      </c>
      <c r="M642" s="19">
        <f>'UTT7 - DEPARTAMENTO'!L230</f>
        <v>0</v>
      </c>
      <c r="N642" s="22" t="s">
        <v>152</v>
      </c>
      <c r="O642" s="21" t="s">
        <v>153</v>
      </c>
      <c r="P642" s="20" t="s">
        <v>154</v>
      </c>
      <c r="Q642" s="18">
        <f t="shared" si="223"/>
        <v>0</v>
      </c>
      <c r="R642" s="18">
        <f t="shared" si="202"/>
        <v>0</v>
      </c>
      <c r="S642" s="18">
        <f t="shared" si="203"/>
        <v>0</v>
      </c>
      <c r="T642" s="18">
        <f t="shared" si="224"/>
        <v>0</v>
      </c>
      <c r="U642" s="18">
        <f t="shared" si="225"/>
        <v>0</v>
      </c>
      <c r="V642" s="18">
        <f t="shared" si="206"/>
        <v>0</v>
      </c>
      <c r="W642" s="18">
        <f t="shared" si="207"/>
        <v>0</v>
      </c>
      <c r="X642" s="18">
        <f t="shared" si="208"/>
        <v>0</v>
      </c>
      <c r="Y642" s="18">
        <f t="shared" si="209"/>
        <v>0</v>
      </c>
      <c r="Z642" s="18">
        <f t="shared" si="210"/>
        <v>0</v>
      </c>
      <c r="AA642" s="18">
        <f t="shared" si="211"/>
        <v>0</v>
      </c>
      <c r="AB642" s="18">
        <f t="shared" si="212"/>
        <v>0</v>
      </c>
      <c r="AC642" s="18">
        <f t="shared" si="213"/>
        <v>0</v>
      </c>
      <c r="AD642" s="18">
        <f t="shared" si="214"/>
        <v>0</v>
      </c>
      <c r="AE642" s="18">
        <f t="shared" si="215"/>
        <v>0</v>
      </c>
      <c r="AF642" s="18">
        <f t="shared" si="216"/>
        <v>0</v>
      </c>
      <c r="AG642" s="18">
        <f t="shared" si="217"/>
        <v>0</v>
      </c>
      <c r="AH642" s="18">
        <f t="shared" si="218"/>
        <v>0</v>
      </c>
      <c r="AI642" s="22" t="s">
        <v>152</v>
      </c>
      <c r="AJ642" s="18">
        <f t="shared" si="219"/>
        <v>0</v>
      </c>
      <c r="AK642" s="20" t="s">
        <v>154</v>
      </c>
      <c r="AL642" s="18">
        <f t="shared" si="220"/>
        <v>0</v>
      </c>
      <c r="AM642" s="18">
        <f t="shared" si="221"/>
        <v>0</v>
      </c>
      <c r="AN642" s="18">
        <f t="shared" si="222"/>
        <v>0</v>
      </c>
    </row>
    <row r="643" spans="12:40" x14ac:dyDescent="0.25">
      <c r="L643" s="19">
        <f>'UTT7 - DEPARTAMENTO'!M231</f>
        <v>0</v>
      </c>
      <c r="M643" s="19">
        <f>'UTT7 - DEPARTAMENTO'!L231</f>
        <v>0</v>
      </c>
      <c r="N643" s="22" t="s">
        <v>152</v>
      </c>
      <c r="O643" s="21" t="s">
        <v>153</v>
      </c>
      <c r="P643" s="20" t="s">
        <v>154</v>
      </c>
      <c r="Q643" s="18">
        <f t="shared" si="223"/>
        <v>0</v>
      </c>
      <c r="R643" s="18">
        <f t="shared" si="202"/>
        <v>0</v>
      </c>
      <c r="S643" s="18">
        <f t="shared" si="203"/>
        <v>0</v>
      </c>
      <c r="T643" s="18">
        <f t="shared" si="224"/>
        <v>0</v>
      </c>
      <c r="U643" s="18">
        <f t="shared" si="225"/>
        <v>0</v>
      </c>
      <c r="V643" s="18">
        <f t="shared" si="206"/>
        <v>0</v>
      </c>
      <c r="W643" s="18">
        <f t="shared" si="207"/>
        <v>0</v>
      </c>
      <c r="X643" s="18">
        <f t="shared" si="208"/>
        <v>0</v>
      </c>
      <c r="Y643" s="18">
        <f t="shared" si="209"/>
        <v>0</v>
      </c>
      <c r="Z643" s="18">
        <f t="shared" si="210"/>
        <v>0</v>
      </c>
      <c r="AA643" s="18">
        <f t="shared" si="211"/>
        <v>0</v>
      </c>
      <c r="AB643" s="18">
        <f t="shared" si="212"/>
        <v>0</v>
      </c>
      <c r="AC643" s="18">
        <f t="shared" si="213"/>
        <v>0</v>
      </c>
      <c r="AD643" s="18">
        <f t="shared" si="214"/>
        <v>0</v>
      </c>
      <c r="AE643" s="18">
        <f t="shared" si="215"/>
        <v>0</v>
      </c>
      <c r="AF643" s="18">
        <f t="shared" si="216"/>
        <v>0</v>
      </c>
      <c r="AG643" s="18">
        <f t="shared" si="217"/>
        <v>0</v>
      </c>
      <c r="AH643" s="18">
        <f t="shared" si="218"/>
        <v>0</v>
      </c>
      <c r="AI643" s="22" t="s">
        <v>152</v>
      </c>
      <c r="AJ643" s="18">
        <f t="shared" si="219"/>
        <v>0</v>
      </c>
      <c r="AK643" s="20" t="s">
        <v>154</v>
      </c>
      <c r="AL643" s="18">
        <f t="shared" si="220"/>
        <v>0</v>
      </c>
      <c r="AM643" s="18">
        <f t="shared" si="221"/>
        <v>0</v>
      </c>
      <c r="AN643" s="18">
        <f t="shared" si="222"/>
        <v>0</v>
      </c>
    </row>
    <row r="644" spans="12:40" x14ac:dyDescent="0.25">
      <c r="L644" s="19">
        <f>'UTT7 - DEPARTAMENTO'!M232</f>
        <v>0</v>
      </c>
      <c r="M644" s="19">
        <f>'UTT7 - DEPARTAMENTO'!L232</f>
        <v>0</v>
      </c>
      <c r="N644" s="22" t="s">
        <v>152</v>
      </c>
      <c r="O644" s="21" t="s">
        <v>153</v>
      </c>
      <c r="P644" s="20" t="s">
        <v>154</v>
      </c>
      <c r="Q644" s="18">
        <f t="shared" ref="Q644:Q707" si="226">IF($M644=$Q$1,IF($L644=$Q$2,1,0),0)</f>
        <v>0</v>
      </c>
      <c r="R644" s="18">
        <f t="shared" ref="R644:R707" si="227">IF($M644=$Q$1,IF($L644=$R$2,1,0),0)</f>
        <v>0</v>
      </c>
      <c r="S644" s="18">
        <f t="shared" ref="S644:S707" si="228">IF($M644=$Q$1,IF($L644=1,1,0)+IF($L644=3,1,0),0)</f>
        <v>0</v>
      </c>
      <c r="T644" s="18">
        <f t="shared" ref="T644:T707" si="229">IF($M644=$T$1,IF($L644=$T$2,1,0),0)</f>
        <v>0</v>
      </c>
      <c r="U644" s="18">
        <f t="shared" ref="U644:U707" si="230">IF($M644=$T$1,IF($L644=$U$2,1,0),0)</f>
        <v>0</v>
      </c>
      <c r="V644" s="18">
        <f t="shared" ref="V644:V707" si="231">IF($M644=$T$1,IF($L644=1,1,0)+IF($L644=3,1,0),0)</f>
        <v>0</v>
      </c>
      <c r="W644" s="18">
        <f t="shared" ref="W644:W707" si="232">IF($M644=$W$1,IF($L644=$W$2,1,0),0)</f>
        <v>0</v>
      </c>
      <c r="X644" s="18">
        <f t="shared" ref="X644:X707" si="233">IF($M644=$W$1,IF($L644=$X$2,1,0),0)</f>
        <v>0</v>
      </c>
      <c r="Y644" s="18">
        <f t="shared" ref="Y644:Y707" si="234">IF($M644=$W$1,IF($L644=1,1,0)+IF($L644=3,1,0),0)</f>
        <v>0</v>
      </c>
      <c r="Z644" s="18">
        <f t="shared" ref="Z644:Z707" si="235">IF($M644=$Z$1,IF($L644=$Z$2,1,0),0)</f>
        <v>0</v>
      </c>
      <c r="AA644" s="18">
        <f t="shared" ref="AA644:AA707" si="236">IF($M644=$Z$1,IF($L644=$AA$2,1,0),0)</f>
        <v>0</v>
      </c>
      <c r="AB644" s="18">
        <f t="shared" ref="AB644:AB707" si="237">IF($M644=$Z$1,IF($L644=1,1,0)+IF($L644=3,1,0),0)</f>
        <v>0</v>
      </c>
      <c r="AC644" s="18">
        <f t="shared" ref="AC644:AC707" si="238">IF($M644=$AC$1,IF($L644=$AC$2,1,0),0)</f>
        <v>0</v>
      </c>
      <c r="AD644" s="18">
        <f t="shared" ref="AD644:AD707" si="239">IF($M644=$AC$1,IF($L644=$AD$2,1,0),0)</f>
        <v>0</v>
      </c>
      <c r="AE644" s="18">
        <f t="shared" ref="AE644:AE707" si="240">IF($M644=$AC$1,IF($L644=1,1,0)+IF($L644=3,1,0),0)</f>
        <v>0</v>
      </c>
      <c r="AF644" s="18">
        <f t="shared" ref="AF644:AF707" si="241">IF($M644=$AF$1,IF($L644=$AF$2,1,0),0)</f>
        <v>0</v>
      </c>
      <c r="AG644" s="18">
        <f t="shared" ref="AG644:AG707" si="242">IF($M644=$AF$1,IF($L644=$AG$2,1,0),0)</f>
        <v>0</v>
      </c>
      <c r="AH644" s="18">
        <f t="shared" ref="AH644:AH707" si="243">IF($M644=$AF$1,IF($L644=1,1,0)+IF($L644=3,1,0),0)</f>
        <v>0</v>
      </c>
      <c r="AI644" s="22" t="s">
        <v>152</v>
      </c>
      <c r="AJ644" s="18">
        <f t="shared" ref="AJ644:AJ707" si="244">IF($M644=$AI$1,IF($L644=$AJ$2,1,0),0)</f>
        <v>0</v>
      </c>
      <c r="AK644" s="20" t="s">
        <v>154</v>
      </c>
      <c r="AL644" s="18">
        <f t="shared" ref="AL644:AL707" si="245">IF($M644=$AL$1,IF($L644=$AL$2,1,0),0)</f>
        <v>0</v>
      </c>
      <c r="AM644" s="18">
        <f t="shared" ref="AM644:AM707" si="246">IF($M644=$AL$1,IF($L644=$AM$2,1,0),0)</f>
        <v>0</v>
      </c>
      <c r="AN644" s="18">
        <f t="shared" ref="AN644:AN707" si="247">IF($M644=$AL$1,IF($L644=$AN$2,1,0),0)</f>
        <v>0</v>
      </c>
    </row>
    <row r="645" spans="12:40" x14ac:dyDescent="0.25">
      <c r="L645" s="19">
        <f>'UTT7 - DEPARTAMENTO'!M233</f>
        <v>0</v>
      </c>
      <c r="M645" s="19">
        <f>'UTT7 - DEPARTAMENTO'!L233</f>
        <v>0</v>
      </c>
      <c r="N645" s="22" t="s">
        <v>152</v>
      </c>
      <c r="O645" s="21" t="s">
        <v>153</v>
      </c>
      <c r="P645" s="20" t="s">
        <v>154</v>
      </c>
      <c r="Q645" s="18">
        <f t="shared" si="226"/>
        <v>0</v>
      </c>
      <c r="R645" s="18">
        <f t="shared" si="227"/>
        <v>0</v>
      </c>
      <c r="S645" s="18">
        <f t="shared" si="228"/>
        <v>0</v>
      </c>
      <c r="T645" s="18">
        <f t="shared" si="229"/>
        <v>0</v>
      </c>
      <c r="U645" s="18">
        <f t="shared" si="230"/>
        <v>0</v>
      </c>
      <c r="V645" s="18">
        <f t="shared" si="231"/>
        <v>0</v>
      </c>
      <c r="W645" s="18">
        <f t="shared" si="232"/>
        <v>0</v>
      </c>
      <c r="X645" s="18">
        <f t="shared" si="233"/>
        <v>0</v>
      </c>
      <c r="Y645" s="18">
        <f t="shared" si="234"/>
        <v>0</v>
      </c>
      <c r="Z645" s="18">
        <f t="shared" si="235"/>
        <v>0</v>
      </c>
      <c r="AA645" s="18">
        <f t="shared" si="236"/>
        <v>0</v>
      </c>
      <c r="AB645" s="18">
        <f t="shared" si="237"/>
        <v>0</v>
      </c>
      <c r="AC645" s="18">
        <f t="shared" si="238"/>
        <v>0</v>
      </c>
      <c r="AD645" s="18">
        <f t="shared" si="239"/>
        <v>0</v>
      </c>
      <c r="AE645" s="18">
        <f t="shared" si="240"/>
        <v>0</v>
      </c>
      <c r="AF645" s="18">
        <f t="shared" si="241"/>
        <v>0</v>
      </c>
      <c r="AG645" s="18">
        <f t="shared" si="242"/>
        <v>0</v>
      </c>
      <c r="AH645" s="18">
        <f t="shared" si="243"/>
        <v>0</v>
      </c>
      <c r="AI645" s="22" t="s">
        <v>152</v>
      </c>
      <c r="AJ645" s="18">
        <f t="shared" si="244"/>
        <v>0</v>
      </c>
      <c r="AK645" s="20" t="s">
        <v>154</v>
      </c>
      <c r="AL645" s="18">
        <f t="shared" si="245"/>
        <v>0</v>
      </c>
      <c r="AM645" s="18">
        <f t="shared" si="246"/>
        <v>0</v>
      </c>
      <c r="AN645" s="18">
        <f t="shared" si="247"/>
        <v>0</v>
      </c>
    </row>
    <row r="646" spans="12:40" x14ac:dyDescent="0.25">
      <c r="L646" s="19">
        <f>'UTT7 - DEPARTAMENTO'!M234</f>
        <v>0</v>
      </c>
      <c r="M646" s="19">
        <f>'UTT7 - DEPARTAMENTO'!L234</f>
        <v>0</v>
      </c>
      <c r="N646" s="22" t="s">
        <v>152</v>
      </c>
      <c r="O646" s="21" t="s">
        <v>153</v>
      </c>
      <c r="P646" s="20" t="s">
        <v>154</v>
      </c>
      <c r="Q646" s="18">
        <f t="shared" si="226"/>
        <v>0</v>
      </c>
      <c r="R646" s="18">
        <f t="shared" si="227"/>
        <v>0</v>
      </c>
      <c r="S646" s="18">
        <f t="shared" si="228"/>
        <v>0</v>
      </c>
      <c r="T646" s="18">
        <f t="shared" si="229"/>
        <v>0</v>
      </c>
      <c r="U646" s="18">
        <f t="shared" si="230"/>
        <v>0</v>
      </c>
      <c r="V646" s="18">
        <f t="shared" si="231"/>
        <v>0</v>
      </c>
      <c r="W646" s="18">
        <f t="shared" si="232"/>
        <v>0</v>
      </c>
      <c r="X646" s="18">
        <f t="shared" si="233"/>
        <v>0</v>
      </c>
      <c r="Y646" s="18">
        <f t="shared" si="234"/>
        <v>0</v>
      </c>
      <c r="Z646" s="18">
        <f t="shared" si="235"/>
        <v>0</v>
      </c>
      <c r="AA646" s="18">
        <f t="shared" si="236"/>
        <v>0</v>
      </c>
      <c r="AB646" s="18">
        <f t="shared" si="237"/>
        <v>0</v>
      </c>
      <c r="AC646" s="18">
        <f t="shared" si="238"/>
        <v>0</v>
      </c>
      <c r="AD646" s="18">
        <f t="shared" si="239"/>
        <v>0</v>
      </c>
      <c r="AE646" s="18">
        <f t="shared" si="240"/>
        <v>0</v>
      </c>
      <c r="AF646" s="18">
        <f t="shared" si="241"/>
        <v>0</v>
      </c>
      <c r="AG646" s="18">
        <f t="shared" si="242"/>
        <v>0</v>
      </c>
      <c r="AH646" s="18">
        <f t="shared" si="243"/>
        <v>0</v>
      </c>
      <c r="AI646" s="22" t="s">
        <v>152</v>
      </c>
      <c r="AJ646" s="18">
        <f t="shared" si="244"/>
        <v>0</v>
      </c>
      <c r="AK646" s="20" t="s">
        <v>154</v>
      </c>
      <c r="AL646" s="18">
        <f t="shared" si="245"/>
        <v>0</v>
      </c>
      <c r="AM646" s="18">
        <f t="shared" si="246"/>
        <v>0</v>
      </c>
      <c r="AN646" s="18">
        <f t="shared" si="247"/>
        <v>0</v>
      </c>
    </row>
    <row r="647" spans="12:40" x14ac:dyDescent="0.25">
      <c r="L647" s="19">
        <f>'UTT7 - DEPARTAMENTO'!M235</f>
        <v>0</v>
      </c>
      <c r="M647" s="19">
        <f>'UTT7 - DEPARTAMENTO'!L235</f>
        <v>0</v>
      </c>
      <c r="N647" s="22" t="s">
        <v>152</v>
      </c>
      <c r="O647" s="21" t="s">
        <v>153</v>
      </c>
      <c r="P647" s="20" t="s">
        <v>154</v>
      </c>
      <c r="Q647" s="18">
        <f t="shared" si="226"/>
        <v>0</v>
      </c>
      <c r="R647" s="18">
        <f t="shared" si="227"/>
        <v>0</v>
      </c>
      <c r="S647" s="18">
        <f t="shared" si="228"/>
        <v>0</v>
      </c>
      <c r="T647" s="18">
        <f t="shared" si="229"/>
        <v>0</v>
      </c>
      <c r="U647" s="18">
        <f t="shared" si="230"/>
        <v>0</v>
      </c>
      <c r="V647" s="18">
        <f t="shared" si="231"/>
        <v>0</v>
      </c>
      <c r="W647" s="18">
        <f t="shared" si="232"/>
        <v>0</v>
      </c>
      <c r="X647" s="18">
        <f t="shared" si="233"/>
        <v>0</v>
      </c>
      <c r="Y647" s="18">
        <f t="shared" si="234"/>
        <v>0</v>
      </c>
      <c r="Z647" s="18">
        <f t="shared" si="235"/>
        <v>0</v>
      </c>
      <c r="AA647" s="18">
        <f t="shared" si="236"/>
        <v>0</v>
      </c>
      <c r="AB647" s="18">
        <f t="shared" si="237"/>
        <v>0</v>
      </c>
      <c r="AC647" s="18">
        <f t="shared" si="238"/>
        <v>0</v>
      </c>
      <c r="AD647" s="18">
        <f t="shared" si="239"/>
        <v>0</v>
      </c>
      <c r="AE647" s="18">
        <f t="shared" si="240"/>
        <v>0</v>
      </c>
      <c r="AF647" s="18">
        <f t="shared" si="241"/>
        <v>0</v>
      </c>
      <c r="AG647" s="18">
        <f t="shared" si="242"/>
        <v>0</v>
      </c>
      <c r="AH647" s="18">
        <f t="shared" si="243"/>
        <v>0</v>
      </c>
      <c r="AI647" s="22" t="s">
        <v>152</v>
      </c>
      <c r="AJ647" s="18">
        <f t="shared" si="244"/>
        <v>0</v>
      </c>
      <c r="AK647" s="20" t="s">
        <v>154</v>
      </c>
      <c r="AL647" s="18">
        <f t="shared" si="245"/>
        <v>0</v>
      </c>
      <c r="AM647" s="18">
        <f t="shared" si="246"/>
        <v>0</v>
      </c>
      <c r="AN647" s="18">
        <f t="shared" si="247"/>
        <v>0</v>
      </c>
    </row>
    <row r="648" spans="12:40" x14ac:dyDescent="0.25">
      <c r="L648" s="19">
        <f>'UTT7 - DEPARTAMENTO'!M236</f>
        <v>0</v>
      </c>
      <c r="M648" s="19">
        <f>'UTT7 - DEPARTAMENTO'!L236</f>
        <v>0</v>
      </c>
      <c r="N648" s="22" t="s">
        <v>152</v>
      </c>
      <c r="O648" s="21" t="s">
        <v>153</v>
      </c>
      <c r="P648" s="20" t="s">
        <v>154</v>
      </c>
      <c r="Q648" s="18">
        <f t="shared" si="226"/>
        <v>0</v>
      </c>
      <c r="R648" s="18">
        <f t="shared" si="227"/>
        <v>0</v>
      </c>
      <c r="S648" s="18">
        <f t="shared" si="228"/>
        <v>0</v>
      </c>
      <c r="T648" s="18">
        <f t="shared" si="229"/>
        <v>0</v>
      </c>
      <c r="U648" s="18">
        <f t="shared" si="230"/>
        <v>0</v>
      </c>
      <c r="V648" s="18">
        <f t="shared" si="231"/>
        <v>0</v>
      </c>
      <c r="W648" s="18">
        <f t="shared" si="232"/>
        <v>0</v>
      </c>
      <c r="X648" s="18">
        <f t="shared" si="233"/>
        <v>0</v>
      </c>
      <c r="Y648" s="18">
        <f t="shared" si="234"/>
        <v>0</v>
      </c>
      <c r="Z648" s="18">
        <f t="shared" si="235"/>
        <v>0</v>
      </c>
      <c r="AA648" s="18">
        <f t="shared" si="236"/>
        <v>0</v>
      </c>
      <c r="AB648" s="18">
        <f t="shared" si="237"/>
        <v>0</v>
      </c>
      <c r="AC648" s="18">
        <f t="shared" si="238"/>
        <v>0</v>
      </c>
      <c r="AD648" s="18">
        <f t="shared" si="239"/>
        <v>0</v>
      </c>
      <c r="AE648" s="18">
        <f t="shared" si="240"/>
        <v>0</v>
      </c>
      <c r="AF648" s="18">
        <f t="shared" si="241"/>
        <v>0</v>
      </c>
      <c r="AG648" s="18">
        <f t="shared" si="242"/>
        <v>0</v>
      </c>
      <c r="AH648" s="18">
        <f t="shared" si="243"/>
        <v>0</v>
      </c>
      <c r="AI648" s="22" t="s">
        <v>152</v>
      </c>
      <c r="AJ648" s="18">
        <f t="shared" si="244"/>
        <v>0</v>
      </c>
      <c r="AK648" s="20" t="s">
        <v>154</v>
      </c>
      <c r="AL648" s="18">
        <f t="shared" si="245"/>
        <v>0</v>
      </c>
      <c r="AM648" s="18">
        <f t="shared" si="246"/>
        <v>0</v>
      </c>
      <c r="AN648" s="18">
        <f t="shared" si="247"/>
        <v>0</v>
      </c>
    </row>
    <row r="649" spans="12:40" x14ac:dyDescent="0.25">
      <c r="L649" s="19">
        <f>'UTT7 - DEPARTAMENTO'!M237</f>
        <v>0</v>
      </c>
      <c r="M649" s="19">
        <f>'UTT7 - DEPARTAMENTO'!L237</f>
        <v>0</v>
      </c>
      <c r="N649" s="22" t="s">
        <v>152</v>
      </c>
      <c r="O649" s="21" t="s">
        <v>153</v>
      </c>
      <c r="P649" s="20" t="s">
        <v>154</v>
      </c>
      <c r="Q649" s="18">
        <f t="shared" si="226"/>
        <v>0</v>
      </c>
      <c r="R649" s="18">
        <f t="shared" si="227"/>
        <v>0</v>
      </c>
      <c r="S649" s="18">
        <f t="shared" si="228"/>
        <v>0</v>
      </c>
      <c r="T649" s="18">
        <f t="shared" si="229"/>
        <v>0</v>
      </c>
      <c r="U649" s="18">
        <f t="shared" si="230"/>
        <v>0</v>
      </c>
      <c r="V649" s="18">
        <f t="shared" si="231"/>
        <v>0</v>
      </c>
      <c r="W649" s="18">
        <f t="shared" si="232"/>
        <v>0</v>
      </c>
      <c r="X649" s="18">
        <f t="shared" si="233"/>
        <v>0</v>
      </c>
      <c r="Y649" s="18">
        <f t="shared" si="234"/>
        <v>0</v>
      </c>
      <c r="Z649" s="18">
        <f t="shared" si="235"/>
        <v>0</v>
      </c>
      <c r="AA649" s="18">
        <f t="shared" si="236"/>
        <v>0</v>
      </c>
      <c r="AB649" s="18">
        <f t="shared" si="237"/>
        <v>0</v>
      </c>
      <c r="AC649" s="18">
        <f t="shared" si="238"/>
        <v>0</v>
      </c>
      <c r="AD649" s="18">
        <f t="shared" si="239"/>
        <v>0</v>
      </c>
      <c r="AE649" s="18">
        <f t="shared" si="240"/>
        <v>0</v>
      </c>
      <c r="AF649" s="18">
        <f t="shared" si="241"/>
        <v>0</v>
      </c>
      <c r="AG649" s="18">
        <f t="shared" si="242"/>
        <v>0</v>
      </c>
      <c r="AH649" s="18">
        <f t="shared" si="243"/>
        <v>0</v>
      </c>
      <c r="AI649" s="22" t="s">
        <v>152</v>
      </c>
      <c r="AJ649" s="18">
        <f t="shared" si="244"/>
        <v>0</v>
      </c>
      <c r="AK649" s="20" t="s">
        <v>154</v>
      </c>
      <c r="AL649" s="18">
        <f t="shared" si="245"/>
        <v>0</v>
      </c>
      <c r="AM649" s="18">
        <f t="shared" si="246"/>
        <v>0</v>
      </c>
      <c r="AN649" s="18">
        <f t="shared" si="247"/>
        <v>0</v>
      </c>
    </row>
    <row r="650" spans="12:40" x14ac:dyDescent="0.25">
      <c r="L650" s="19">
        <f>'UTT7 - DEPARTAMENTO'!M238</f>
        <v>0</v>
      </c>
      <c r="M650" s="19">
        <f>'UTT7 - DEPARTAMENTO'!L238</f>
        <v>0</v>
      </c>
      <c r="N650" s="22" t="s">
        <v>152</v>
      </c>
      <c r="O650" s="21" t="s">
        <v>153</v>
      </c>
      <c r="P650" s="20" t="s">
        <v>154</v>
      </c>
      <c r="Q650" s="18">
        <f t="shared" si="226"/>
        <v>0</v>
      </c>
      <c r="R650" s="18">
        <f t="shared" si="227"/>
        <v>0</v>
      </c>
      <c r="S650" s="18">
        <f t="shared" si="228"/>
        <v>0</v>
      </c>
      <c r="T650" s="18">
        <f t="shared" si="229"/>
        <v>0</v>
      </c>
      <c r="U650" s="18">
        <f t="shared" si="230"/>
        <v>0</v>
      </c>
      <c r="V650" s="18">
        <f t="shared" si="231"/>
        <v>0</v>
      </c>
      <c r="W650" s="18">
        <f t="shared" si="232"/>
        <v>0</v>
      </c>
      <c r="X650" s="18">
        <f t="shared" si="233"/>
        <v>0</v>
      </c>
      <c r="Y650" s="18">
        <f t="shared" si="234"/>
        <v>0</v>
      </c>
      <c r="Z650" s="18">
        <f t="shared" si="235"/>
        <v>0</v>
      </c>
      <c r="AA650" s="18">
        <f t="shared" si="236"/>
        <v>0</v>
      </c>
      <c r="AB650" s="18">
        <f t="shared" si="237"/>
        <v>0</v>
      </c>
      <c r="AC650" s="18">
        <f t="shared" si="238"/>
        <v>0</v>
      </c>
      <c r="AD650" s="18">
        <f t="shared" si="239"/>
        <v>0</v>
      </c>
      <c r="AE650" s="18">
        <f t="shared" si="240"/>
        <v>0</v>
      </c>
      <c r="AF650" s="18">
        <f t="shared" si="241"/>
        <v>0</v>
      </c>
      <c r="AG650" s="18">
        <f t="shared" si="242"/>
        <v>0</v>
      </c>
      <c r="AH650" s="18">
        <f t="shared" si="243"/>
        <v>0</v>
      </c>
      <c r="AI650" s="22" t="s">
        <v>152</v>
      </c>
      <c r="AJ650" s="18">
        <f t="shared" si="244"/>
        <v>0</v>
      </c>
      <c r="AK650" s="20" t="s">
        <v>154</v>
      </c>
      <c r="AL650" s="18">
        <f t="shared" si="245"/>
        <v>0</v>
      </c>
      <c r="AM650" s="18">
        <f t="shared" si="246"/>
        <v>0</v>
      </c>
      <c r="AN650" s="18">
        <f t="shared" si="247"/>
        <v>0</v>
      </c>
    </row>
    <row r="651" spans="12:40" x14ac:dyDescent="0.25">
      <c r="L651" s="19">
        <f>'UTT7 - DEPARTAMENTO'!M239</f>
        <v>0</v>
      </c>
      <c r="M651" s="19">
        <f>'UTT7 - DEPARTAMENTO'!L239</f>
        <v>0</v>
      </c>
      <c r="N651" s="22" t="s">
        <v>152</v>
      </c>
      <c r="O651" s="21" t="s">
        <v>153</v>
      </c>
      <c r="P651" s="20" t="s">
        <v>154</v>
      </c>
      <c r="Q651" s="18">
        <f t="shared" si="226"/>
        <v>0</v>
      </c>
      <c r="R651" s="18">
        <f t="shared" si="227"/>
        <v>0</v>
      </c>
      <c r="S651" s="18">
        <f t="shared" si="228"/>
        <v>0</v>
      </c>
      <c r="T651" s="18">
        <f t="shared" si="229"/>
        <v>0</v>
      </c>
      <c r="U651" s="18">
        <f t="shared" si="230"/>
        <v>0</v>
      </c>
      <c r="V651" s="18">
        <f t="shared" si="231"/>
        <v>0</v>
      </c>
      <c r="W651" s="18">
        <f t="shared" si="232"/>
        <v>0</v>
      </c>
      <c r="X651" s="18">
        <f t="shared" si="233"/>
        <v>0</v>
      </c>
      <c r="Y651" s="18">
        <f t="shared" si="234"/>
        <v>0</v>
      </c>
      <c r="Z651" s="18">
        <f t="shared" si="235"/>
        <v>0</v>
      </c>
      <c r="AA651" s="18">
        <f t="shared" si="236"/>
        <v>0</v>
      </c>
      <c r="AB651" s="18">
        <f t="shared" si="237"/>
        <v>0</v>
      </c>
      <c r="AC651" s="18">
        <f t="shared" si="238"/>
        <v>0</v>
      </c>
      <c r="AD651" s="18">
        <f t="shared" si="239"/>
        <v>0</v>
      </c>
      <c r="AE651" s="18">
        <f t="shared" si="240"/>
        <v>0</v>
      </c>
      <c r="AF651" s="18">
        <f t="shared" si="241"/>
        <v>0</v>
      </c>
      <c r="AG651" s="18">
        <f t="shared" si="242"/>
        <v>0</v>
      </c>
      <c r="AH651" s="18">
        <f t="shared" si="243"/>
        <v>0</v>
      </c>
      <c r="AI651" s="22" t="s">
        <v>152</v>
      </c>
      <c r="AJ651" s="18">
        <f t="shared" si="244"/>
        <v>0</v>
      </c>
      <c r="AK651" s="20" t="s">
        <v>154</v>
      </c>
      <c r="AL651" s="18">
        <f t="shared" si="245"/>
        <v>0</v>
      </c>
      <c r="AM651" s="18">
        <f t="shared" si="246"/>
        <v>0</v>
      </c>
      <c r="AN651" s="18">
        <f t="shared" si="247"/>
        <v>0</v>
      </c>
    </row>
    <row r="652" spans="12:40" x14ac:dyDescent="0.25">
      <c r="L652" s="19">
        <f>'UTT7 - DEPARTAMENTO'!M240</f>
        <v>0</v>
      </c>
      <c r="M652" s="19">
        <f>'UTT7 - DEPARTAMENTO'!L240</f>
        <v>0</v>
      </c>
      <c r="N652" s="22" t="s">
        <v>152</v>
      </c>
      <c r="O652" s="21" t="s">
        <v>153</v>
      </c>
      <c r="P652" s="20" t="s">
        <v>154</v>
      </c>
      <c r="Q652" s="18">
        <f t="shared" si="226"/>
        <v>0</v>
      </c>
      <c r="R652" s="18">
        <f t="shared" si="227"/>
        <v>0</v>
      </c>
      <c r="S652" s="18">
        <f t="shared" si="228"/>
        <v>0</v>
      </c>
      <c r="T652" s="18">
        <f t="shared" si="229"/>
        <v>0</v>
      </c>
      <c r="U652" s="18">
        <f t="shared" si="230"/>
        <v>0</v>
      </c>
      <c r="V652" s="18">
        <f t="shared" si="231"/>
        <v>0</v>
      </c>
      <c r="W652" s="18">
        <f t="shared" si="232"/>
        <v>0</v>
      </c>
      <c r="X652" s="18">
        <f t="shared" si="233"/>
        <v>0</v>
      </c>
      <c r="Y652" s="18">
        <f t="shared" si="234"/>
        <v>0</v>
      </c>
      <c r="Z652" s="18">
        <f t="shared" si="235"/>
        <v>0</v>
      </c>
      <c r="AA652" s="18">
        <f t="shared" si="236"/>
        <v>0</v>
      </c>
      <c r="AB652" s="18">
        <f t="shared" si="237"/>
        <v>0</v>
      </c>
      <c r="AC652" s="18">
        <f t="shared" si="238"/>
        <v>0</v>
      </c>
      <c r="AD652" s="18">
        <f t="shared" si="239"/>
        <v>0</v>
      </c>
      <c r="AE652" s="18">
        <f t="shared" si="240"/>
        <v>0</v>
      </c>
      <c r="AF652" s="18">
        <f t="shared" si="241"/>
        <v>0</v>
      </c>
      <c r="AG652" s="18">
        <f t="shared" si="242"/>
        <v>0</v>
      </c>
      <c r="AH652" s="18">
        <f t="shared" si="243"/>
        <v>0</v>
      </c>
      <c r="AI652" s="22" t="s">
        <v>152</v>
      </c>
      <c r="AJ652" s="18">
        <f t="shared" si="244"/>
        <v>0</v>
      </c>
      <c r="AK652" s="20" t="s">
        <v>154</v>
      </c>
      <c r="AL652" s="18">
        <f t="shared" si="245"/>
        <v>0</v>
      </c>
      <c r="AM652" s="18">
        <f t="shared" si="246"/>
        <v>0</v>
      </c>
      <c r="AN652" s="18">
        <f t="shared" si="247"/>
        <v>0</v>
      </c>
    </row>
    <row r="653" spans="12:40" x14ac:dyDescent="0.25">
      <c r="L653" s="19">
        <f>'UTT7 - DEPARTAMENTO'!M241</f>
        <v>0</v>
      </c>
      <c r="M653" s="19">
        <f>'UTT7 - DEPARTAMENTO'!L241</f>
        <v>0</v>
      </c>
      <c r="N653" s="22" t="s">
        <v>152</v>
      </c>
      <c r="O653" s="21" t="s">
        <v>153</v>
      </c>
      <c r="P653" s="20" t="s">
        <v>154</v>
      </c>
      <c r="Q653" s="18">
        <f t="shared" si="226"/>
        <v>0</v>
      </c>
      <c r="R653" s="18">
        <f t="shared" si="227"/>
        <v>0</v>
      </c>
      <c r="S653" s="18">
        <f t="shared" si="228"/>
        <v>0</v>
      </c>
      <c r="T653" s="18">
        <f t="shared" si="229"/>
        <v>0</v>
      </c>
      <c r="U653" s="18">
        <f t="shared" si="230"/>
        <v>0</v>
      </c>
      <c r="V653" s="18">
        <f t="shared" si="231"/>
        <v>0</v>
      </c>
      <c r="W653" s="18">
        <f t="shared" si="232"/>
        <v>0</v>
      </c>
      <c r="X653" s="18">
        <f t="shared" si="233"/>
        <v>0</v>
      </c>
      <c r="Y653" s="18">
        <f t="shared" si="234"/>
        <v>0</v>
      </c>
      <c r="Z653" s="18">
        <f t="shared" si="235"/>
        <v>0</v>
      </c>
      <c r="AA653" s="18">
        <f t="shared" si="236"/>
        <v>0</v>
      </c>
      <c r="AB653" s="18">
        <f t="shared" si="237"/>
        <v>0</v>
      </c>
      <c r="AC653" s="18">
        <f t="shared" si="238"/>
        <v>0</v>
      </c>
      <c r="AD653" s="18">
        <f t="shared" si="239"/>
        <v>0</v>
      </c>
      <c r="AE653" s="18">
        <f t="shared" si="240"/>
        <v>0</v>
      </c>
      <c r="AF653" s="18">
        <f t="shared" si="241"/>
        <v>0</v>
      </c>
      <c r="AG653" s="18">
        <f t="shared" si="242"/>
        <v>0</v>
      </c>
      <c r="AH653" s="18">
        <f t="shared" si="243"/>
        <v>0</v>
      </c>
      <c r="AI653" s="22" t="s">
        <v>152</v>
      </c>
      <c r="AJ653" s="18">
        <f t="shared" si="244"/>
        <v>0</v>
      </c>
      <c r="AK653" s="20" t="s">
        <v>154</v>
      </c>
      <c r="AL653" s="18">
        <f t="shared" si="245"/>
        <v>0</v>
      </c>
      <c r="AM653" s="18">
        <f t="shared" si="246"/>
        <v>0</v>
      </c>
      <c r="AN653" s="18">
        <f t="shared" si="247"/>
        <v>0</v>
      </c>
    </row>
    <row r="654" spans="12:40" x14ac:dyDescent="0.25">
      <c r="L654" s="19">
        <f>'UTT7 - DEPARTAMENTO'!M242</f>
        <v>0</v>
      </c>
      <c r="M654" s="19">
        <f>'UTT7 - DEPARTAMENTO'!L242</f>
        <v>0</v>
      </c>
      <c r="N654" s="22" t="s">
        <v>152</v>
      </c>
      <c r="O654" s="21" t="s">
        <v>153</v>
      </c>
      <c r="P654" s="20" t="s">
        <v>154</v>
      </c>
      <c r="Q654" s="18">
        <f t="shared" si="226"/>
        <v>0</v>
      </c>
      <c r="R654" s="18">
        <f t="shared" si="227"/>
        <v>0</v>
      </c>
      <c r="S654" s="18">
        <f t="shared" si="228"/>
        <v>0</v>
      </c>
      <c r="T654" s="18">
        <f t="shared" si="229"/>
        <v>0</v>
      </c>
      <c r="U654" s="18">
        <f t="shared" si="230"/>
        <v>0</v>
      </c>
      <c r="V654" s="18">
        <f t="shared" si="231"/>
        <v>0</v>
      </c>
      <c r="W654" s="18">
        <f t="shared" si="232"/>
        <v>0</v>
      </c>
      <c r="X654" s="18">
        <f t="shared" si="233"/>
        <v>0</v>
      </c>
      <c r="Y654" s="18">
        <f t="shared" si="234"/>
        <v>0</v>
      </c>
      <c r="Z654" s="18">
        <f t="shared" si="235"/>
        <v>0</v>
      </c>
      <c r="AA654" s="18">
        <f t="shared" si="236"/>
        <v>0</v>
      </c>
      <c r="AB654" s="18">
        <f t="shared" si="237"/>
        <v>0</v>
      </c>
      <c r="AC654" s="18">
        <f t="shared" si="238"/>
        <v>0</v>
      </c>
      <c r="AD654" s="18">
        <f t="shared" si="239"/>
        <v>0</v>
      </c>
      <c r="AE654" s="18">
        <f t="shared" si="240"/>
        <v>0</v>
      </c>
      <c r="AF654" s="18">
        <f t="shared" si="241"/>
        <v>0</v>
      </c>
      <c r="AG654" s="18">
        <f t="shared" si="242"/>
        <v>0</v>
      </c>
      <c r="AH654" s="18">
        <f t="shared" si="243"/>
        <v>0</v>
      </c>
      <c r="AI654" s="22" t="s">
        <v>152</v>
      </c>
      <c r="AJ654" s="18">
        <f t="shared" si="244"/>
        <v>0</v>
      </c>
      <c r="AK654" s="20" t="s">
        <v>154</v>
      </c>
      <c r="AL654" s="18">
        <f t="shared" si="245"/>
        <v>0</v>
      </c>
      <c r="AM654" s="18">
        <f t="shared" si="246"/>
        <v>0</v>
      </c>
      <c r="AN654" s="18">
        <f t="shared" si="247"/>
        <v>0</v>
      </c>
    </row>
    <row r="655" spans="12:40" x14ac:dyDescent="0.25">
      <c r="L655" s="19">
        <f>'UTT7 - DEPARTAMENTO'!M243</f>
        <v>0</v>
      </c>
      <c r="M655" s="19">
        <f>'UTT7 - DEPARTAMENTO'!L243</f>
        <v>0</v>
      </c>
      <c r="N655" s="22" t="s">
        <v>152</v>
      </c>
      <c r="O655" s="21" t="s">
        <v>153</v>
      </c>
      <c r="P655" s="20" t="s">
        <v>154</v>
      </c>
      <c r="Q655" s="18">
        <f t="shared" si="226"/>
        <v>0</v>
      </c>
      <c r="R655" s="18">
        <f t="shared" si="227"/>
        <v>0</v>
      </c>
      <c r="S655" s="18">
        <f t="shared" si="228"/>
        <v>0</v>
      </c>
      <c r="T655" s="18">
        <f t="shared" si="229"/>
        <v>0</v>
      </c>
      <c r="U655" s="18">
        <f t="shared" si="230"/>
        <v>0</v>
      </c>
      <c r="V655" s="18">
        <f t="shared" si="231"/>
        <v>0</v>
      </c>
      <c r="W655" s="18">
        <f t="shared" si="232"/>
        <v>0</v>
      </c>
      <c r="X655" s="18">
        <f t="shared" si="233"/>
        <v>0</v>
      </c>
      <c r="Y655" s="18">
        <f t="shared" si="234"/>
        <v>0</v>
      </c>
      <c r="Z655" s="18">
        <f t="shared" si="235"/>
        <v>0</v>
      </c>
      <c r="AA655" s="18">
        <f t="shared" si="236"/>
        <v>0</v>
      </c>
      <c r="AB655" s="18">
        <f t="shared" si="237"/>
        <v>0</v>
      </c>
      <c r="AC655" s="18">
        <f t="shared" si="238"/>
        <v>0</v>
      </c>
      <c r="AD655" s="18">
        <f t="shared" si="239"/>
        <v>0</v>
      </c>
      <c r="AE655" s="18">
        <f t="shared" si="240"/>
        <v>0</v>
      </c>
      <c r="AF655" s="18">
        <f t="shared" si="241"/>
        <v>0</v>
      </c>
      <c r="AG655" s="18">
        <f t="shared" si="242"/>
        <v>0</v>
      </c>
      <c r="AH655" s="18">
        <f t="shared" si="243"/>
        <v>0</v>
      </c>
      <c r="AI655" s="22" t="s">
        <v>152</v>
      </c>
      <c r="AJ655" s="18">
        <f t="shared" si="244"/>
        <v>0</v>
      </c>
      <c r="AK655" s="20" t="s">
        <v>154</v>
      </c>
      <c r="AL655" s="18">
        <f t="shared" si="245"/>
        <v>0</v>
      </c>
      <c r="AM655" s="18">
        <f t="shared" si="246"/>
        <v>0</v>
      </c>
      <c r="AN655" s="18">
        <f t="shared" si="247"/>
        <v>0</v>
      </c>
    </row>
    <row r="656" spans="12:40" x14ac:dyDescent="0.25">
      <c r="L656" s="19">
        <f>'UTT7 - DEPARTAMENTO'!M244</f>
        <v>0</v>
      </c>
      <c r="M656" s="19">
        <f>'UTT7 - DEPARTAMENTO'!L244</f>
        <v>0</v>
      </c>
      <c r="N656" s="22" t="s">
        <v>152</v>
      </c>
      <c r="O656" s="21" t="s">
        <v>153</v>
      </c>
      <c r="P656" s="20" t="s">
        <v>154</v>
      </c>
      <c r="Q656" s="18">
        <f t="shared" si="226"/>
        <v>0</v>
      </c>
      <c r="R656" s="18">
        <f t="shared" si="227"/>
        <v>0</v>
      </c>
      <c r="S656" s="18">
        <f t="shared" si="228"/>
        <v>0</v>
      </c>
      <c r="T656" s="18">
        <f t="shared" si="229"/>
        <v>0</v>
      </c>
      <c r="U656" s="18">
        <f t="shared" si="230"/>
        <v>0</v>
      </c>
      <c r="V656" s="18">
        <f t="shared" si="231"/>
        <v>0</v>
      </c>
      <c r="W656" s="18">
        <f t="shared" si="232"/>
        <v>0</v>
      </c>
      <c r="X656" s="18">
        <f t="shared" si="233"/>
        <v>0</v>
      </c>
      <c r="Y656" s="18">
        <f t="shared" si="234"/>
        <v>0</v>
      </c>
      <c r="Z656" s="18">
        <f t="shared" si="235"/>
        <v>0</v>
      </c>
      <c r="AA656" s="18">
        <f t="shared" si="236"/>
        <v>0</v>
      </c>
      <c r="AB656" s="18">
        <f t="shared" si="237"/>
        <v>0</v>
      </c>
      <c r="AC656" s="18">
        <f t="shared" si="238"/>
        <v>0</v>
      </c>
      <c r="AD656" s="18">
        <f t="shared" si="239"/>
        <v>0</v>
      </c>
      <c r="AE656" s="18">
        <f t="shared" si="240"/>
        <v>0</v>
      </c>
      <c r="AF656" s="18">
        <f t="shared" si="241"/>
        <v>0</v>
      </c>
      <c r="AG656" s="18">
        <f t="shared" si="242"/>
        <v>0</v>
      </c>
      <c r="AH656" s="18">
        <f t="shared" si="243"/>
        <v>0</v>
      </c>
      <c r="AI656" s="22" t="s">
        <v>152</v>
      </c>
      <c r="AJ656" s="18">
        <f t="shared" si="244"/>
        <v>0</v>
      </c>
      <c r="AK656" s="20" t="s">
        <v>154</v>
      </c>
      <c r="AL656" s="18">
        <f t="shared" si="245"/>
        <v>0</v>
      </c>
      <c r="AM656" s="18">
        <f t="shared" si="246"/>
        <v>0</v>
      </c>
      <c r="AN656" s="18">
        <f t="shared" si="247"/>
        <v>0</v>
      </c>
    </row>
    <row r="657" spans="12:40" x14ac:dyDescent="0.25">
      <c r="L657" s="19">
        <f>'UTT7 - DEPARTAMENTO'!M245</f>
        <v>0</v>
      </c>
      <c r="M657" s="19">
        <f>'UTT7 - DEPARTAMENTO'!L245</f>
        <v>0</v>
      </c>
      <c r="N657" s="22" t="s">
        <v>152</v>
      </c>
      <c r="O657" s="21" t="s">
        <v>153</v>
      </c>
      <c r="P657" s="20" t="s">
        <v>154</v>
      </c>
      <c r="Q657" s="18">
        <f t="shared" si="226"/>
        <v>0</v>
      </c>
      <c r="R657" s="18">
        <f t="shared" si="227"/>
        <v>0</v>
      </c>
      <c r="S657" s="18">
        <f t="shared" si="228"/>
        <v>0</v>
      </c>
      <c r="T657" s="18">
        <f t="shared" si="229"/>
        <v>0</v>
      </c>
      <c r="U657" s="18">
        <f t="shared" si="230"/>
        <v>0</v>
      </c>
      <c r="V657" s="18">
        <f t="shared" si="231"/>
        <v>0</v>
      </c>
      <c r="W657" s="18">
        <f t="shared" si="232"/>
        <v>0</v>
      </c>
      <c r="X657" s="18">
        <f t="shared" si="233"/>
        <v>0</v>
      </c>
      <c r="Y657" s="18">
        <f t="shared" si="234"/>
        <v>0</v>
      </c>
      <c r="Z657" s="18">
        <f t="shared" si="235"/>
        <v>0</v>
      </c>
      <c r="AA657" s="18">
        <f t="shared" si="236"/>
        <v>0</v>
      </c>
      <c r="AB657" s="18">
        <f t="shared" si="237"/>
        <v>0</v>
      </c>
      <c r="AC657" s="18">
        <f t="shared" si="238"/>
        <v>0</v>
      </c>
      <c r="AD657" s="18">
        <f t="shared" si="239"/>
        <v>0</v>
      </c>
      <c r="AE657" s="18">
        <f t="shared" si="240"/>
        <v>0</v>
      </c>
      <c r="AF657" s="18">
        <f t="shared" si="241"/>
        <v>0</v>
      </c>
      <c r="AG657" s="18">
        <f t="shared" si="242"/>
        <v>0</v>
      </c>
      <c r="AH657" s="18">
        <f t="shared" si="243"/>
        <v>0</v>
      </c>
      <c r="AI657" s="22" t="s">
        <v>152</v>
      </c>
      <c r="AJ657" s="18">
        <f t="shared" si="244"/>
        <v>0</v>
      </c>
      <c r="AK657" s="20" t="s">
        <v>154</v>
      </c>
      <c r="AL657" s="18">
        <f t="shared" si="245"/>
        <v>0</v>
      </c>
      <c r="AM657" s="18">
        <f t="shared" si="246"/>
        <v>0</v>
      </c>
      <c r="AN657" s="18">
        <f t="shared" si="247"/>
        <v>0</v>
      </c>
    </row>
    <row r="658" spans="12:40" x14ac:dyDescent="0.25">
      <c r="L658" s="19">
        <f>'UTT7 - DEPARTAMENTO'!M246</f>
        <v>0</v>
      </c>
      <c r="M658" s="19">
        <f>'UTT7 - DEPARTAMENTO'!L246</f>
        <v>0</v>
      </c>
      <c r="N658" s="22" t="s">
        <v>152</v>
      </c>
      <c r="O658" s="21" t="s">
        <v>153</v>
      </c>
      <c r="P658" s="20" t="s">
        <v>154</v>
      </c>
      <c r="Q658" s="18">
        <f t="shared" si="226"/>
        <v>0</v>
      </c>
      <c r="R658" s="18">
        <f t="shared" si="227"/>
        <v>0</v>
      </c>
      <c r="S658" s="18">
        <f t="shared" si="228"/>
        <v>0</v>
      </c>
      <c r="T658" s="18">
        <f t="shared" si="229"/>
        <v>0</v>
      </c>
      <c r="U658" s="18">
        <f t="shared" si="230"/>
        <v>0</v>
      </c>
      <c r="V658" s="18">
        <f t="shared" si="231"/>
        <v>0</v>
      </c>
      <c r="W658" s="18">
        <f t="shared" si="232"/>
        <v>0</v>
      </c>
      <c r="X658" s="18">
        <f t="shared" si="233"/>
        <v>0</v>
      </c>
      <c r="Y658" s="18">
        <f t="shared" si="234"/>
        <v>0</v>
      </c>
      <c r="Z658" s="18">
        <f t="shared" si="235"/>
        <v>0</v>
      </c>
      <c r="AA658" s="18">
        <f t="shared" si="236"/>
        <v>0</v>
      </c>
      <c r="AB658" s="18">
        <f t="shared" si="237"/>
        <v>0</v>
      </c>
      <c r="AC658" s="18">
        <f t="shared" si="238"/>
        <v>0</v>
      </c>
      <c r="AD658" s="18">
        <f t="shared" si="239"/>
        <v>0</v>
      </c>
      <c r="AE658" s="18">
        <f t="shared" si="240"/>
        <v>0</v>
      </c>
      <c r="AF658" s="18">
        <f t="shared" si="241"/>
        <v>0</v>
      </c>
      <c r="AG658" s="18">
        <f t="shared" si="242"/>
        <v>0</v>
      </c>
      <c r="AH658" s="18">
        <f t="shared" si="243"/>
        <v>0</v>
      </c>
      <c r="AI658" s="22" t="s">
        <v>152</v>
      </c>
      <c r="AJ658" s="18">
        <f t="shared" si="244"/>
        <v>0</v>
      </c>
      <c r="AK658" s="20" t="s">
        <v>154</v>
      </c>
      <c r="AL658" s="18">
        <f t="shared" si="245"/>
        <v>0</v>
      </c>
      <c r="AM658" s="18">
        <f t="shared" si="246"/>
        <v>0</v>
      </c>
      <c r="AN658" s="18">
        <f t="shared" si="247"/>
        <v>0</v>
      </c>
    </row>
    <row r="659" spans="12:40" x14ac:dyDescent="0.25">
      <c r="L659" s="19">
        <f>'UTT7 - DEPARTAMENTO'!M247</f>
        <v>0</v>
      </c>
      <c r="M659" s="19">
        <f>'UTT7 - DEPARTAMENTO'!L247</f>
        <v>0</v>
      </c>
      <c r="N659" s="22" t="s">
        <v>152</v>
      </c>
      <c r="O659" s="21" t="s">
        <v>153</v>
      </c>
      <c r="P659" s="20" t="s">
        <v>154</v>
      </c>
      <c r="Q659" s="18">
        <f t="shared" si="226"/>
        <v>0</v>
      </c>
      <c r="R659" s="18">
        <f t="shared" si="227"/>
        <v>0</v>
      </c>
      <c r="S659" s="18">
        <f t="shared" si="228"/>
        <v>0</v>
      </c>
      <c r="T659" s="18">
        <f t="shared" si="229"/>
        <v>0</v>
      </c>
      <c r="U659" s="18">
        <f t="shared" si="230"/>
        <v>0</v>
      </c>
      <c r="V659" s="18">
        <f t="shared" si="231"/>
        <v>0</v>
      </c>
      <c r="W659" s="18">
        <f t="shared" si="232"/>
        <v>0</v>
      </c>
      <c r="X659" s="18">
        <f t="shared" si="233"/>
        <v>0</v>
      </c>
      <c r="Y659" s="18">
        <f t="shared" si="234"/>
        <v>0</v>
      </c>
      <c r="Z659" s="18">
        <f t="shared" si="235"/>
        <v>0</v>
      </c>
      <c r="AA659" s="18">
        <f t="shared" si="236"/>
        <v>0</v>
      </c>
      <c r="AB659" s="18">
        <f t="shared" si="237"/>
        <v>0</v>
      </c>
      <c r="AC659" s="18">
        <f t="shared" si="238"/>
        <v>0</v>
      </c>
      <c r="AD659" s="18">
        <f t="shared" si="239"/>
        <v>0</v>
      </c>
      <c r="AE659" s="18">
        <f t="shared" si="240"/>
        <v>0</v>
      </c>
      <c r="AF659" s="18">
        <f t="shared" si="241"/>
        <v>0</v>
      </c>
      <c r="AG659" s="18">
        <f t="shared" si="242"/>
        <v>0</v>
      </c>
      <c r="AH659" s="18">
        <f t="shared" si="243"/>
        <v>0</v>
      </c>
      <c r="AI659" s="22" t="s">
        <v>152</v>
      </c>
      <c r="AJ659" s="18">
        <f t="shared" si="244"/>
        <v>0</v>
      </c>
      <c r="AK659" s="20" t="s">
        <v>154</v>
      </c>
      <c r="AL659" s="18">
        <f t="shared" si="245"/>
        <v>0</v>
      </c>
      <c r="AM659" s="18">
        <f t="shared" si="246"/>
        <v>0</v>
      </c>
      <c r="AN659" s="18">
        <f t="shared" si="247"/>
        <v>0</v>
      </c>
    </row>
    <row r="660" spans="12:40" x14ac:dyDescent="0.25">
      <c r="L660" s="19">
        <f>'UTT7 - DEPARTAMENTO'!M248</f>
        <v>0</v>
      </c>
      <c r="M660" s="19">
        <f>'UTT7 - DEPARTAMENTO'!L248</f>
        <v>0</v>
      </c>
      <c r="N660" s="22" t="s">
        <v>152</v>
      </c>
      <c r="O660" s="21" t="s">
        <v>153</v>
      </c>
      <c r="P660" s="20" t="s">
        <v>154</v>
      </c>
      <c r="Q660" s="18">
        <f t="shared" si="226"/>
        <v>0</v>
      </c>
      <c r="R660" s="18">
        <f t="shared" si="227"/>
        <v>0</v>
      </c>
      <c r="S660" s="18">
        <f t="shared" si="228"/>
        <v>0</v>
      </c>
      <c r="T660" s="18">
        <f t="shared" si="229"/>
        <v>0</v>
      </c>
      <c r="U660" s="18">
        <f t="shared" si="230"/>
        <v>0</v>
      </c>
      <c r="V660" s="18">
        <f t="shared" si="231"/>
        <v>0</v>
      </c>
      <c r="W660" s="18">
        <f t="shared" si="232"/>
        <v>0</v>
      </c>
      <c r="X660" s="18">
        <f t="shared" si="233"/>
        <v>0</v>
      </c>
      <c r="Y660" s="18">
        <f t="shared" si="234"/>
        <v>0</v>
      </c>
      <c r="Z660" s="18">
        <f t="shared" si="235"/>
        <v>0</v>
      </c>
      <c r="AA660" s="18">
        <f t="shared" si="236"/>
        <v>0</v>
      </c>
      <c r="AB660" s="18">
        <f t="shared" si="237"/>
        <v>0</v>
      </c>
      <c r="AC660" s="18">
        <f t="shared" si="238"/>
        <v>0</v>
      </c>
      <c r="AD660" s="18">
        <f t="shared" si="239"/>
        <v>0</v>
      </c>
      <c r="AE660" s="18">
        <f t="shared" si="240"/>
        <v>0</v>
      </c>
      <c r="AF660" s="18">
        <f t="shared" si="241"/>
        <v>0</v>
      </c>
      <c r="AG660" s="18">
        <f t="shared" si="242"/>
        <v>0</v>
      </c>
      <c r="AH660" s="18">
        <f t="shared" si="243"/>
        <v>0</v>
      </c>
      <c r="AI660" s="22" t="s">
        <v>152</v>
      </c>
      <c r="AJ660" s="18">
        <f t="shared" si="244"/>
        <v>0</v>
      </c>
      <c r="AK660" s="20" t="s">
        <v>154</v>
      </c>
      <c r="AL660" s="18">
        <f t="shared" si="245"/>
        <v>0</v>
      </c>
      <c r="AM660" s="18">
        <f t="shared" si="246"/>
        <v>0</v>
      </c>
      <c r="AN660" s="18">
        <f t="shared" si="247"/>
        <v>0</v>
      </c>
    </row>
    <row r="661" spans="12:40" x14ac:dyDescent="0.25">
      <c r="L661" s="19">
        <f>'UTT7 - DEPARTAMENTO'!M249</f>
        <v>0</v>
      </c>
      <c r="M661" s="19">
        <f>'UTT7 - DEPARTAMENTO'!L249</f>
        <v>0</v>
      </c>
      <c r="N661" s="22" t="s">
        <v>152</v>
      </c>
      <c r="O661" s="21" t="s">
        <v>153</v>
      </c>
      <c r="P661" s="20" t="s">
        <v>154</v>
      </c>
      <c r="Q661" s="18">
        <f t="shared" si="226"/>
        <v>0</v>
      </c>
      <c r="R661" s="18">
        <f t="shared" si="227"/>
        <v>0</v>
      </c>
      <c r="S661" s="18">
        <f t="shared" si="228"/>
        <v>0</v>
      </c>
      <c r="T661" s="18">
        <f t="shared" si="229"/>
        <v>0</v>
      </c>
      <c r="U661" s="18">
        <f t="shared" si="230"/>
        <v>0</v>
      </c>
      <c r="V661" s="18">
        <f t="shared" si="231"/>
        <v>0</v>
      </c>
      <c r="W661" s="18">
        <f t="shared" si="232"/>
        <v>0</v>
      </c>
      <c r="X661" s="18">
        <f t="shared" si="233"/>
        <v>0</v>
      </c>
      <c r="Y661" s="18">
        <f t="shared" si="234"/>
        <v>0</v>
      </c>
      <c r="Z661" s="18">
        <f t="shared" si="235"/>
        <v>0</v>
      </c>
      <c r="AA661" s="18">
        <f t="shared" si="236"/>
        <v>0</v>
      </c>
      <c r="AB661" s="18">
        <f t="shared" si="237"/>
        <v>0</v>
      </c>
      <c r="AC661" s="18">
        <f t="shared" si="238"/>
        <v>0</v>
      </c>
      <c r="AD661" s="18">
        <f t="shared" si="239"/>
        <v>0</v>
      </c>
      <c r="AE661" s="18">
        <f t="shared" si="240"/>
        <v>0</v>
      </c>
      <c r="AF661" s="18">
        <f t="shared" si="241"/>
        <v>0</v>
      </c>
      <c r="AG661" s="18">
        <f t="shared" si="242"/>
        <v>0</v>
      </c>
      <c r="AH661" s="18">
        <f t="shared" si="243"/>
        <v>0</v>
      </c>
      <c r="AI661" s="22" t="s">
        <v>152</v>
      </c>
      <c r="AJ661" s="18">
        <f t="shared" si="244"/>
        <v>0</v>
      </c>
      <c r="AK661" s="20" t="s">
        <v>154</v>
      </c>
      <c r="AL661" s="18">
        <f t="shared" si="245"/>
        <v>0</v>
      </c>
      <c r="AM661" s="18">
        <f t="shared" si="246"/>
        <v>0</v>
      </c>
      <c r="AN661" s="18">
        <f t="shared" si="247"/>
        <v>0</v>
      </c>
    </row>
    <row r="662" spans="12:40" x14ac:dyDescent="0.25">
      <c r="L662" s="19">
        <f>'UTT7 - DEPARTAMENTO'!M250</f>
        <v>0</v>
      </c>
      <c r="M662" s="19">
        <f>'UTT7 - DEPARTAMENTO'!L250</f>
        <v>0</v>
      </c>
      <c r="N662" s="22" t="s">
        <v>152</v>
      </c>
      <c r="O662" s="21" t="s">
        <v>153</v>
      </c>
      <c r="P662" s="20" t="s">
        <v>154</v>
      </c>
      <c r="Q662" s="18">
        <f t="shared" si="226"/>
        <v>0</v>
      </c>
      <c r="R662" s="18">
        <f t="shared" si="227"/>
        <v>0</v>
      </c>
      <c r="S662" s="18">
        <f t="shared" si="228"/>
        <v>0</v>
      </c>
      <c r="T662" s="18">
        <f t="shared" si="229"/>
        <v>0</v>
      </c>
      <c r="U662" s="18">
        <f t="shared" si="230"/>
        <v>0</v>
      </c>
      <c r="V662" s="18">
        <f t="shared" si="231"/>
        <v>0</v>
      </c>
      <c r="W662" s="18">
        <f t="shared" si="232"/>
        <v>0</v>
      </c>
      <c r="X662" s="18">
        <f t="shared" si="233"/>
        <v>0</v>
      </c>
      <c r="Y662" s="18">
        <f t="shared" si="234"/>
        <v>0</v>
      </c>
      <c r="Z662" s="18">
        <f t="shared" si="235"/>
        <v>0</v>
      </c>
      <c r="AA662" s="18">
        <f t="shared" si="236"/>
        <v>0</v>
      </c>
      <c r="AB662" s="18">
        <f t="shared" si="237"/>
        <v>0</v>
      </c>
      <c r="AC662" s="18">
        <f t="shared" si="238"/>
        <v>0</v>
      </c>
      <c r="AD662" s="18">
        <f t="shared" si="239"/>
        <v>0</v>
      </c>
      <c r="AE662" s="18">
        <f t="shared" si="240"/>
        <v>0</v>
      </c>
      <c r="AF662" s="18">
        <f t="shared" si="241"/>
        <v>0</v>
      </c>
      <c r="AG662" s="18">
        <f t="shared" si="242"/>
        <v>0</v>
      </c>
      <c r="AH662" s="18">
        <f t="shared" si="243"/>
        <v>0</v>
      </c>
      <c r="AI662" s="22" t="s">
        <v>152</v>
      </c>
      <c r="AJ662" s="18">
        <f t="shared" si="244"/>
        <v>0</v>
      </c>
      <c r="AK662" s="20" t="s">
        <v>154</v>
      </c>
      <c r="AL662" s="18">
        <f t="shared" si="245"/>
        <v>0</v>
      </c>
      <c r="AM662" s="18">
        <f t="shared" si="246"/>
        <v>0</v>
      </c>
      <c r="AN662" s="18">
        <f t="shared" si="247"/>
        <v>0</v>
      </c>
    </row>
    <row r="663" spans="12:40" x14ac:dyDescent="0.25">
      <c r="L663" s="19">
        <f>'UTT7 - DEPARTAMENTO'!M251</f>
        <v>0</v>
      </c>
      <c r="M663" s="19">
        <f>'UTT7 - DEPARTAMENTO'!L251</f>
        <v>0</v>
      </c>
      <c r="N663" s="22" t="s">
        <v>152</v>
      </c>
      <c r="O663" s="21" t="s">
        <v>153</v>
      </c>
      <c r="P663" s="20" t="s">
        <v>154</v>
      </c>
      <c r="Q663" s="18">
        <f t="shared" si="226"/>
        <v>0</v>
      </c>
      <c r="R663" s="18">
        <f t="shared" si="227"/>
        <v>0</v>
      </c>
      <c r="S663" s="18">
        <f t="shared" si="228"/>
        <v>0</v>
      </c>
      <c r="T663" s="18">
        <f t="shared" si="229"/>
        <v>0</v>
      </c>
      <c r="U663" s="18">
        <f t="shared" si="230"/>
        <v>0</v>
      </c>
      <c r="V663" s="18">
        <f t="shared" si="231"/>
        <v>0</v>
      </c>
      <c r="W663" s="18">
        <f t="shared" si="232"/>
        <v>0</v>
      </c>
      <c r="X663" s="18">
        <f t="shared" si="233"/>
        <v>0</v>
      </c>
      <c r="Y663" s="18">
        <f t="shared" si="234"/>
        <v>0</v>
      </c>
      <c r="Z663" s="18">
        <f t="shared" si="235"/>
        <v>0</v>
      </c>
      <c r="AA663" s="18">
        <f t="shared" si="236"/>
        <v>0</v>
      </c>
      <c r="AB663" s="18">
        <f t="shared" si="237"/>
        <v>0</v>
      </c>
      <c r="AC663" s="18">
        <f t="shared" si="238"/>
        <v>0</v>
      </c>
      <c r="AD663" s="18">
        <f t="shared" si="239"/>
        <v>0</v>
      </c>
      <c r="AE663" s="18">
        <f t="shared" si="240"/>
        <v>0</v>
      </c>
      <c r="AF663" s="18">
        <f t="shared" si="241"/>
        <v>0</v>
      </c>
      <c r="AG663" s="18">
        <f t="shared" si="242"/>
        <v>0</v>
      </c>
      <c r="AH663" s="18">
        <f t="shared" si="243"/>
        <v>0</v>
      </c>
      <c r="AI663" s="22" t="s">
        <v>152</v>
      </c>
      <c r="AJ663" s="18">
        <f t="shared" si="244"/>
        <v>0</v>
      </c>
      <c r="AK663" s="20" t="s">
        <v>154</v>
      </c>
      <c r="AL663" s="18">
        <f t="shared" si="245"/>
        <v>0</v>
      </c>
      <c r="AM663" s="18">
        <f t="shared" si="246"/>
        <v>0</v>
      </c>
      <c r="AN663" s="18">
        <f t="shared" si="247"/>
        <v>0</v>
      </c>
    </row>
    <row r="664" spans="12:40" x14ac:dyDescent="0.25">
      <c r="L664" s="19">
        <f>'UTT7 - DEPARTAMENTO'!M252</f>
        <v>0</v>
      </c>
      <c r="M664" s="19">
        <f>'UTT7 - DEPARTAMENTO'!L252</f>
        <v>0</v>
      </c>
      <c r="N664" s="22" t="s">
        <v>152</v>
      </c>
      <c r="O664" s="21" t="s">
        <v>153</v>
      </c>
      <c r="P664" s="20" t="s">
        <v>154</v>
      </c>
      <c r="Q664" s="18">
        <f t="shared" si="226"/>
        <v>0</v>
      </c>
      <c r="R664" s="18">
        <f t="shared" si="227"/>
        <v>0</v>
      </c>
      <c r="S664" s="18">
        <f t="shared" si="228"/>
        <v>0</v>
      </c>
      <c r="T664" s="18">
        <f t="shared" si="229"/>
        <v>0</v>
      </c>
      <c r="U664" s="18">
        <f t="shared" si="230"/>
        <v>0</v>
      </c>
      <c r="V664" s="18">
        <f t="shared" si="231"/>
        <v>0</v>
      </c>
      <c r="W664" s="18">
        <f t="shared" si="232"/>
        <v>0</v>
      </c>
      <c r="X664" s="18">
        <f t="shared" si="233"/>
        <v>0</v>
      </c>
      <c r="Y664" s="18">
        <f t="shared" si="234"/>
        <v>0</v>
      </c>
      <c r="Z664" s="18">
        <f t="shared" si="235"/>
        <v>0</v>
      </c>
      <c r="AA664" s="18">
        <f t="shared" si="236"/>
        <v>0</v>
      </c>
      <c r="AB664" s="18">
        <f t="shared" si="237"/>
        <v>0</v>
      </c>
      <c r="AC664" s="18">
        <f t="shared" si="238"/>
        <v>0</v>
      </c>
      <c r="AD664" s="18">
        <f t="shared" si="239"/>
        <v>0</v>
      </c>
      <c r="AE664" s="18">
        <f t="shared" si="240"/>
        <v>0</v>
      </c>
      <c r="AF664" s="18">
        <f t="shared" si="241"/>
        <v>0</v>
      </c>
      <c r="AG664" s="18">
        <f t="shared" si="242"/>
        <v>0</v>
      </c>
      <c r="AH664" s="18">
        <f t="shared" si="243"/>
        <v>0</v>
      </c>
      <c r="AI664" s="22" t="s">
        <v>152</v>
      </c>
      <c r="AJ664" s="18">
        <f t="shared" si="244"/>
        <v>0</v>
      </c>
      <c r="AK664" s="20" t="s">
        <v>154</v>
      </c>
      <c r="AL664" s="18">
        <f t="shared" si="245"/>
        <v>0</v>
      </c>
      <c r="AM664" s="18">
        <f t="shared" si="246"/>
        <v>0</v>
      </c>
      <c r="AN664" s="18">
        <f t="shared" si="247"/>
        <v>0</v>
      </c>
    </row>
    <row r="665" spans="12:40" x14ac:dyDescent="0.25">
      <c r="L665" s="19">
        <f>'UTT7 - DEPARTAMENTO'!M253</f>
        <v>0</v>
      </c>
      <c r="M665" s="19">
        <f>'UTT7 - DEPARTAMENTO'!L253</f>
        <v>0</v>
      </c>
      <c r="N665" s="22" t="s">
        <v>152</v>
      </c>
      <c r="O665" s="21" t="s">
        <v>153</v>
      </c>
      <c r="P665" s="20" t="s">
        <v>154</v>
      </c>
      <c r="Q665" s="18">
        <f t="shared" si="226"/>
        <v>0</v>
      </c>
      <c r="R665" s="18">
        <f t="shared" si="227"/>
        <v>0</v>
      </c>
      <c r="S665" s="18">
        <f t="shared" si="228"/>
        <v>0</v>
      </c>
      <c r="T665" s="18">
        <f t="shared" si="229"/>
        <v>0</v>
      </c>
      <c r="U665" s="18">
        <f t="shared" si="230"/>
        <v>0</v>
      </c>
      <c r="V665" s="18">
        <f t="shared" si="231"/>
        <v>0</v>
      </c>
      <c r="W665" s="18">
        <f t="shared" si="232"/>
        <v>0</v>
      </c>
      <c r="X665" s="18">
        <f t="shared" si="233"/>
        <v>0</v>
      </c>
      <c r="Y665" s="18">
        <f t="shared" si="234"/>
        <v>0</v>
      </c>
      <c r="Z665" s="18">
        <f t="shared" si="235"/>
        <v>0</v>
      </c>
      <c r="AA665" s="18">
        <f t="shared" si="236"/>
        <v>0</v>
      </c>
      <c r="AB665" s="18">
        <f t="shared" si="237"/>
        <v>0</v>
      </c>
      <c r="AC665" s="18">
        <f t="shared" si="238"/>
        <v>0</v>
      </c>
      <c r="AD665" s="18">
        <f t="shared" si="239"/>
        <v>0</v>
      </c>
      <c r="AE665" s="18">
        <f t="shared" si="240"/>
        <v>0</v>
      </c>
      <c r="AF665" s="18">
        <f t="shared" si="241"/>
        <v>0</v>
      </c>
      <c r="AG665" s="18">
        <f t="shared" si="242"/>
        <v>0</v>
      </c>
      <c r="AH665" s="18">
        <f t="shared" si="243"/>
        <v>0</v>
      </c>
      <c r="AI665" s="22" t="s">
        <v>152</v>
      </c>
      <c r="AJ665" s="18">
        <f t="shared" si="244"/>
        <v>0</v>
      </c>
      <c r="AK665" s="20" t="s">
        <v>154</v>
      </c>
      <c r="AL665" s="18">
        <f t="shared" si="245"/>
        <v>0</v>
      </c>
      <c r="AM665" s="18">
        <f t="shared" si="246"/>
        <v>0</v>
      </c>
      <c r="AN665" s="18">
        <f t="shared" si="247"/>
        <v>0</v>
      </c>
    </row>
    <row r="666" spans="12:40" x14ac:dyDescent="0.25">
      <c r="L666" s="19">
        <f>'UTT7 - DEPARTAMENTO'!M254</f>
        <v>0</v>
      </c>
      <c r="M666" s="19">
        <f>'UTT7 - DEPARTAMENTO'!L254</f>
        <v>0</v>
      </c>
      <c r="N666" s="22" t="s">
        <v>152</v>
      </c>
      <c r="O666" s="21" t="s">
        <v>153</v>
      </c>
      <c r="P666" s="20" t="s">
        <v>154</v>
      </c>
      <c r="Q666" s="18">
        <f t="shared" si="226"/>
        <v>0</v>
      </c>
      <c r="R666" s="18">
        <f t="shared" si="227"/>
        <v>0</v>
      </c>
      <c r="S666" s="18">
        <f t="shared" si="228"/>
        <v>0</v>
      </c>
      <c r="T666" s="18">
        <f t="shared" si="229"/>
        <v>0</v>
      </c>
      <c r="U666" s="18">
        <f t="shared" si="230"/>
        <v>0</v>
      </c>
      <c r="V666" s="18">
        <f t="shared" si="231"/>
        <v>0</v>
      </c>
      <c r="W666" s="18">
        <f t="shared" si="232"/>
        <v>0</v>
      </c>
      <c r="X666" s="18">
        <f t="shared" si="233"/>
        <v>0</v>
      </c>
      <c r="Y666" s="18">
        <f t="shared" si="234"/>
        <v>0</v>
      </c>
      <c r="Z666" s="18">
        <f t="shared" si="235"/>
        <v>0</v>
      </c>
      <c r="AA666" s="18">
        <f t="shared" si="236"/>
        <v>0</v>
      </c>
      <c r="AB666" s="18">
        <f t="shared" si="237"/>
        <v>0</v>
      </c>
      <c r="AC666" s="18">
        <f t="shared" si="238"/>
        <v>0</v>
      </c>
      <c r="AD666" s="18">
        <f t="shared" si="239"/>
        <v>0</v>
      </c>
      <c r="AE666" s="18">
        <f t="shared" si="240"/>
        <v>0</v>
      </c>
      <c r="AF666" s="18">
        <f t="shared" si="241"/>
        <v>0</v>
      </c>
      <c r="AG666" s="18">
        <f t="shared" si="242"/>
        <v>0</v>
      </c>
      <c r="AH666" s="18">
        <f t="shared" si="243"/>
        <v>0</v>
      </c>
      <c r="AI666" s="22" t="s">
        <v>152</v>
      </c>
      <c r="AJ666" s="18">
        <f t="shared" si="244"/>
        <v>0</v>
      </c>
      <c r="AK666" s="20" t="s">
        <v>154</v>
      </c>
      <c r="AL666" s="18">
        <f t="shared" si="245"/>
        <v>0</v>
      </c>
      <c r="AM666" s="18">
        <f t="shared" si="246"/>
        <v>0</v>
      </c>
      <c r="AN666" s="18">
        <f t="shared" si="247"/>
        <v>0</v>
      </c>
    </row>
    <row r="667" spans="12:40" x14ac:dyDescent="0.25">
      <c r="L667" s="19">
        <f>'UTT7 - DEPARTAMENTO'!M255</f>
        <v>0</v>
      </c>
      <c r="M667" s="19">
        <f>'UTT7 - DEPARTAMENTO'!L255</f>
        <v>0</v>
      </c>
      <c r="N667" s="22" t="s">
        <v>152</v>
      </c>
      <c r="O667" s="21" t="s">
        <v>153</v>
      </c>
      <c r="P667" s="20" t="s">
        <v>154</v>
      </c>
      <c r="Q667" s="18">
        <f t="shared" si="226"/>
        <v>0</v>
      </c>
      <c r="R667" s="18">
        <f t="shared" si="227"/>
        <v>0</v>
      </c>
      <c r="S667" s="18">
        <f t="shared" si="228"/>
        <v>0</v>
      </c>
      <c r="T667" s="18">
        <f t="shared" si="229"/>
        <v>0</v>
      </c>
      <c r="U667" s="18">
        <f t="shared" si="230"/>
        <v>0</v>
      </c>
      <c r="V667" s="18">
        <f t="shared" si="231"/>
        <v>0</v>
      </c>
      <c r="W667" s="18">
        <f t="shared" si="232"/>
        <v>0</v>
      </c>
      <c r="X667" s="18">
        <f t="shared" si="233"/>
        <v>0</v>
      </c>
      <c r="Y667" s="18">
        <f t="shared" si="234"/>
        <v>0</v>
      </c>
      <c r="Z667" s="18">
        <f t="shared" si="235"/>
        <v>0</v>
      </c>
      <c r="AA667" s="18">
        <f t="shared" si="236"/>
        <v>0</v>
      </c>
      <c r="AB667" s="18">
        <f t="shared" si="237"/>
        <v>0</v>
      </c>
      <c r="AC667" s="18">
        <f t="shared" si="238"/>
        <v>0</v>
      </c>
      <c r="AD667" s="18">
        <f t="shared" si="239"/>
        <v>0</v>
      </c>
      <c r="AE667" s="18">
        <f t="shared" si="240"/>
        <v>0</v>
      </c>
      <c r="AF667" s="18">
        <f t="shared" si="241"/>
        <v>0</v>
      </c>
      <c r="AG667" s="18">
        <f t="shared" si="242"/>
        <v>0</v>
      </c>
      <c r="AH667" s="18">
        <f t="shared" si="243"/>
        <v>0</v>
      </c>
      <c r="AI667" s="22" t="s">
        <v>152</v>
      </c>
      <c r="AJ667" s="18">
        <f t="shared" si="244"/>
        <v>0</v>
      </c>
      <c r="AK667" s="20" t="s">
        <v>154</v>
      </c>
      <c r="AL667" s="18">
        <f t="shared" si="245"/>
        <v>0</v>
      </c>
      <c r="AM667" s="18">
        <f t="shared" si="246"/>
        <v>0</v>
      </c>
      <c r="AN667" s="18">
        <f t="shared" si="247"/>
        <v>0</v>
      </c>
    </row>
    <row r="668" spans="12:40" x14ac:dyDescent="0.25">
      <c r="L668" s="19">
        <f>'UTT7 - DEPARTAMENTO'!M256</f>
        <v>0</v>
      </c>
      <c r="M668" s="19">
        <f>'UTT7 - DEPARTAMENTO'!L256</f>
        <v>0</v>
      </c>
      <c r="N668" s="22" t="s">
        <v>152</v>
      </c>
      <c r="O668" s="21" t="s">
        <v>153</v>
      </c>
      <c r="P668" s="20" t="s">
        <v>154</v>
      </c>
      <c r="Q668" s="18">
        <f t="shared" si="226"/>
        <v>0</v>
      </c>
      <c r="R668" s="18">
        <f t="shared" si="227"/>
        <v>0</v>
      </c>
      <c r="S668" s="18">
        <f t="shared" si="228"/>
        <v>0</v>
      </c>
      <c r="T668" s="18">
        <f t="shared" si="229"/>
        <v>0</v>
      </c>
      <c r="U668" s="18">
        <f t="shared" si="230"/>
        <v>0</v>
      </c>
      <c r="V668" s="18">
        <f t="shared" si="231"/>
        <v>0</v>
      </c>
      <c r="W668" s="18">
        <f t="shared" si="232"/>
        <v>0</v>
      </c>
      <c r="X668" s="18">
        <f t="shared" si="233"/>
        <v>0</v>
      </c>
      <c r="Y668" s="18">
        <f t="shared" si="234"/>
        <v>0</v>
      </c>
      <c r="Z668" s="18">
        <f t="shared" si="235"/>
        <v>0</v>
      </c>
      <c r="AA668" s="18">
        <f t="shared" si="236"/>
        <v>0</v>
      </c>
      <c r="AB668" s="18">
        <f t="shared" si="237"/>
        <v>0</v>
      </c>
      <c r="AC668" s="18">
        <f t="shared" si="238"/>
        <v>0</v>
      </c>
      <c r="AD668" s="18">
        <f t="shared" si="239"/>
        <v>0</v>
      </c>
      <c r="AE668" s="18">
        <f t="shared" si="240"/>
        <v>0</v>
      </c>
      <c r="AF668" s="18">
        <f t="shared" si="241"/>
        <v>0</v>
      </c>
      <c r="AG668" s="18">
        <f t="shared" si="242"/>
        <v>0</v>
      </c>
      <c r="AH668" s="18">
        <f t="shared" si="243"/>
        <v>0</v>
      </c>
      <c r="AI668" s="22" t="s">
        <v>152</v>
      </c>
      <c r="AJ668" s="18">
        <f t="shared" si="244"/>
        <v>0</v>
      </c>
      <c r="AK668" s="20" t="s">
        <v>154</v>
      </c>
      <c r="AL668" s="18">
        <f t="shared" si="245"/>
        <v>0</v>
      </c>
      <c r="AM668" s="18">
        <f t="shared" si="246"/>
        <v>0</v>
      </c>
      <c r="AN668" s="18">
        <f t="shared" si="247"/>
        <v>0</v>
      </c>
    </row>
    <row r="669" spans="12:40" x14ac:dyDescent="0.25">
      <c r="L669" s="19">
        <f>'UTT7 - DEPARTAMENTO'!M257</f>
        <v>0</v>
      </c>
      <c r="M669" s="19">
        <f>'UTT7 - DEPARTAMENTO'!L257</f>
        <v>0</v>
      </c>
      <c r="N669" s="22" t="s">
        <v>152</v>
      </c>
      <c r="O669" s="21" t="s">
        <v>153</v>
      </c>
      <c r="P669" s="20" t="s">
        <v>154</v>
      </c>
      <c r="Q669" s="18">
        <f t="shared" si="226"/>
        <v>0</v>
      </c>
      <c r="R669" s="18">
        <f t="shared" si="227"/>
        <v>0</v>
      </c>
      <c r="S669" s="18">
        <f t="shared" si="228"/>
        <v>0</v>
      </c>
      <c r="T669" s="18">
        <f t="shared" si="229"/>
        <v>0</v>
      </c>
      <c r="U669" s="18">
        <f t="shared" si="230"/>
        <v>0</v>
      </c>
      <c r="V669" s="18">
        <f t="shared" si="231"/>
        <v>0</v>
      </c>
      <c r="W669" s="18">
        <f t="shared" si="232"/>
        <v>0</v>
      </c>
      <c r="X669" s="18">
        <f t="shared" si="233"/>
        <v>0</v>
      </c>
      <c r="Y669" s="18">
        <f t="shared" si="234"/>
        <v>0</v>
      </c>
      <c r="Z669" s="18">
        <f t="shared" si="235"/>
        <v>0</v>
      </c>
      <c r="AA669" s="18">
        <f t="shared" si="236"/>
        <v>0</v>
      </c>
      <c r="AB669" s="18">
        <f t="shared" si="237"/>
        <v>0</v>
      </c>
      <c r="AC669" s="18">
        <f t="shared" si="238"/>
        <v>0</v>
      </c>
      <c r="AD669" s="18">
        <f t="shared" si="239"/>
        <v>0</v>
      </c>
      <c r="AE669" s="18">
        <f t="shared" si="240"/>
        <v>0</v>
      </c>
      <c r="AF669" s="18">
        <f t="shared" si="241"/>
        <v>0</v>
      </c>
      <c r="AG669" s="18">
        <f t="shared" si="242"/>
        <v>0</v>
      </c>
      <c r="AH669" s="18">
        <f t="shared" si="243"/>
        <v>0</v>
      </c>
      <c r="AI669" s="22" t="s">
        <v>152</v>
      </c>
      <c r="AJ669" s="18">
        <f t="shared" si="244"/>
        <v>0</v>
      </c>
      <c r="AK669" s="20" t="s">
        <v>154</v>
      </c>
      <c r="AL669" s="18">
        <f t="shared" si="245"/>
        <v>0</v>
      </c>
      <c r="AM669" s="18">
        <f t="shared" si="246"/>
        <v>0</v>
      </c>
      <c r="AN669" s="18">
        <f t="shared" si="247"/>
        <v>0</v>
      </c>
    </row>
    <row r="670" spans="12:40" x14ac:dyDescent="0.25">
      <c r="L670" s="19">
        <f>'UTT7 - DEPARTAMENTO'!M258</f>
        <v>0</v>
      </c>
      <c r="M670" s="19">
        <f>'UTT7 - DEPARTAMENTO'!L258</f>
        <v>0</v>
      </c>
      <c r="N670" s="22" t="s">
        <v>152</v>
      </c>
      <c r="O670" s="21" t="s">
        <v>153</v>
      </c>
      <c r="P670" s="20" t="s">
        <v>154</v>
      </c>
      <c r="Q670" s="18">
        <f t="shared" si="226"/>
        <v>0</v>
      </c>
      <c r="R670" s="18">
        <f t="shared" si="227"/>
        <v>0</v>
      </c>
      <c r="S670" s="18">
        <f t="shared" si="228"/>
        <v>0</v>
      </c>
      <c r="T670" s="18">
        <f t="shared" si="229"/>
        <v>0</v>
      </c>
      <c r="U670" s="18">
        <f t="shared" si="230"/>
        <v>0</v>
      </c>
      <c r="V670" s="18">
        <f t="shared" si="231"/>
        <v>0</v>
      </c>
      <c r="W670" s="18">
        <f t="shared" si="232"/>
        <v>0</v>
      </c>
      <c r="X670" s="18">
        <f t="shared" si="233"/>
        <v>0</v>
      </c>
      <c r="Y670" s="18">
        <f t="shared" si="234"/>
        <v>0</v>
      </c>
      <c r="Z670" s="18">
        <f t="shared" si="235"/>
        <v>0</v>
      </c>
      <c r="AA670" s="18">
        <f t="shared" si="236"/>
        <v>0</v>
      </c>
      <c r="AB670" s="18">
        <f t="shared" si="237"/>
        <v>0</v>
      </c>
      <c r="AC670" s="18">
        <f t="shared" si="238"/>
        <v>0</v>
      </c>
      <c r="AD670" s="18">
        <f t="shared" si="239"/>
        <v>0</v>
      </c>
      <c r="AE670" s="18">
        <f t="shared" si="240"/>
        <v>0</v>
      </c>
      <c r="AF670" s="18">
        <f t="shared" si="241"/>
        <v>0</v>
      </c>
      <c r="AG670" s="18">
        <f t="shared" si="242"/>
        <v>0</v>
      </c>
      <c r="AH670" s="18">
        <f t="shared" si="243"/>
        <v>0</v>
      </c>
      <c r="AI670" s="22" t="s">
        <v>152</v>
      </c>
      <c r="AJ670" s="18">
        <f t="shared" si="244"/>
        <v>0</v>
      </c>
      <c r="AK670" s="20" t="s">
        <v>154</v>
      </c>
      <c r="AL670" s="18">
        <f t="shared" si="245"/>
        <v>0</v>
      </c>
      <c r="AM670" s="18">
        <f t="shared" si="246"/>
        <v>0</v>
      </c>
      <c r="AN670" s="18">
        <f t="shared" si="247"/>
        <v>0</v>
      </c>
    </row>
    <row r="671" spans="12:40" x14ac:dyDescent="0.25">
      <c r="L671" s="19">
        <f>'UTT7 - DEPARTAMENTO'!M259</f>
        <v>0</v>
      </c>
      <c r="M671" s="19">
        <f>'UTT7 - DEPARTAMENTO'!L259</f>
        <v>0</v>
      </c>
      <c r="N671" s="22" t="s">
        <v>152</v>
      </c>
      <c r="O671" s="21" t="s">
        <v>153</v>
      </c>
      <c r="P671" s="20" t="s">
        <v>154</v>
      </c>
      <c r="Q671" s="18">
        <f t="shared" si="226"/>
        <v>0</v>
      </c>
      <c r="R671" s="18">
        <f t="shared" si="227"/>
        <v>0</v>
      </c>
      <c r="S671" s="18">
        <f t="shared" si="228"/>
        <v>0</v>
      </c>
      <c r="T671" s="18">
        <f t="shared" si="229"/>
        <v>0</v>
      </c>
      <c r="U671" s="18">
        <f t="shared" si="230"/>
        <v>0</v>
      </c>
      <c r="V671" s="18">
        <f t="shared" si="231"/>
        <v>0</v>
      </c>
      <c r="W671" s="18">
        <f t="shared" si="232"/>
        <v>0</v>
      </c>
      <c r="X671" s="18">
        <f t="shared" si="233"/>
        <v>0</v>
      </c>
      <c r="Y671" s="18">
        <f t="shared" si="234"/>
        <v>0</v>
      </c>
      <c r="Z671" s="18">
        <f t="shared" si="235"/>
        <v>0</v>
      </c>
      <c r="AA671" s="18">
        <f t="shared" si="236"/>
        <v>0</v>
      </c>
      <c r="AB671" s="18">
        <f t="shared" si="237"/>
        <v>0</v>
      </c>
      <c r="AC671" s="18">
        <f t="shared" si="238"/>
        <v>0</v>
      </c>
      <c r="AD671" s="18">
        <f t="shared" si="239"/>
        <v>0</v>
      </c>
      <c r="AE671" s="18">
        <f t="shared" si="240"/>
        <v>0</v>
      </c>
      <c r="AF671" s="18">
        <f t="shared" si="241"/>
        <v>0</v>
      </c>
      <c r="AG671" s="18">
        <f t="shared" si="242"/>
        <v>0</v>
      </c>
      <c r="AH671" s="18">
        <f t="shared" si="243"/>
        <v>0</v>
      </c>
      <c r="AI671" s="22" t="s">
        <v>152</v>
      </c>
      <c r="AJ671" s="18">
        <f t="shared" si="244"/>
        <v>0</v>
      </c>
      <c r="AK671" s="20" t="s">
        <v>154</v>
      </c>
      <c r="AL671" s="18">
        <f t="shared" si="245"/>
        <v>0</v>
      </c>
      <c r="AM671" s="18">
        <f t="shared" si="246"/>
        <v>0</v>
      </c>
      <c r="AN671" s="18">
        <f t="shared" si="247"/>
        <v>0</v>
      </c>
    </row>
    <row r="672" spans="12:40" x14ac:dyDescent="0.25">
      <c r="L672" s="19">
        <f>'UTT7 - DEPARTAMENTO'!M260</f>
        <v>0</v>
      </c>
      <c r="M672" s="19">
        <f>'UTT7 - DEPARTAMENTO'!L260</f>
        <v>0</v>
      </c>
      <c r="N672" s="22" t="s">
        <v>152</v>
      </c>
      <c r="O672" s="21" t="s">
        <v>153</v>
      </c>
      <c r="P672" s="20" t="s">
        <v>154</v>
      </c>
      <c r="Q672" s="18">
        <f t="shared" si="226"/>
        <v>0</v>
      </c>
      <c r="R672" s="18">
        <f t="shared" si="227"/>
        <v>0</v>
      </c>
      <c r="S672" s="18">
        <f t="shared" si="228"/>
        <v>0</v>
      </c>
      <c r="T672" s="18">
        <f t="shared" si="229"/>
        <v>0</v>
      </c>
      <c r="U672" s="18">
        <f t="shared" si="230"/>
        <v>0</v>
      </c>
      <c r="V672" s="18">
        <f t="shared" si="231"/>
        <v>0</v>
      </c>
      <c r="W672" s="18">
        <f t="shared" si="232"/>
        <v>0</v>
      </c>
      <c r="X672" s="18">
        <f t="shared" si="233"/>
        <v>0</v>
      </c>
      <c r="Y672" s="18">
        <f t="shared" si="234"/>
        <v>0</v>
      </c>
      <c r="Z672" s="18">
        <f t="shared" si="235"/>
        <v>0</v>
      </c>
      <c r="AA672" s="18">
        <f t="shared" si="236"/>
        <v>0</v>
      </c>
      <c r="AB672" s="18">
        <f t="shared" si="237"/>
        <v>0</v>
      </c>
      <c r="AC672" s="18">
        <f t="shared" si="238"/>
        <v>0</v>
      </c>
      <c r="AD672" s="18">
        <f t="shared" si="239"/>
        <v>0</v>
      </c>
      <c r="AE672" s="18">
        <f t="shared" si="240"/>
        <v>0</v>
      </c>
      <c r="AF672" s="18">
        <f t="shared" si="241"/>
        <v>0</v>
      </c>
      <c r="AG672" s="18">
        <f t="shared" si="242"/>
        <v>0</v>
      </c>
      <c r="AH672" s="18">
        <f t="shared" si="243"/>
        <v>0</v>
      </c>
      <c r="AI672" s="22" t="s">
        <v>152</v>
      </c>
      <c r="AJ672" s="18">
        <f t="shared" si="244"/>
        <v>0</v>
      </c>
      <c r="AK672" s="20" t="s">
        <v>154</v>
      </c>
      <c r="AL672" s="18">
        <f t="shared" si="245"/>
        <v>0</v>
      </c>
      <c r="AM672" s="18">
        <f t="shared" si="246"/>
        <v>0</v>
      </c>
      <c r="AN672" s="18">
        <f t="shared" si="247"/>
        <v>0</v>
      </c>
    </row>
    <row r="673" spans="12:40" x14ac:dyDescent="0.25">
      <c r="L673" s="19">
        <f>'UTT7 - DEPARTAMENTO'!M261</f>
        <v>0</v>
      </c>
      <c r="M673" s="19">
        <f>'UTT7 - DEPARTAMENTO'!L261</f>
        <v>0</v>
      </c>
      <c r="N673" s="22" t="s">
        <v>152</v>
      </c>
      <c r="O673" s="21" t="s">
        <v>153</v>
      </c>
      <c r="P673" s="20" t="s">
        <v>154</v>
      </c>
      <c r="Q673" s="18">
        <f t="shared" si="226"/>
        <v>0</v>
      </c>
      <c r="R673" s="18">
        <f t="shared" si="227"/>
        <v>0</v>
      </c>
      <c r="S673" s="18">
        <f t="shared" si="228"/>
        <v>0</v>
      </c>
      <c r="T673" s="18">
        <f t="shared" si="229"/>
        <v>0</v>
      </c>
      <c r="U673" s="18">
        <f t="shared" si="230"/>
        <v>0</v>
      </c>
      <c r="V673" s="18">
        <f t="shared" si="231"/>
        <v>0</v>
      </c>
      <c r="W673" s="18">
        <f t="shared" si="232"/>
        <v>0</v>
      </c>
      <c r="X673" s="18">
        <f t="shared" si="233"/>
        <v>0</v>
      </c>
      <c r="Y673" s="18">
        <f t="shared" si="234"/>
        <v>0</v>
      </c>
      <c r="Z673" s="18">
        <f t="shared" si="235"/>
        <v>0</v>
      </c>
      <c r="AA673" s="18">
        <f t="shared" si="236"/>
        <v>0</v>
      </c>
      <c r="AB673" s="18">
        <f t="shared" si="237"/>
        <v>0</v>
      </c>
      <c r="AC673" s="18">
        <f t="shared" si="238"/>
        <v>0</v>
      </c>
      <c r="AD673" s="18">
        <f t="shared" si="239"/>
        <v>0</v>
      </c>
      <c r="AE673" s="18">
        <f t="shared" si="240"/>
        <v>0</v>
      </c>
      <c r="AF673" s="18">
        <f t="shared" si="241"/>
        <v>0</v>
      </c>
      <c r="AG673" s="18">
        <f t="shared" si="242"/>
        <v>0</v>
      </c>
      <c r="AH673" s="18">
        <f t="shared" si="243"/>
        <v>0</v>
      </c>
      <c r="AI673" s="22" t="s">
        <v>152</v>
      </c>
      <c r="AJ673" s="18">
        <f t="shared" si="244"/>
        <v>0</v>
      </c>
      <c r="AK673" s="20" t="s">
        <v>154</v>
      </c>
      <c r="AL673" s="18">
        <f t="shared" si="245"/>
        <v>0</v>
      </c>
      <c r="AM673" s="18">
        <f t="shared" si="246"/>
        <v>0</v>
      </c>
      <c r="AN673" s="18">
        <f t="shared" si="247"/>
        <v>0</v>
      </c>
    </row>
    <row r="674" spans="12:40" x14ac:dyDescent="0.25">
      <c r="L674" s="19">
        <f>'UTT7 - DEPARTAMENTO'!M262</f>
        <v>0</v>
      </c>
      <c r="M674" s="19">
        <f>'UTT7 - DEPARTAMENTO'!L262</f>
        <v>0</v>
      </c>
      <c r="N674" s="22" t="s">
        <v>152</v>
      </c>
      <c r="O674" s="21" t="s">
        <v>153</v>
      </c>
      <c r="P674" s="20" t="s">
        <v>154</v>
      </c>
      <c r="Q674" s="18">
        <f t="shared" si="226"/>
        <v>0</v>
      </c>
      <c r="R674" s="18">
        <f t="shared" si="227"/>
        <v>0</v>
      </c>
      <c r="S674" s="18">
        <f t="shared" si="228"/>
        <v>0</v>
      </c>
      <c r="T674" s="18">
        <f t="shared" si="229"/>
        <v>0</v>
      </c>
      <c r="U674" s="18">
        <f t="shared" si="230"/>
        <v>0</v>
      </c>
      <c r="V674" s="18">
        <f t="shared" si="231"/>
        <v>0</v>
      </c>
      <c r="W674" s="18">
        <f t="shared" si="232"/>
        <v>0</v>
      </c>
      <c r="X674" s="18">
        <f t="shared" si="233"/>
        <v>0</v>
      </c>
      <c r="Y674" s="18">
        <f t="shared" si="234"/>
        <v>0</v>
      </c>
      <c r="Z674" s="18">
        <f t="shared" si="235"/>
        <v>0</v>
      </c>
      <c r="AA674" s="18">
        <f t="shared" si="236"/>
        <v>0</v>
      </c>
      <c r="AB674" s="18">
        <f t="shared" si="237"/>
        <v>0</v>
      </c>
      <c r="AC674" s="18">
        <f t="shared" si="238"/>
        <v>0</v>
      </c>
      <c r="AD674" s="18">
        <f t="shared" si="239"/>
        <v>0</v>
      </c>
      <c r="AE674" s="18">
        <f t="shared" si="240"/>
        <v>0</v>
      </c>
      <c r="AF674" s="18">
        <f t="shared" si="241"/>
        <v>0</v>
      </c>
      <c r="AG674" s="18">
        <f t="shared" si="242"/>
        <v>0</v>
      </c>
      <c r="AH674" s="18">
        <f t="shared" si="243"/>
        <v>0</v>
      </c>
      <c r="AI674" s="22" t="s">
        <v>152</v>
      </c>
      <c r="AJ674" s="18">
        <f t="shared" si="244"/>
        <v>0</v>
      </c>
      <c r="AK674" s="20" t="s">
        <v>154</v>
      </c>
      <c r="AL674" s="18">
        <f t="shared" si="245"/>
        <v>0</v>
      </c>
      <c r="AM674" s="18">
        <f t="shared" si="246"/>
        <v>0</v>
      </c>
      <c r="AN674" s="18">
        <f t="shared" si="247"/>
        <v>0</v>
      </c>
    </row>
    <row r="675" spans="12:40" x14ac:dyDescent="0.25">
      <c r="L675" s="19">
        <f>'UTT7 - DEPARTAMENTO'!M263</f>
        <v>0</v>
      </c>
      <c r="M675" s="19">
        <f>'UTT7 - DEPARTAMENTO'!L263</f>
        <v>0</v>
      </c>
      <c r="N675" s="22" t="s">
        <v>152</v>
      </c>
      <c r="O675" s="21" t="s">
        <v>153</v>
      </c>
      <c r="P675" s="20" t="s">
        <v>154</v>
      </c>
      <c r="Q675" s="18">
        <f t="shared" si="226"/>
        <v>0</v>
      </c>
      <c r="R675" s="18">
        <f t="shared" si="227"/>
        <v>0</v>
      </c>
      <c r="S675" s="18">
        <f t="shared" si="228"/>
        <v>0</v>
      </c>
      <c r="T675" s="18">
        <f t="shared" si="229"/>
        <v>0</v>
      </c>
      <c r="U675" s="18">
        <f t="shared" si="230"/>
        <v>0</v>
      </c>
      <c r="V675" s="18">
        <f t="shared" si="231"/>
        <v>0</v>
      </c>
      <c r="W675" s="18">
        <f t="shared" si="232"/>
        <v>0</v>
      </c>
      <c r="X675" s="18">
        <f t="shared" si="233"/>
        <v>0</v>
      </c>
      <c r="Y675" s="18">
        <f t="shared" si="234"/>
        <v>0</v>
      </c>
      <c r="Z675" s="18">
        <f t="shared" si="235"/>
        <v>0</v>
      </c>
      <c r="AA675" s="18">
        <f t="shared" si="236"/>
        <v>0</v>
      </c>
      <c r="AB675" s="18">
        <f t="shared" si="237"/>
        <v>0</v>
      </c>
      <c r="AC675" s="18">
        <f t="shared" si="238"/>
        <v>0</v>
      </c>
      <c r="AD675" s="18">
        <f t="shared" si="239"/>
        <v>0</v>
      </c>
      <c r="AE675" s="18">
        <f t="shared" si="240"/>
        <v>0</v>
      </c>
      <c r="AF675" s="18">
        <f t="shared" si="241"/>
        <v>0</v>
      </c>
      <c r="AG675" s="18">
        <f t="shared" si="242"/>
        <v>0</v>
      </c>
      <c r="AH675" s="18">
        <f t="shared" si="243"/>
        <v>0</v>
      </c>
      <c r="AI675" s="22" t="s">
        <v>152</v>
      </c>
      <c r="AJ675" s="18">
        <f t="shared" si="244"/>
        <v>0</v>
      </c>
      <c r="AK675" s="20" t="s">
        <v>154</v>
      </c>
      <c r="AL675" s="18">
        <f t="shared" si="245"/>
        <v>0</v>
      </c>
      <c r="AM675" s="18">
        <f t="shared" si="246"/>
        <v>0</v>
      </c>
      <c r="AN675" s="18">
        <f t="shared" si="247"/>
        <v>0</v>
      </c>
    </row>
    <row r="676" spans="12:40" x14ac:dyDescent="0.25">
      <c r="L676" s="19">
        <f>'UTT7 - DEPARTAMENTO'!M264</f>
        <v>0</v>
      </c>
      <c r="M676" s="19">
        <f>'UTT7 - DEPARTAMENTO'!L264</f>
        <v>0</v>
      </c>
      <c r="N676" s="22" t="s">
        <v>152</v>
      </c>
      <c r="O676" s="21" t="s">
        <v>153</v>
      </c>
      <c r="P676" s="20" t="s">
        <v>154</v>
      </c>
      <c r="Q676" s="18">
        <f t="shared" si="226"/>
        <v>0</v>
      </c>
      <c r="R676" s="18">
        <f t="shared" si="227"/>
        <v>0</v>
      </c>
      <c r="S676" s="18">
        <f t="shared" si="228"/>
        <v>0</v>
      </c>
      <c r="T676" s="18">
        <f t="shared" si="229"/>
        <v>0</v>
      </c>
      <c r="U676" s="18">
        <f t="shared" si="230"/>
        <v>0</v>
      </c>
      <c r="V676" s="18">
        <f t="shared" si="231"/>
        <v>0</v>
      </c>
      <c r="W676" s="18">
        <f t="shared" si="232"/>
        <v>0</v>
      </c>
      <c r="X676" s="18">
        <f t="shared" si="233"/>
        <v>0</v>
      </c>
      <c r="Y676" s="18">
        <f t="shared" si="234"/>
        <v>0</v>
      </c>
      <c r="Z676" s="18">
        <f t="shared" si="235"/>
        <v>0</v>
      </c>
      <c r="AA676" s="18">
        <f t="shared" si="236"/>
        <v>0</v>
      </c>
      <c r="AB676" s="18">
        <f t="shared" si="237"/>
        <v>0</v>
      </c>
      <c r="AC676" s="18">
        <f t="shared" si="238"/>
        <v>0</v>
      </c>
      <c r="AD676" s="18">
        <f t="shared" si="239"/>
        <v>0</v>
      </c>
      <c r="AE676" s="18">
        <f t="shared" si="240"/>
        <v>0</v>
      </c>
      <c r="AF676" s="18">
        <f t="shared" si="241"/>
        <v>0</v>
      </c>
      <c r="AG676" s="18">
        <f t="shared" si="242"/>
        <v>0</v>
      </c>
      <c r="AH676" s="18">
        <f t="shared" si="243"/>
        <v>0</v>
      </c>
      <c r="AI676" s="22" t="s">
        <v>152</v>
      </c>
      <c r="AJ676" s="18">
        <f t="shared" si="244"/>
        <v>0</v>
      </c>
      <c r="AK676" s="20" t="s">
        <v>154</v>
      </c>
      <c r="AL676" s="18">
        <f t="shared" si="245"/>
        <v>0</v>
      </c>
      <c r="AM676" s="18">
        <f t="shared" si="246"/>
        <v>0</v>
      </c>
      <c r="AN676" s="18">
        <f t="shared" si="247"/>
        <v>0</v>
      </c>
    </row>
    <row r="677" spans="12:40" x14ac:dyDescent="0.25">
      <c r="L677" s="19">
        <f>'UTT7 - DEPARTAMENTO'!M265</f>
        <v>0</v>
      </c>
      <c r="M677" s="19">
        <f>'UTT7 - DEPARTAMENTO'!L265</f>
        <v>0</v>
      </c>
      <c r="N677" s="22" t="s">
        <v>152</v>
      </c>
      <c r="O677" s="21" t="s">
        <v>153</v>
      </c>
      <c r="P677" s="20" t="s">
        <v>154</v>
      </c>
      <c r="Q677" s="18">
        <f t="shared" si="226"/>
        <v>0</v>
      </c>
      <c r="R677" s="18">
        <f t="shared" si="227"/>
        <v>0</v>
      </c>
      <c r="S677" s="18">
        <f t="shared" si="228"/>
        <v>0</v>
      </c>
      <c r="T677" s="18">
        <f t="shared" si="229"/>
        <v>0</v>
      </c>
      <c r="U677" s="18">
        <f t="shared" si="230"/>
        <v>0</v>
      </c>
      <c r="V677" s="18">
        <f t="shared" si="231"/>
        <v>0</v>
      </c>
      <c r="W677" s="18">
        <f t="shared" si="232"/>
        <v>0</v>
      </c>
      <c r="X677" s="18">
        <f t="shared" si="233"/>
        <v>0</v>
      </c>
      <c r="Y677" s="18">
        <f t="shared" si="234"/>
        <v>0</v>
      </c>
      <c r="Z677" s="18">
        <f t="shared" si="235"/>
        <v>0</v>
      </c>
      <c r="AA677" s="18">
        <f t="shared" si="236"/>
        <v>0</v>
      </c>
      <c r="AB677" s="18">
        <f t="shared" si="237"/>
        <v>0</v>
      </c>
      <c r="AC677" s="18">
        <f t="shared" si="238"/>
        <v>0</v>
      </c>
      <c r="AD677" s="18">
        <f t="shared" si="239"/>
        <v>0</v>
      </c>
      <c r="AE677" s="18">
        <f t="shared" si="240"/>
        <v>0</v>
      </c>
      <c r="AF677" s="18">
        <f t="shared" si="241"/>
        <v>0</v>
      </c>
      <c r="AG677" s="18">
        <f t="shared" si="242"/>
        <v>0</v>
      </c>
      <c r="AH677" s="18">
        <f t="shared" si="243"/>
        <v>0</v>
      </c>
      <c r="AI677" s="22" t="s">
        <v>152</v>
      </c>
      <c r="AJ677" s="18">
        <f t="shared" si="244"/>
        <v>0</v>
      </c>
      <c r="AK677" s="20" t="s">
        <v>154</v>
      </c>
      <c r="AL677" s="18">
        <f t="shared" si="245"/>
        <v>0</v>
      </c>
      <c r="AM677" s="18">
        <f t="shared" si="246"/>
        <v>0</v>
      </c>
      <c r="AN677" s="18">
        <f t="shared" si="247"/>
        <v>0</v>
      </c>
    </row>
    <row r="678" spans="12:40" x14ac:dyDescent="0.25">
      <c r="L678" s="19">
        <f>'UTT7 - DEPARTAMENTO'!M266</f>
        <v>0</v>
      </c>
      <c r="M678" s="19">
        <f>'UTT7 - DEPARTAMENTO'!L266</f>
        <v>0</v>
      </c>
      <c r="N678" s="22" t="s">
        <v>152</v>
      </c>
      <c r="O678" s="21" t="s">
        <v>153</v>
      </c>
      <c r="P678" s="20" t="s">
        <v>154</v>
      </c>
      <c r="Q678" s="18">
        <f t="shared" si="226"/>
        <v>0</v>
      </c>
      <c r="R678" s="18">
        <f t="shared" si="227"/>
        <v>0</v>
      </c>
      <c r="S678" s="18">
        <f t="shared" si="228"/>
        <v>0</v>
      </c>
      <c r="T678" s="18">
        <f t="shared" si="229"/>
        <v>0</v>
      </c>
      <c r="U678" s="18">
        <f t="shared" si="230"/>
        <v>0</v>
      </c>
      <c r="V678" s="18">
        <f t="shared" si="231"/>
        <v>0</v>
      </c>
      <c r="W678" s="18">
        <f t="shared" si="232"/>
        <v>0</v>
      </c>
      <c r="X678" s="18">
        <f t="shared" si="233"/>
        <v>0</v>
      </c>
      <c r="Y678" s="18">
        <f t="shared" si="234"/>
        <v>0</v>
      </c>
      <c r="Z678" s="18">
        <f t="shared" si="235"/>
        <v>0</v>
      </c>
      <c r="AA678" s="18">
        <f t="shared" si="236"/>
        <v>0</v>
      </c>
      <c r="AB678" s="18">
        <f t="shared" si="237"/>
        <v>0</v>
      </c>
      <c r="AC678" s="18">
        <f t="shared" si="238"/>
        <v>0</v>
      </c>
      <c r="AD678" s="18">
        <f t="shared" si="239"/>
        <v>0</v>
      </c>
      <c r="AE678" s="18">
        <f t="shared" si="240"/>
        <v>0</v>
      </c>
      <c r="AF678" s="18">
        <f t="shared" si="241"/>
        <v>0</v>
      </c>
      <c r="AG678" s="18">
        <f t="shared" si="242"/>
        <v>0</v>
      </c>
      <c r="AH678" s="18">
        <f t="shared" si="243"/>
        <v>0</v>
      </c>
      <c r="AI678" s="22" t="s">
        <v>152</v>
      </c>
      <c r="AJ678" s="18">
        <f t="shared" si="244"/>
        <v>0</v>
      </c>
      <c r="AK678" s="20" t="s">
        <v>154</v>
      </c>
      <c r="AL678" s="18">
        <f t="shared" si="245"/>
        <v>0</v>
      </c>
      <c r="AM678" s="18">
        <f t="shared" si="246"/>
        <v>0</v>
      </c>
      <c r="AN678" s="18">
        <f t="shared" si="247"/>
        <v>0</v>
      </c>
    </row>
    <row r="679" spans="12:40" x14ac:dyDescent="0.25">
      <c r="L679" s="19">
        <f>'UTT7 - DEPARTAMENTO'!M267</f>
        <v>0</v>
      </c>
      <c r="M679" s="19">
        <f>'UTT7 - DEPARTAMENTO'!L267</f>
        <v>0</v>
      </c>
      <c r="N679" s="22" t="s">
        <v>152</v>
      </c>
      <c r="O679" s="21" t="s">
        <v>153</v>
      </c>
      <c r="P679" s="20" t="s">
        <v>154</v>
      </c>
      <c r="Q679" s="18">
        <f t="shared" si="226"/>
        <v>0</v>
      </c>
      <c r="R679" s="18">
        <f t="shared" si="227"/>
        <v>0</v>
      </c>
      <c r="S679" s="18">
        <f t="shared" si="228"/>
        <v>0</v>
      </c>
      <c r="T679" s="18">
        <f t="shared" si="229"/>
        <v>0</v>
      </c>
      <c r="U679" s="18">
        <f t="shared" si="230"/>
        <v>0</v>
      </c>
      <c r="V679" s="18">
        <f t="shared" si="231"/>
        <v>0</v>
      </c>
      <c r="W679" s="18">
        <f t="shared" si="232"/>
        <v>0</v>
      </c>
      <c r="X679" s="18">
        <f t="shared" si="233"/>
        <v>0</v>
      </c>
      <c r="Y679" s="18">
        <f t="shared" si="234"/>
        <v>0</v>
      </c>
      <c r="Z679" s="18">
        <f t="shared" si="235"/>
        <v>0</v>
      </c>
      <c r="AA679" s="18">
        <f t="shared" si="236"/>
        <v>0</v>
      </c>
      <c r="AB679" s="18">
        <f t="shared" si="237"/>
        <v>0</v>
      </c>
      <c r="AC679" s="18">
        <f t="shared" si="238"/>
        <v>0</v>
      </c>
      <c r="AD679" s="18">
        <f t="shared" si="239"/>
        <v>0</v>
      </c>
      <c r="AE679" s="18">
        <f t="shared" si="240"/>
        <v>0</v>
      </c>
      <c r="AF679" s="18">
        <f t="shared" si="241"/>
        <v>0</v>
      </c>
      <c r="AG679" s="18">
        <f t="shared" si="242"/>
        <v>0</v>
      </c>
      <c r="AH679" s="18">
        <f t="shared" si="243"/>
        <v>0</v>
      </c>
      <c r="AI679" s="22" t="s">
        <v>152</v>
      </c>
      <c r="AJ679" s="18">
        <f t="shared" si="244"/>
        <v>0</v>
      </c>
      <c r="AK679" s="20" t="s">
        <v>154</v>
      </c>
      <c r="AL679" s="18">
        <f t="shared" si="245"/>
        <v>0</v>
      </c>
      <c r="AM679" s="18">
        <f t="shared" si="246"/>
        <v>0</v>
      </c>
      <c r="AN679" s="18">
        <f t="shared" si="247"/>
        <v>0</v>
      </c>
    </row>
    <row r="680" spans="12:40" x14ac:dyDescent="0.25">
      <c r="L680" s="19">
        <f>'UTT7 - DEPARTAMENTO'!M268</f>
        <v>0</v>
      </c>
      <c r="M680" s="19">
        <f>'UTT7 - DEPARTAMENTO'!L268</f>
        <v>0</v>
      </c>
      <c r="N680" s="22" t="s">
        <v>152</v>
      </c>
      <c r="O680" s="21" t="s">
        <v>153</v>
      </c>
      <c r="P680" s="20" t="s">
        <v>154</v>
      </c>
      <c r="Q680" s="18">
        <f t="shared" si="226"/>
        <v>0</v>
      </c>
      <c r="R680" s="18">
        <f t="shared" si="227"/>
        <v>0</v>
      </c>
      <c r="S680" s="18">
        <f t="shared" si="228"/>
        <v>0</v>
      </c>
      <c r="T680" s="18">
        <f t="shared" si="229"/>
        <v>0</v>
      </c>
      <c r="U680" s="18">
        <f t="shared" si="230"/>
        <v>0</v>
      </c>
      <c r="V680" s="18">
        <f t="shared" si="231"/>
        <v>0</v>
      </c>
      <c r="W680" s="18">
        <f t="shared" si="232"/>
        <v>0</v>
      </c>
      <c r="X680" s="18">
        <f t="shared" si="233"/>
        <v>0</v>
      </c>
      <c r="Y680" s="18">
        <f t="shared" si="234"/>
        <v>0</v>
      </c>
      <c r="Z680" s="18">
        <f t="shared" si="235"/>
        <v>0</v>
      </c>
      <c r="AA680" s="18">
        <f t="shared" si="236"/>
        <v>0</v>
      </c>
      <c r="AB680" s="18">
        <f t="shared" si="237"/>
        <v>0</v>
      </c>
      <c r="AC680" s="18">
        <f t="shared" si="238"/>
        <v>0</v>
      </c>
      <c r="AD680" s="18">
        <f t="shared" si="239"/>
        <v>0</v>
      </c>
      <c r="AE680" s="18">
        <f t="shared" si="240"/>
        <v>0</v>
      </c>
      <c r="AF680" s="18">
        <f t="shared" si="241"/>
        <v>0</v>
      </c>
      <c r="AG680" s="18">
        <f t="shared" si="242"/>
        <v>0</v>
      </c>
      <c r="AH680" s="18">
        <f t="shared" si="243"/>
        <v>0</v>
      </c>
      <c r="AI680" s="22" t="s">
        <v>152</v>
      </c>
      <c r="AJ680" s="18">
        <f t="shared" si="244"/>
        <v>0</v>
      </c>
      <c r="AK680" s="20" t="s">
        <v>154</v>
      </c>
      <c r="AL680" s="18">
        <f t="shared" si="245"/>
        <v>0</v>
      </c>
      <c r="AM680" s="18">
        <f t="shared" si="246"/>
        <v>0</v>
      </c>
      <c r="AN680" s="18">
        <f t="shared" si="247"/>
        <v>0</v>
      </c>
    </row>
    <row r="681" spans="12:40" x14ac:dyDescent="0.25">
      <c r="L681" s="19">
        <f>'UTT7 - DEPARTAMENTO'!M269</f>
        <v>0</v>
      </c>
      <c r="M681" s="19">
        <f>'UTT7 - DEPARTAMENTO'!L269</f>
        <v>0</v>
      </c>
      <c r="N681" s="22" t="s">
        <v>152</v>
      </c>
      <c r="O681" s="21" t="s">
        <v>153</v>
      </c>
      <c r="P681" s="20" t="s">
        <v>154</v>
      </c>
      <c r="Q681" s="18">
        <f t="shared" si="226"/>
        <v>0</v>
      </c>
      <c r="R681" s="18">
        <f t="shared" si="227"/>
        <v>0</v>
      </c>
      <c r="S681" s="18">
        <f t="shared" si="228"/>
        <v>0</v>
      </c>
      <c r="T681" s="18">
        <f t="shared" si="229"/>
        <v>0</v>
      </c>
      <c r="U681" s="18">
        <f t="shared" si="230"/>
        <v>0</v>
      </c>
      <c r="V681" s="18">
        <f t="shared" si="231"/>
        <v>0</v>
      </c>
      <c r="W681" s="18">
        <f t="shared" si="232"/>
        <v>0</v>
      </c>
      <c r="X681" s="18">
        <f t="shared" si="233"/>
        <v>0</v>
      </c>
      <c r="Y681" s="18">
        <f t="shared" si="234"/>
        <v>0</v>
      </c>
      <c r="Z681" s="18">
        <f t="shared" si="235"/>
        <v>0</v>
      </c>
      <c r="AA681" s="18">
        <f t="shared" si="236"/>
        <v>0</v>
      </c>
      <c r="AB681" s="18">
        <f t="shared" si="237"/>
        <v>0</v>
      </c>
      <c r="AC681" s="18">
        <f t="shared" si="238"/>
        <v>0</v>
      </c>
      <c r="AD681" s="18">
        <f t="shared" si="239"/>
        <v>0</v>
      </c>
      <c r="AE681" s="18">
        <f t="shared" si="240"/>
        <v>0</v>
      </c>
      <c r="AF681" s="18">
        <f t="shared" si="241"/>
        <v>0</v>
      </c>
      <c r="AG681" s="18">
        <f t="shared" si="242"/>
        <v>0</v>
      </c>
      <c r="AH681" s="18">
        <f t="shared" si="243"/>
        <v>0</v>
      </c>
      <c r="AI681" s="22" t="s">
        <v>152</v>
      </c>
      <c r="AJ681" s="18">
        <f t="shared" si="244"/>
        <v>0</v>
      </c>
      <c r="AK681" s="20" t="s">
        <v>154</v>
      </c>
      <c r="AL681" s="18">
        <f t="shared" si="245"/>
        <v>0</v>
      </c>
      <c r="AM681" s="18">
        <f t="shared" si="246"/>
        <v>0</v>
      </c>
      <c r="AN681" s="18">
        <f t="shared" si="247"/>
        <v>0</v>
      </c>
    </row>
    <row r="682" spans="12:40" x14ac:dyDescent="0.25">
      <c r="L682" s="19">
        <f>'UTT7 - DEPARTAMENTO'!M270</f>
        <v>0</v>
      </c>
      <c r="M682" s="19">
        <f>'UTT7 - DEPARTAMENTO'!L270</f>
        <v>0</v>
      </c>
      <c r="N682" s="22" t="s">
        <v>152</v>
      </c>
      <c r="O682" s="21" t="s">
        <v>153</v>
      </c>
      <c r="P682" s="20" t="s">
        <v>154</v>
      </c>
      <c r="Q682" s="18">
        <f t="shared" si="226"/>
        <v>0</v>
      </c>
      <c r="R682" s="18">
        <f t="shared" si="227"/>
        <v>0</v>
      </c>
      <c r="S682" s="18">
        <f t="shared" si="228"/>
        <v>0</v>
      </c>
      <c r="T682" s="18">
        <f t="shared" si="229"/>
        <v>0</v>
      </c>
      <c r="U682" s="18">
        <f t="shared" si="230"/>
        <v>0</v>
      </c>
      <c r="V682" s="18">
        <f t="shared" si="231"/>
        <v>0</v>
      </c>
      <c r="W682" s="18">
        <f t="shared" si="232"/>
        <v>0</v>
      </c>
      <c r="X682" s="18">
        <f t="shared" si="233"/>
        <v>0</v>
      </c>
      <c r="Y682" s="18">
        <f t="shared" si="234"/>
        <v>0</v>
      </c>
      <c r="Z682" s="18">
        <f t="shared" si="235"/>
        <v>0</v>
      </c>
      <c r="AA682" s="18">
        <f t="shared" si="236"/>
        <v>0</v>
      </c>
      <c r="AB682" s="18">
        <f t="shared" si="237"/>
        <v>0</v>
      </c>
      <c r="AC682" s="18">
        <f t="shared" si="238"/>
        <v>0</v>
      </c>
      <c r="AD682" s="18">
        <f t="shared" si="239"/>
        <v>0</v>
      </c>
      <c r="AE682" s="18">
        <f t="shared" si="240"/>
        <v>0</v>
      </c>
      <c r="AF682" s="18">
        <f t="shared" si="241"/>
        <v>0</v>
      </c>
      <c r="AG682" s="18">
        <f t="shared" si="242"/>
        <v>0</v>
      </c>
      <c r="AH682" s="18">
        <f t="shared" si="243"/>
        <v>0</v>
      </c>
      <c r="AI682" s="22" t="s">
        <v>152</v>
      </c>
      <c r="AJ682" s="18">
        <f t="shared" si="244"/>
        <v>0</v>
      </c>
      <c r="AK682" s="20" t="s">
        <v>154</v>
      </c>
      <c r="AL682" s="18">
        <f t="shared" si="245"/>
        <v>0</v>
      </c>
      <c r="AM682" s="18">
        <f t="shared" si="246"/>
        <v>0</v>
      </c>
      <c r="AN682" s="18">
        <f t="shared" si="247"/>
        <v>0</v>
      </c>
    </row>
    <row r="683" spans="12:40" x14ac:dyDescent="0.25">
      <c r="L683" s="19">
        <f>'UTT7 - DEPARTAMENTO'!M271</f>
        <v>0</v>
      </c>
      <c r="M683" s="19">
        <f>'UTT7 - DEPARTAMENTO'!L271</f>
        <v>0</v>
      </c>
      <c r="N683" s="22" t="s">
        <v>152</v>
      </c>
      <c r="O683" s="21" t="s">
        <v>153</v>
      </c>
      <c r="P683" s="20" t="s">
        <v>154</v>
      </c>
      <c r="Q683" s="18">
        <f t="shared" si="226"/>
        <v>0</v>
      </c>
      <c r="R683" s="18">
        <f t="shared" si="227"/>
        <v>0</v>
      </c>
      <c r="S683" s="18">
        <f t="shared" si="228"/>
        <v>0</v>
      </c>
      <c r="T683" s="18">
        <f t="shared" si="229"/>
        <v>0</v>
      </c>
      <c r="U683" s="18">
        <f t="shared" si="230"/>
        <v>0</v>
      </c>
      <c r="V683" s="18">
        <f t="shared" si="231"/>
        <v>0</v>
      </c>
      <c r="W683" s="18">
        <f t="shared" si="232"/>
        <v>0</v>
      </c>
      <c r="X683" s="18">
        <f t="shared" si="233"/>
        <v>0</v>
      </c>
      <c r="Y683" s="18">
        <f t="shared" si="234"/>
        <v>0</v>
      </c>
      <c r="Z683" s="18">
        <f t="shared" si="235"/>
        <v>0</v>
      </c>
      <c r="AA683" s="18">
        <f t="shared" si="236"/>
        <v>0</v>
      </c>
      <c r="AB683" s="18">
        <f t="shared" si="237"/>
        <v>0</v>
      </c>
      <c r="AC683" s="18">
        <f t="shared" si="238"/>
        <v>0</v>
      </c>
      <c r="AD683" s="18">
        <f t="shared" si="239"/>
        <v>0</v>
      </c>
      <c r="AE683" s="18">
        <f t="shared" si="240"/>
        <v>0</v>
      </c>
      <c r="AF683" s="18">
        <f t="shared" si="241"/>
        <v>0</v>
      </c>
      <c r="AG683" s="18">
        <f t="shared" si="242"/>
        <v>0</v>
      </c>
      <c r="AH683" s="18">
        <f t="shared" si="243"/>
        <v>0</v>
      </c>
      <c r="AI683" s="22" t="s">
        <v>152</v>
      </c>
      <c r="AJ683" s="18">
        <f t="shared" si="244"/>
        <v>0</v>
      </c>
      <c r="AK683" s="20" t="s">
        <v>154</v>
      </c>
      <c r="AL683" s="18">
        <f t="shared" si="245"/>
        <v>0</v>
      </c>
      <c r="AM683" s="18">
        <f t="shared" si="246"/>
        <v>0</v>
      </c>
      <c r="AN683" s="18">
        <f t="shared" si="247"/>
        <v>0</v>
      </c>
    </row>
    <row r="684" spans="12:40" x14ac:dyDescent="0.25">
      <c r="L684" s="19">
        <f>'UTT7 - DEPARTAMENTO'!M272</f>
        <v>0</v>
      </c>
      <c r="M684" s="19">
        <f>'UTT7 - DEPARTAMENTO'!L272</f>
        <v>0</v>
      </c>
      <c r="N684" s="22" t="s">
        <v>152</v>
      </c>
      <c r="O684" s="21" t="s">
        <v>153</v>
      </c>
      <c r="P684" s="20" t="s">
        <v>154</v>
      </c>
      <c r="Q684" s="18">
        <f t="shared" si="226"/>
        <v>0</v>
      </c>
      <c r="R684" s="18">
        <f t="shared" si="227"/>
        <v>0</v>
      </c>
      <c r="S684" s="18">
        <f t="shared" si="228"/>
        <v>0</v>
      </c>
      <c r="T684" s="18">
        <f t="shared" si="229"/>
        <v>0</v>
      </c>
      <c r="U684" s="18">
        <f t="shared" si="230"/>
        <v>0</v>
      </c>
      <c r="V684" s="18">
        <f t="shared" si="231"/>
        <v>0</v>
      </c>
      <c r="W684" s="18">
        <f t="shared" si="232"/>
        <v>0</v>
      </c>
      <c r="X684" s="18">
        <f t="shared" si="233"/>
        <v>0</v>
      </c>
      <c r="Y684" s="18">
        <f t="shared" si="234"/>
        <v>0</v>
      </c>
      <c r="Z684" s="18">
        <f t="shared" si="235"/>
        <v>0</v>
      </c>
      <c r="AA684" s="18">
        <f t="shared" si="236"/>
        <v>0</v>
      </c>
      <c r="AB684" s="18">
        <f t="shared" si="237"/>
        <v>0</v>
      </c>
      <c r="AC684" s="18">
        <f t="shared" si="238"/>
        <v>0</v>
      </c>
      <c r="AD684" s="18">
        <f t="shared" si="239"/>
        <v>0</v>
      </c>
      <c r="AE684" s="18">
        <f t="shared" si="240"/>
        <v>0</v>
      </c>
      <c r="AF684" s="18">
        <f t="shared" si="241"/>
        <v>0</v>
      </c>
      <c r="AG684" s="18">
        <f t="shared" si="242"/>
        <v>0</v>
      </c>
      <c r="AH684" s="18">
        <f t="shared" si="243"/>
        <v>0</v>
      </c>
      <c r="AI684" s="22" t="s">
        <v>152</v>
      </c>
      <c r="AJ684" s="18">
        <f t="shared" si="244"/>
        <v>0</v>
      </c>
      <c r="AK684" s="20" t="s">
        <v>154</v>
      </c>
      <c r="AL684" s="18">
        <f t="shared" si="245"/>
        <v>0</v>
      </c>
      <c r="AM684" s="18">
        <f t="shared" si="246"/>
        <v>0</v>
      </c>
      <c r="AN684" s="18">
        <f t="shared" si="247"/>
        <v>0</v>
      </c>
    </row>
    <row r="685" spans="12:40" x14ac:dyDescent="0.25">
      <c r="L685" s="19">
        <f>'UTT7 - DEPARTAMENTO'!M273</f>
        <v>0</v>
      </c>
      <c r="M685" s="19">
        <f>'UTT7 - DEPARTAMENTO'!L273</f>
        <v>0</v>
      </c>
      <c r="N685" s="22" t="s">
        <v>152</v>
      </c>
      <c r="O685" s="21" t="s">
        <v>153</v>
      </c>
      <c r="P685" s="20" t="s">
        <v>154</v>
      </c>
      <c r="Q685" s="18">
        <f t="shared" si="226"/>
        <v>0</v>
      </c>
      <c r="R685" s="18">
        <f t="shared" si="227"/>
        <v>0</v>
      </c>
      <c r="S685" s="18">
        <f t="shared" si="228"/>
        <v>0</v>
      </c>
      <c r="T685" s="18">
        <f t="shared" si="229"/>
        <v>0</v>
      </c>
      <c r="U685" s="18">
        <f t="shared" si="230"/>
        <v>0</v>
      </c>
      <c r="V685" s="18">
        <f t="shared" si="231"/>
        <v>0</v>
      </c>
      <c r="W685" s="18">
        <f t="shared" si="232"/>
        <v>0</v>
      </c>
      <c r="X685" s="18">
        <f t="shared" si="233"/>
        <v>0</v>
      </c>
      <c r="Y685" s="18">
        <f t="shared" si="234"/>
        <v>0</v>
      </c>
      <c r="Z685" s="18">
        <f t="shared" si="235"/>
        <v>0</v>
      </c>
      <c r="AA685" s="18">
        <f t="shared" si="236"/>
        <v>0</v>
      </c>
      <c r="AB685" s="18">
        <f t="shared" si="237"/>
        <v>0</v>
      </c>
      <c r="AC685" s="18">
        <f t="shared" si="238"/>
        <v>0</v>
      </c>
      <c r="AD685" s="18">
        <f t="shared" si="239"/>
        <v>0</v>
      </c>
      <c r="AE685" s="18">
        <f t="shared" si="240"/>
        <v>0</v>
      </c>
      <c r="AF685" s="18">
        <f t="shared" si="241"/>
        <v>0</v>
      </c>
      <c r="AG685" s="18">
        <f t="shared" si="242"/>
        <v>0</v>
      </c>
      <c r="AH685" s="18">
        <f t="shared" si="243"/>
        <v>0</v>
      </c>
      <c r="AI685" s="22" t="s">
        <v>152</v>
      </c>
      <c r="AJ685" s="18">
        <f t="shared" si="244"/>
        <v>0</v>
      </c>
      <c r="AK685" s="20" t="s">
        <v>154</v>
      </c>
      <c r="AL685" s="18">
        <f t="shared" si="245"/>
        <v>0</v>
      </c>
      <c r="AM685" s="18">
        <f t="shared" si="246"/>
        <v>0</v>
      </c>
      <c r="AN685" s="18">
        <f t="shared" si="247"/>
        <v>0</v>
      </c>
    </row>
    <row r="686" spans="12:40" x14ac:dyDescent="0.25">
      <c r="L686" s="19">
        <f>'UTT7 - DEPARTAMENTO'!M274</f>
        <v>0</v>
      </c>
      <c r="M686" s="19">
        <f>'UTT7 - DEPARTAMENTO'!L274</f>
        <v>0</v>
      </c>
      <c r="N686" s="22" t="s">
        <v>152</v>
      </c>
      <c r="O686" s="21" t="s">
        <v>153</v>
      </c>
      <c r="P686" s="20" t="s">
        <v>154</v>
      </c>
      <c r="Q686" s="18">
        <f t="shared" si="226"/>
        <v>0</v>
      </c>
      <c r="R686" s="18">
        <f t="shared" si="227"/>
        <v>0</v>
      </c>
      <c r="S686" s="18">
        <f t="shared" si="228"/>
        <v>0</v>
      </c>
      <c r="T686" s="18">
        <f t="shared" si="229"/>
        <v>0</v>
      </c>
      <c r="U686" s="18">
        <f t="shared" si="230"/>
        <v>0</v>
      </c>
      <c r="V686" s="18">
        <f t="shared" si="231"/>
        <v>0</v>
      </c>
      <c r="W686" s="18">
        <f t="shared" si="232"/>
        <v>0</v>
      </c>
      <c r="X686" s="18">
        <f t="shared" si="233"/>
        <v>0</v>
      </c>
      <c r="Y686" s="18">
        <f t="shared" si="234"/>
        <v>0</v>
      </c>
      <c r="Z686" s="18">
        <f t="shared" si="235"/>
        <v>0</v>
      </c>
      <c r="AA686" s="18">
        <f t="shared" si="236"/>
        <v>0</v>
      </c>
      <c r="AB686" s="18">
        <f t="shared" si="237"/>
        <v>0</v>
      </c>
      <c r="AC686" s="18">
        <f t="shared" si="238"/>
        <v>0</v>
      </c>
      <c r="AD686" s="18">
        <f t="shared" si="239"/>
        <v>0</v>
      </c>
      <c r="AE686" s="18">
        <f t="shared" si="240"/>
        <v>0</v>
      </c>
      <c r="AF686" s="18">
        <f t="shared" si="241"/>
        <v>0</v>
      </c>
      <c r="AG686" s="18">
        <f t="shared" si="242"/>
        <v>0</v>
      </c>
      <c r="AH686" s="18">
        <f t="shared" si="243"/>
        <v>0</v>
      </c>
      <c r="AI686" s="22" t="s">
        <v>152</v>
      </c>
      <c r="AJ686" s="18">
        <f t="shared" si="244"/>
        <v>0</v>
      </c>
      <c r="AK686" s="20" t="s">
        <v>154</v>
      </c>
      <c r="AL686" s="18">
        <f t="shared" si="245"/>
        <v>0</v>
      </c>
      <c r="AM686" s="18">
        <f t="shared" si="246"/>
        <v>0</v>
      </c>
      <c r="AN686" s="18">
        <f t="shared" si="247"/>
        <v>0</v>
      </c>
    </row>
    <row r="687" spans="12:40" x14ac:dyDescent="0.25">
      <c r="L687" s="19">
        <f>'UTT7 - DEPARTAMENTO'!M275</f>
        <v>0</v>
      </c>
      <c r="M687" s="19">
        <f>'UTT7 - DEPARTAMENTO'!L275</f>
        <v>0</v>
      </c>
      <c r="N687" s="22" t="s">
        <v>152</v>
      </c>
      <c r="O687" s="21" t="s">
        <v>153</v>
      </c>
      <c r="P687" s="20" t="s">
        <v>154</v>
      </c>
      <c r="Q687" s="18">
        <f t="shared" si="226"/>
        <v>0</v>
      </c>
      <c r="R687" s="18">
        <f t="shared" si="227"/>
        <v>0</v>
      </c>
      <c r="S687" s="18">
        <f t="shared" si="228"/>
        <v>0</v>
      </c>
      <c r="T687" s="18">
        <f t="shared" si="229"/>
        <v>0</v>
      </c>
      <c r="U687" s="18">
        <f t="shared" si="230"/>
        <v>0</v>
      </c>
      <c r="V687" s="18">
        <f t="shared" si="231"/>
        <v>0</v>
      </c>
      <c r="W687" s="18">
        <f t="shared" si="232"/>
        <v>0</v>
      </c>
      <c r="X687" s="18">
        <f t="shared" si="233"/>
        <v>0</v>
      </c>
      <c r="Y687" s="18">
        <f t="shared" si="234"/>
        <v>0</v>
      </c>
      <c r="Z687" s="18">
        <f t="shared" si="235"/>
        <v>0</v>
      </c>
      <c r="AA687" s="18">
        <f t="shared" si="236"/>
        <v>0</v>
      </c>
      <c r="AB687" s="18">
        <f t="shared" si="237"/>
        <v>0</v>
      </c>
      <c r="AC687" s="18">
        <f t="shared" si="238"/>
        <v>0</v>
      </c>
      <c r="AD687" s="18">
        <f t="shared" si="239"/>
        <v>0</v>
      </c>
      <c r="AE687" s="18">
        <f t="shared" si="240"/>
        <v>0</v>
      </c>
      <c r="AF687" s="18">
        <f t="shared" si="241"/>
        <v>0</v>
      </c>
      <c r="AG687" s="18">
        <f t="shared" si="242"/>
        <v>0</v>
      </c>
      <c r="AH687" s="18">
        <f t="shared" si="243"/>
        <v>0</v>
      </c>
      <c r="AI687" s="22" t="s">
        <v>152</v>
      </c>
      <c r="AJ687" s="18">
        <f t="shared" si="244"/>
        <v>0</v>
      </c>
      <c r="AK687" s="20" t="s">
        <v>154</v>
      </c>
      <c r="AL687" s="18">
        <f t="shared" si="245"/>
        <v>0</v>
      </c>
      <c r="AM687" s="18">
        <f t="shared" si="246"/>
        <v>0</v>
      </c>
      <c r="AN687" s="18">
        <f t="shared" si="247"/>
        <v>0</v>
      </c>
    </row>
    <row r="688" spans="12:40" x14ac:dyDescent="0.25">
      <c r="L688" s="19">
        <f>'UTT7 - DEPARTAMENTO'!M276</f>
        <v>0</v>
      </c>
      <c r="M688" s="19">
        <f>'UTT7 - DEPARTAMENTO'!L276</f>
        <v>0</v>
      </c>
      <c r="N688" s="22" t="s">
        <v>152</v>
      </c>
      <c r="O688" s="21" t="s">
        <v>153</v>
      </c>
      <c r="P688" s="20" t="s">
        <v>154</v>
      </c>
      <c r="Q688" s="18">
        <f t="shared" si="226"/>
        <v>0</v>
      </c>
      <c r="R688" s="18">
        <f t="shared" si="227"/>
        <v>0</v>
      </c>
      <c r="S688" s="18">
        <f t="shared" si="228"/>
        <v>0</v>
      </c>
      <c r="T688" s="18">
        <f t="shared" si="229"/>
        <v>0</v>
      </c>
      <c r="U688" s="18">
        <f t="shared" si="230"/>
        <v>0</v>
      </c>
      <c r="V688" s="18">
        <f t="shared" si="231"/>
        <v>0</v>
      </c>
      <c r="W688" s="18">
        <f t="shared" si="232"/>
        <v>0</v>
      </c>
      <c r="X688" s="18">
        <f t="shared" si="233"/>
        <v>0</v>
      </c>
      <c r="Y688" s="18">
        <f t="shared" si="234"/>
        <v>0</v>
      </c>
      <c r="Z688" s="18">
        <f t="shared" si="235"/>
        <v>0</v>
      </c>
      <c r="AA688" s="18">
        <f t="shared" si="236"/>
        <v>0</v>
      </c>
      <c r="AB688" s="18">
        <f t="shared" si="237"/>
        <v>0</v>
      </c>
      <c r="AC688" s="18">
        <f t="shared" si="238"/>
        <v>0</v>
      </c>
      <c r="AD688" s="18">
        <f t="shared" si="239"/>
        <v>0</v>
      </c>
      <c r="AE688" s="18">
        <f t="shared" si="240"/>
        <v>0</v>
      </c>
      <c r="AF688" s="18">
        <f t="shared" si="241"/>
        <v>0</v>
      </c>
      <c r="AG688" s="18">
        <f t="shared" si="242"/>
        <v>0</v>
      </c>
      <c r="AH688" s="18">
        <f t="shared" si="243"/>
        <v>0</v>
      </c>
      <c r="AI688" s="22" t="s">
        <v>152</v>
      </c>
      <c r="AJ688" s="18">
        <f t="shared" si="244"/>
        <v>0</v>
      </c>
      <c r="AK688" s="20" t="s">
        <v>154</v>
      </c>
      <c r="AL688" s="18">
        <f t="shared" si="245"/>
        <v>0</v>
      </c>
      <c r="AM688" s="18">
        <f t="shared" si="246"/>
        <v>0</v>
      </c>
      <c r="AN688" s="18">
        <f t="shared" si="247"/>
        <v>0</v>
      </c>
    </row>
    <row r="689" spans="12:40" x14ac:dyDescent="0.25">
      <c r="L689" s="19">
        <f>'UTT7 - DEPARTAMENTO'!M277</f>
        <v>0</v>
      </c>
      <c r="M689" s="19">
        <f>'UTT7 - DEPARTAMENTO'!L277</f>
        <v>0</v>
      </c>
      <c r="N689" s="22" t="s">
        <v>152</v>
      </c>
      <c r="O689" s="21" t="s">
        <v>153</v>
      </c>
      <c r="P689" s="20" t="s">
        <v>154</v>
      </c>
      <c r="Q689" s="18">
        <f t="shared" si="226"/>
        <v>0</v>
      </c>
      <c r="R689" s="18">
        <f t="shared" si="227"/>
        <v>0</v>
      </c>
      <c r="S689" s="18">
        <f t="shared" si="228"/>
        <v>0</v>
      </c>
      <c r="T689" s="18">
        <f t="shared" si="229"/>
        <v>0</v>
      </c>
      <c r="U689" s="18">
        <f t="shared" si="230"/>
        <v>0</v>
      </c>
      <c r="V689" s="18">
        <f t="shared" si="231"/>
        <v>0</v>
      </c>
      <c r="W689" s="18">
        <f t="shared" si="232"/>
        <v>0</v>
      </c>
      <c r="X689" s="18">
        <f t="shared" si="233"/>
        <v>0</v>
      </c>
      <c r="Y689" s="18">
        <f t="shared" si="234"/>
        <v>0</v>
      </c>
      <c r="Z689" s="18">
        <f t="shared" si="235"/>
        <v>0</v>
      </c>
      <c r="AA689" s="18">
        <f t="shared" si="236"/>
        <v>0</v>
      </c>
      <c r="AB689" s="18">
        <f t="shared" si="237"/>
        <v>0</v>
      </c>
      <c r="AC689" s="18">
        <f t="shared" si="238"/>
        <v>0</v>
      </c>
      <c r="AD689" s="18">
        <f t="shared" si="239"/>
        <v>0</v>
      </c>
      <c r="AE689" s="18">
        <f t="shared" si="240"/>
        <v>0</v>
      </c>
      <c r="AF689" s="18">
        <f t="shared" si="241"/>
        <v>0</v>
      </c>
      <c r="AG689" s="18">
        <f t="shared" si="242"/>
        <v>0</v>
      </c>
      <c r="AH689" s="18">
        <f t="shared" si="243"/>
        <v>0</v>
      </c>
      <c r="AI689" s="22" t="s">
        <v>152</v>
      </c>
      <c r="AJ689" s="18">
        <f t="shared" si="244"/>
        <v>0</v>
      </c>
      <c r="AK689" s="20" t="s">
        <v>154</v>
      </c>
      <c r="AL689" s="18">
        <f t="shared" si="245"/>
        <v>0</v>
      </c>
      <c r="AM689" s="18">
        <f t="shared" si="246"/>
        <v>0</v>
      </c>
      <c r="AN689" s="18">
        <f t="shared" si="247"/>
        <v>0</v>
      </c>
    </row>
    <row r="690" spans="12:40" x14ac:dyDescent="0.25">
      <c r="L690" s="19">
        <f>'UTT7 - DEPARTAMENTO'!M278</f>
        <v>0</v>
      </c>
      <c r="M690" s="19">
        <f>'UTT7 - DEPARTAMENTO'!L278</f>
        <v>0</v>
      </c>
      <c r="N690" s="22" t="s">
        <v>152</v>
      </c>
      <c r="O690" s="21" t="s">
        <v>153</v>
      </c>
      <c r="P690" s="20" t="s">
        <v>154</v>
      </c>
      <c r="Q690" s="18">
        <f t="shared" si="226"/>
        <v>0</v>
      </c>
      <c r="R690" s="18">
        <f t="shared" si="227"/>
        <v>0</v>
      </c>
      <c r="S690" s="18">
        <f t="shared" si="228"/>
        <v>0</v>
      </c>
      <c r="T690" s="18">
        <f t="shared" si="229"/>
        <v>0</v>
      </c>
      <c r="U690" s="18">
        <f t="shared" si="230"/>
        <v>0</v>
      </c>
      <c r="V690" s="18">
        <f t="shared" si="231"/>
        <v>0</v>
      </c>
      <c r="W690" s="18">
        <f t="shared" si="232"/>
        <v>0</v>
      </c>
      <c r="X690" s="18">
        <f t="shared" si="233"/>
        <v>0</v>
      </c>
      <c r="Y690" s="18">
        <f t="shared" si="234"/>
        <v>0</v>
      </c>
      <c r="Z690" s="18">
        <f t="shared" si="235"/>
        <v>0</v>
      </c>
      <c r="AA690" s="18">
        <f t="shared" si="236"/>
        <v>0</v>
      </c>
      <c r="AB690" s="18">
        <f t="shared" si="237"/>
        <v>0</v>
      </c>
      <c r="AC690" s="18">
        <f t="shared" si="238"/>
        <v>0</v>
      </c>
      <c r="AD690" s="18">
        <f t="shared" si="239"/>
        <v>0</v>
      </c>
      <c r="AE690" s="18">
        <f t="shared" si="240"/>
        <v>0</v>
      </c>
      <c r="AF690" s="18">
        <f t="shared" si="241"/>
        <v>0</v>
      </c>
      <c r="AG690" s="18">
        <f t="shared" si="242"/>
        <v>0</v>
      </c>
      <c r="AH690" s="18">
        <f t="shared" si="243"/>
        <v>0</v>
      </c>
      <c r="AI690" s="22" t="s">
        <v>152</v>
      </c>
      <c r="AJ690" s="18">
        <f t="shared" si="244"/>
        <v>0</v>
      </c>
      <c r="AK690" s="20" t="s">
        <v>154</v>
      </c>
      <c r="AL690" s="18">
        <f t="shared" si="245"/>
        <v>0</v>
      </c>
      <c r="AM690" s="18">
        <f t="shared" si="246"/>
        <v>0</v>
      </c>
      <c r="AN690" s="18">
        <f t="shared" si="247"/>
        <v>0</v>
      </c>
    </row>
    <row r="691" spans="12:40" x14ac:dyDescent="0.25">
      <c r="L691" s="19">
        <f>'UTT7 - DEPARTAMENTO'!M279</f>
        <v>0</v>
      </c>
      <c r="M691" s="19">
        <f>'UTT7 - DEPARTAMENTO'!L279</f>
        <v>0</v>
      </c>
      <c r="N691" s="22" t="s">
        <v>152</v>
      </c>
      <c r="O691" s="21" t="s">
        <v>153</v>
      </c>
      <c r="P691" s="20" t="s">
        <v>154</v>
      </c>
      <c r="Q691" s="18">
        <f t="shared" si="226"/>
        <v>0</v>
      </c>
      <c r="R691" s="18">
        <f t="shared" si="227"/>
        <v>0</v>
      </c>
      <c r="S691" s="18">
        <f t="shared" si="228"/>
        <v>0</v>
      </c>
      <c r="T691" s="18">
        <f t="shared" si="229"/>
        <v>0</v>
      </c>
      <c r="U691" s="18">
        <f t="shared" si="230"/>
        <v>0</v>
      </c>
      <c r="V691" s="18">
        <f t="shared" si="231"/>
        <v>0</v>
      </c>
      <c r="W691" s="18">
        <f t="shared" si="232"/>
        <v>0</v>
      </c>
      <c r="X691" s="18">
        <f t="shared" si="233"/>
        <v>0</v>
      </c>
      <c r="Y691" s="18">
        <f t="shared" si="234"/>
        <v>0</v>
      </c>
      <c r="Z691" s="18">
        <f t="shared" si="235"/>
        <v>0</v>
      </c>
      <c r="AA691" s="18">
        <f t="shared" si="236"/>
        <v>0</v>
      </c>
      <c r="AB691" s="18">
        <f t="shared" si="237"/>
        <v>0</v>
      </c>
      <c r="AC691" s="18">
        <f t="shared" si="238"/>
        <v>0</v>
      </c>
      <c r="AD691" s="18">
        <f t="shared" si="239"/>
        <v>0</v>
      </c>
      <c r="AE691" s="18">
        <f t="shared" si="240"/>
        <v>0</v>
      </c>
      <c r="AF691" s="18">
        <f t="shared" si="241"/>
        <v>0</v>
      </c>
      <c r="AG691" s="18">
        <f t="shared" si="242"/>
        <v>0</v>
      </c>
      <c r="AH691" s="18">
        <f t="shared" si="243"/>
        <v>0</v>
      </c>
      <c r="AI691" s="22" t="s">
        <v>152</v>
      </c>
      <c r="AJ691" s="18">
        <f t="shared" si="244"/>
        <v>0</v>
      </c>
      <c r="AK691" s="20" t="s">
        <v>154</v>
      </c>
      <c r="AL691" s="18">
        <f t="shared" si="245"/>
        <v>0</v>
      </c>
      <c r="AM691" s="18">
        <f t="shared" si="246"/>
        <v>0</v>
      </c>
      <c r="AN691" s="18">
        <f t="shared" si="247"/>
        <v>0</v>
      </c>
    </row>
    <row r="692" spans="12:40" x14ac:dyDescent="0.25">
      <c r="L692" s="19">
        <f>'UTT7 - DEPARTAMENTO'!M280</f>
        <v>0</v>
      </c>
      <c r="M692" s="19">
        <f>'UTT7 - DEPARTAMENTO'!L280</f>
        <v>0</v>
      </c>
      <c r="N692" s="22" t="s">
        <v>152</v>
      </c>
      <c r="O692" s="21" t="s">
        <v>153</v>
      </c>
      <c r="P692" s="20" t="s">
        <v>154</v>
      </c>
      <c r="Q692" s="18">
        <f t="shared" si="226"/>
        <v>0</v>
      </c>
      <c r="R692" s="18">
        <f t="shared" si="227"/>
        <v>0</v>
      </c>
      <c r="S692" s="18">
        <f t="shared" si="228"/>
        <v>0</v>
      </c>
      <c r="T692" s="18">
        <f t="shared" si="229"/>
        <v>0</v>
      </c>
      <c r="U692" s="18">
        <f t="shared" si="230"/>
        <v>0</v>
      </c>
      <c r="V692" s="18">
        <f t="shared" si="231"/>
        <v>0</v>
      </c>
      <c r="W692" s="18">
        <f t="shared" si="232"/>
        <v>0</v>
      </c>
      <c r="X692" s="18">
        <f t="shared" si="233"/>
        <v>0</v>
      </c>
      <c r="Y692" s="18">
        <f t="shared" si="234"/>
        <v>0</v>
      </c>
      <c r="Z692" s="18">
        <f t="shared" si="235"/>
        <v>0</v>
      </c>
      <c r="AA692" s="18">
        <f t="shared" si="236"/>
        <v>0</v>
      </c>
      <c r="AB692" s="18">
        <f t="shared" si="237"/>
        <v>0</v>
      </c>
      <c r="AC692" s="18">
        <f t="shared" si="238"/>
        <v>0</v>
      </c>
      <c r="AD692" s="18">
        <f t="shared" si="239"/>
        <v>0</v>
      </c>
      <c r="AE692" s="18">
        <f t="shared" si="240"/>
        <v>0</v>
      </c>
      <c r="AF692" s="18">
        <f t="shared" si="241"/>
        <v>0</v>
      </c>
      <c r="AG692" s="18">
        <f t="shared" si="242"/>
        <v>0</v>
      </c>
      <c r="AH692" s="18">
        <f t="shared" si="243"/>
        <v>0</v>
      </c>
      <c r="AI692" s="22" t="s">
        <v>152</v>
      </c>
      <c r="AJ692" s="18">
        <f t="shared" si="244"/>
        <v>0</v>
      </c>
      <c r="AK692" s="20" t="s">
        <v>154</v>
      </c>
      <c r="AL692" s="18">
        <f t="shared" si="245"/>
        <v>0</v>
      </c>
      <c r="AM692" s="18">
        <f t="shared" si="246"/>
        <v>0</v>
      </c>
      <c r="AN692" s="18">
        <f t="shared" si="247"/>
        <v>0</v>
      </c>
    </row>
    <row r="693" spans="12:40" x14ac:dyDescent="0.25">
      <c r="L693" s="19">
        <f>'UTT7 - DEPARTAMENTO'!M281</f>
        <v>0</v>
      </c>
      <c r="M693" s="19">
        <f>'UTT7 - DEPARTAMENTO'!L281</f>
        <v>0</v>
      </c>
      <c r="N693" s="22" t="s">
        <v>152</v>
      </c>
      <c r="O693" s="21" t="s">
        <v>153</v>
      </c>
      <c r="P693" s="20" t="s">
        <v>154</v>
      </c>
      <c r="Q693" s="18">
        <f t="shared" si="226"/>
        <v>0</v>
      </c>
      <c r="R693" s="18">
        <f t="shared" si="227"/>
        <v>0</v>
      </c>
      <c r="S693" s="18">
        <f t="shared" si="228"/>
        <v>0</v>
      </c>
      <c r="T693" s="18">
        <f t="shared" si="229"/>
        <v>0</v>
      </c>
      <c r="U693" s="18">
        <f t="shared" si="230"/>
        <v>0</v>
      </c>
      <c r="V693" s="18">
        <f t="shared" si="231"/>
        <v>0</v>
      </c>
      <c r="W693" s="18">
        <f t="shared" si="232"/>
        <v>0</v>
      </c>
      <c r="X693" s="18">
        <f t="shared" si="233"/>
        <v>0</v>
      </c>
      <c r="Y693" s="18">
        <f t="shared" si="234"/>
        <v>0</v>
      </c>
      <c r="Z693" s="18">
        <f t="shared" si="235"/>
        <v>0</v>
      </c>
      <c r="AA693" s="18">
        <f t="shared" si="236"/>
        <v>0</v>
      </c>
      <c r="AB693" s="18">
        <f t="shared" si="237"/>
        <v>0</v>
      </c>
      <c r="AC693" s="18">
        <f t="shared" si="238"/>
        <v>0</v>
      </c>
      <c r="AD693" s="18">
        <f t="shared" si="239"/>
        <v>0</v>
      </c>
      <c r="AE693" s="18">
        <f t="shared" si="240"/>
        <v>0</v>
      </c>
      <c r="AF693" s="18">
        <f t="shared" si="241"/>
        <v>0</v>
      </c>
      <c r="AG693" s="18">
        <f t="shared" si="242"/>
        <v>0</v>
      </c>
      <c r="AH693" s="18">
        <f t="shared" si="243"/>
        <v>0</v>
      </c>
      <c r="AI693" s="22" t="s">
        <v>152</v>
      </c>
      <c r="AJ693" s="18">
        <f t="shared" si="244"/>
        <v>0</v>
      </c>
      <c r="AK693" s="20" t="s">
        <v>154</v>
      </c>
      <c r="AL693" s="18">
        <f t="shared" si="245"/>
        <v>0</v>
      </c>
      <c r="AM693" s="18">
        <f t="shared" si="246"/>
        <v>0</v>
      </c>
      <c r="AN693" s="18">
        <f t="shared" si="247"/>
        <v>0</v>
      </c>
    </row>
    <row r="694" spans="12:40" x14ac:dyDescent="0.25">
      <c r="L694" s="19">
        <f>'UTT7 - DEPARTAMENTO'!M282</f>
        <v>0</v>
      </c>
      <c r="M694" s="19">
        <f>'UTT7 - DEPARTAMENTO'!L282</f>
        <v>0</v>
      </c>
      <c r="N694" s="22" t="s">
        <v>152</v>
      </c>
      <c r="O694" s="21" t="s">
        <v>153</v>
      </c>
      <c r="P694" s="20" t="s">
        <v>154</v>
      </c>
      <c r="Q694" s="18">
        <f t="shared" si="226"/>
        <v>0</v>
      </c>
      <c r="R694" s="18">
        <f t="shared" si="227"/>
        <v>0</v>
      </c>
      <c r="S694" s="18">
        <f t="shared" si="228"/>
        <v>0</v>
      </c>
      <c r="T694" s="18">
        <f t="shared" si="229"/>
        <v>0</v>
      </c>
      <c r="U694" s="18">
        <f t="shared" si="230"/>
        <v>0</v>
      </c>
      <c r="V694" s="18">
        <f t="shared" si="231"/>
        <v>0</v>
      </c>
      <c r="W694" s="18">
        <f t="shared" si="232"/>
        <v>0</v>
      </c>
      <c r="X694" s="18">
        <f t="shared" si="233"/>
        <v>0</v>
      </c>
      <c r="Y694" s="18">
        <f t="shared" si="234"/>
        <v>0</v>
      </c>
      <c r="Z694" s="18">
        <f t="shared" si="235"/>
        <v>0</v>
      </c>
      <c r="AA694" s="18">
        <f t="shared" si="236"/>
        <v>0</v>
      </c>
      <c r="AB694" s="18">
        <f t="shared" si="237"/>
        <v>0</v>
      </c>
      <c r="AC694" s="18">
        <f t="shared" si="238"/>
        <v>0</v>
      </c>
      <c r="AD694" s="18">
        <f t="shared" si="239"/>
        <v>0</v>
      </c>
      <c r="AE694" s="18">
        <f t="shared" si="240"/>
        <v>0</v>
      </c>
      <c r="AF694" s="18">
        <f t="shared" si="241"/>
        <v>0</v>
      </c>
      <c r="AG694" s="18">
        <f t="shared" si="242"/>
        <v>0</v>
      </c>
      <c r="AH694" s="18">
        <f t="shared" si="243"/>
        <v>0</v>
      </c>
      <c r="AI694" s="22" t="s">
        <v>152</v>
      </c>
      <c r="AJ694" s="18">
        <f t="shared" si="244"/>
        <v>0</v>
      </c>
      <c r="AK694" s="20" t="s">
        <v>154</v>
      </c>
      <c r="AL694" s="18">
        <f t="shared" si="245"/>
        <v>0</v>
      </c>
      <c r="AM694" s="18">
        <f t="shared" si="246"/>
        <v>0</v>
      </c>
      <c r="AN694" s="18">
        <f t="shared" si="247"/>
        <v>0</v>
      </c>
    </row>
    <row r="695" spans="12:40" x14ac:dyDescent="0.25">
      <c r="L695" s="19">
        <f>'UTT7 - DEPARTAMENTO'!M283</f>
        <v>0</v>
      </c>
      <c r="M695" s="19">
        <f>'UTT7 - DEPARTAMENTO'!L283</f>
        <v>0</v>
      </c>
      <c r="N695" s="22" t="s">
        <v>152</v>
      </c>
      <c r="O695" s="21" t="s">
        <v>153</v>
      </c>
      <c r="P695" s="20" t="s">
        <v>154</v>
      </c>
      <c r="Q695" s="18">
        <f t="shared" si="226"/>
        <v>0</v>
      </c>
      <c r="R695" s="18">
        <f t="shared" si="227"/>
        <v>0</v>
      </c>
      <c r="S695" s="18">
        <f t="shared" si="228"/>
        <v>0</v>
      </c>
      <c r="T695" s="18">
        <f t="shared" si="229"/>
        <v>0</v>
      </c>
      <c r="U695" s="18">
        <f t="shared" si="230"/>
        <v>0</v>
      </c>
      <c r="V695" s="18">
        <f t="shared" si="231"/>
        <v>0</v>
      </c>
      <c r="W695" s="18">
        <f t="shared" si="232"/>
        <v>0</v>
      </c>
      <c r="X695" s="18">
        <f t="shared" si="233"/>
        <v>0</v>
      </c>
      <c r="Y695" s="18">
        <f t="shared" si="234"/>
        <v>0</v>
      </c>
      <c r="Z695" s="18">
        <f t="shared" si="235"/>
        <v>0</v>
      </c>
      <c r="AA695" s="18">
        <f t="shared" si="236"/>
        <v>0</v>
      </c>
      <c r="AB695" s="18">
        <f t="shared" si="237"/>
        <v>0</v>
      </c>
      <c r="AC695" s="18">
        <f t="shared" si="238"/>
        <v>0</v>
      </c>
      <c r="AD695" s="18">
        <f t="shared" si="239"/>
        <v>0</v>
      </c>
      <c r="AE695" s="18">
        <f t="shared" si="240"/>
        <v>0</v>
      </c>
      <c r="AF695" s="18">
        <f t="shared" si="241"/>
        <v>0</v>
      </c>
      <c r="AG695" s="18">
        <f t="shared" si="242"/>
        <v>0</v>
      </c>
      <c r="AH695" s="18">
        <f t="shared" si="243"/>
        <v>0</v>
      </c>
      <c r="AI695" s="22" t="s">
        <v>152</v>
      </c>
      <c r="AJ695" s="18">
        <f t="shared" si="244"/>
        <v>0</v>
      </c>
      <c r="AK695" s="20" t="s">
        <v>154</v>
      </c>
      <c r="AL695" s="18">
        <f t="shared" si="245"/>
        <v>0</v>
      </c>
      <c r="AM695" s="18">
        <f t="shared" si="246"/>
        <v>0</v>
      </c>
      <c r="AN695" s="18">
        <f t="shared" si="247"/>
        <v>0</v>
      </c>
    </row>
    <row r="696" spans="12:40" x14ac:dyDescent="0.25">
      <c r="L696" s="19">
        <f>'UTT7 - DEPARTAMENTO'!M284</f>
        <v>0</v>
      </c>
      <c r="M696" s="19">
        <f>'UTT7 - DEPARTAMENTO'!L284</f>
        <v>0</v>
      </c>
      <c r="N696" s="22" t="s">
        <v>152</v>
      </c>
      <c r="O696" s="21" t="s">
        <v>153</v>
      </c>
      <c r="P696" s="20" t="s">
        <v>154</v>
      </c>
      <c r="Q696" s="18">
        <f t="shared" si="226"/>
        <v>0</v>
      </c>
      <c r="R696" s="18">
        <f t="shared" si="227"/>
        <v>0</v>
      </c>
      <c r="S696" s="18">
        <f t="shared" si="228"/>
        <v>0</v>
      </c>
      <c r="T696" s="18">
        <f t="shared" si="229"/>
        <v>0</v>
      </c>
      <c r="U696" s="18">
        <f t="shared" si="230"/>
        <v>0</v>
      </c>
      <c r="V696" s="18">
        <f t="shared" si="231"/>
        <v>0</v>
      </c>
      <c r="W696" s="18">
        <f t="shared" si="232"/>
        <v>0</v>
      </c>
      <c r="X696" s="18">
        <f t="shared" si="233"/>
        <v>0</v>
      </c>
      <c r="Y696" s="18">
        <f t="shared" si="234"/>
        <v>0</v>
      </c>
      <c r="Z696" s="18">
        <f t="shared" si="235"/>
        <v>0</v>
      </c>
      <c r="AA696" s="18">
        <f t="shared" si="236"/>
        <v>0</v>
      </c>
      <c r="AB696" s="18">
        <f t="shared" si="237"/>
        <v>0</v>
      </c>
      <c r="AC696" s="18">
        <f t="shared" si="238"/>
        <v>0</v>
      </c>
      <c r="AD696" s="18">
        <f t="shared" si="239"/>
        <v>0</v>
      </c>
      <c r="AE696" s="18">
        <f t="shared" si="240"/>
        <v>0</v>
      </c>
      <c r="AF696" s="18">
        <f t="shared" si="241"/>
        <v>0</v>
      </c>
      <c r="AG696" s="18">
        <f t="shared" si="242"/>
        <v>0</v>
      </c>
      <c r="AH696" s="18">
        <f t="shared" si="243"/>
        <v>0</v>
      </c>
      <c r="AI696" s="22" t="s">
        <v>152</v>
      </c>
      <c r="AJ696" s="18">
        <f t="shared" si="244"/>
        <v>0</v>
      </c>
      <c r="AK696" s="20" t="s">
        <v>154</v>
      </c>
      <c r="AL696" s="18">
        <f t="shared" si="245"/>
        <v>0</v>
      </c>
      <c r="AM696" s="18">
        <f t="shared" si="246"/>
        <v>0</v>
      </c>
      <c r="AN696" s="18">
        <f t="shared" si="247"/>
        <v>0</v>
      </c>
    </row>
    <row r="697" spans="12:40" x14ac:dyDescent="0.25">
      <c r="L697" s="19">
        <f>'UTT7 - DEPARTAMENTO'!M285</f>
        <v>0</v>
      </c>
      <c r="M697" s="19">
        <f>'UTT7 - DEPARTAMENTO'!L285</f>
        <v>0</v>
      </c>
      <c r="N697" s="22" t="s">
        <v>152</v>
      </c>
      <c r="O697" s="21" t="s">
        <v>153</v>
      </c>
      <c r="P697" s="20" t="s">
        <v>154</v>
      </c>
      <c r="Q697" s="18">
        <f t="shared" si="226"/>
        <v>0</v>
      </c>
      <c r="R697" s="18">
        <f t="shared" si="227"/>
        <v>0</v>
      </c>
      <c r="S697" s="18">
        <f t="shared" si="228"/>
        <v>0</v>
      </c>
      <c r="T697" s="18">
        <f t="shared" si="229"/>
        <v>0</v>
      </c>
      <c r="U697" s="18">
        <f t="shared" si="230"/>
        <v>0</v>
      </c>
      <c r="V697" s="18">
        <f t="shared" si="231"/>
        <v>0</v>
      </c>
      <c r="W697" s="18">
        <f t="shared" si="232"/>
        <v>0</v>
      </c>
      <c r="X697" s="18">
        <f t="shared" si="233"/>
        <v>0</v>
      </c>
      <c r="Y697" s="18">
        <f t="shared" si="234"/>
        <v>0</v>
      </c>
      <c r="Z697" s="18">
        <f t="shared" si="235"/>
        <v>0</v>
      </c>
      <c r="AA697" s="18">
        <f t="shared" si="236"/>
        <v>0</v>
      </c>
      <c r="AB697" s="18">
        <f t="shared" si="237"/>
        <v>0</v>
      </c>
      <c r="AC697" s="18">
        <f t="shared" si="238"/>
        <v>0</v>
      </c>
      <c r="AD697" s="18">
        <f t="shared" si="239"/>
        <v>0</v>
      </c>
      <c r="AE697" s="18">
        <f t="shared" si="240"/>
        <v>0</v>
      </c>
      <c r="AF697" s="18">
        <f t="shared" si="241"/>
        <v>0</v>
      </c>
      <c r="AG697" s="18">
        <f t="shared" si="242"/>
        <v>0</v>
      </c>
      <c r="AH697" s="18">
        <f t="shared" si="243"/>
        <v>0</v>
      </c>
      <c r="AI697" s="22" t="s">
        <v>152</v>
      </c>
      <c r="AJ697" s="18">
        <f t="shared" si="244"/>
        <v>0</v>
      </c>
      <c r="AK697" s="20" t="s">
        <v>154</v>
      </c>
      <c r="AL697" s="18">
        <f t="shared" si="245"/>
        <v>0</v>
      </c>
      <c r="AM697" s="18">
        <f t="shared" si="246"/>
        <v>0</v>
      </c>
      <c r="AN697" s="18">
        <f t="shared" si="247"/>
        <v>0</v>
      </c>
    </row>
    <row r="698" spans="12:40" x14ac:dyDescent="0.25">
      <c r="L698" s="19">
        <f>'UTT7 - DEPARTAMENTO'!M286</f>
        <v>0</v>
      </c>
      <c r="M698" s="19">
        <f>'UTT7 - DEPARTAMENTO'!L286</f>
        <v>0</v>
      </c>
      <c r="N698" s="22" t="s">
        <v>152</v>
      </c>
      <c r="O698" s="21" t="s">
        <v>153</v>
      </c>
      <c r="P698" s="20" t="s">
        <v>154</v>
      </c>
      <c r="Q698" s="18">
        <f t="shared" si="226"/>
        <v>0</v>
      </c>
      <c r="R698" s="18">
        <f t="shared" si="227"/>
        <v>0</v>
      </c>
      <c r="S698" s="18">
        <f t="shared" si="228"/>
        <v>0</v>
      </c>
      <c r="T698" s="18">
        <f t="shared" si="229"/>
        <v>0</v>
      </c>
      <c r="U698" s="18">
        <f t="shared" si="230"/>
        <v>0</v>
      </c>
      <c r="V698" s="18">
        <f t="shared" si="231"/>
        <v>0</v>
      </c>
      <c r="W698" s="18">
        <f t="shared" si="232"/>
        <v>0</v>
      </c>
      <c r="X698" s="18">
        <f t="shared" si="233"/>
        <v>0</v>
      </c>
      <c r="Y698" s="18">
        <f t="shared" si="234"/>
        <v>0</v>
      </c>
      <c r="Z698" s="18">
        <f t="shared" si="235"/>
        <v>0</v>
      </c>
      <c r="AA698" s="18">
        <f t="shared" si="236"/>
        <v>0</v>
      </c>
      <c r="AB698" s="18">
        <f t="shared" si="237"/>
        <v>0</v>
      </c>
      <c r="AC698" s="18">
        <f t="shared" si="238"/>
        <v>0</v>
      </c>
      <c r="AD698" s="18">
        <f t="shared" si="239"/>
        <v>0</v>
      </c>
      <c r="AE698" s="18">
        <f t="shared" si="240"/>
        <v>0</v>
      </c>
      <c r="AF698" s="18">
        <f t="shared" si="241"/>
        <v>0</v>
      </c>
      <c r="AG698" s="18">
        <f t="shared" si="242"/>
        <v>0</v>
      </c>
      <c r="AH698" s="18">
        <f t="shared" si="243"/>
        <v>0</v>
      </c>
      <c r="AI698" s="22" t="s">
        <v>152</v>
      </c>
      <c r="AJ698" s="18">
        <f t="shared" si="244"/>
        <v>0</v>
      </c>
      <c r="AK698" s="20" t="s">
        <v>154</v>
      </c>
      <c r="AL698" s="18">
        <f t="shared" si="245"/>
        <v>0</v>
      </c>
      <c r="AM698" s="18">
        <f t="shared" si="246"/>
        <v>0</v>
      </c>
      <c r="AN698" s="18">
        <f t="shared" si="247"/>
        <v>0</v>
      </c>
    </row>
    <row r="699" spans="12:40" x14ac:dyDescent="0.25">
      <c r="L699" s="19">
        <f>'UTT7 - DEPARTAMENTO'!M287</f>
        <v>0</v>
      </c>
      <c r="M699" s="19">
        <f>'UTT7 - DEPARTAMENTO'!L287</f>
        <v>0</v>
      </c>
      <c r="N699" s="22" t="s">
        <v>152</v>
      </c>
      <c r="O699" s="21" t="s">
        <v>153</v>
      </c>
      <c r="P699" s="20" t="s">
        <v>154</v>
      </c>
      <c r="Q699" s="18">
        <f t="shared" si="226"/>
        <v>0</v>
      </c>
      <c r="R699" s="18">
        <f t="shared" si="227"/>
        <v>0</v>
      </c>
      <c r="S699" s="18">
        <f t="shared" si="228"/>
        <v>0</v>
      </c>
      <c r="T699" s="18">
        <f t="shared" si="229"/>
        <v>0</v>
      </c>
      <c r="U699" s="18">
        <f t="shared" si="230"/>
        <v>0</v>
      </c>
      <c r="V699" s="18">
        <f t="shared" si="231"/>
        <v>0</v>
      </c>
      <c r="W699" s="18">
        <f t="shared" si="232"/>
        <v>0</v>
      </c>
      <c r="X699" s="18">
        <f t="shared" si="233"/>
        <v>0</v>
      </c>
      <c r="Y699" s="18">
        <f t="shared" si="234"/>
        <v>0</v>
      </c>
      <c r="Z699" s="18">
        <f t="shared" si="235"/>
        <v>0</v>
      </c>
      <c r="AA699" s="18">
        <f t="shared" si="236"/>
        <v>0</v>
      </c>
      <c r="AB699" s="18">
        <f t="shared" si="237"/>
        <v>0</v>
      </c>
      <c r="AC699" s="18">
        <f t="shared" si="238"/>
        <v>0</v>
      </c>
      <c r="AD699" s="18">
        <f t="shared" si="239"/>
        <v>0</v>
      </c>
      <c r="AE699" s="18">
        <f t="shared" si="240"/>
        <v>0</v>
      </c>
      <c r="AF699" s="18">
        <f t="shared" si="241"/>
        <v>0</v>
      </c>
      <c r="AG699" s="18">
        <f t="shared" si="242"/>
        <v>0</v>
      </c>
      <c r="AH699" s="18">
        <f t="shared" si="243"/>
        <v>0</v>
      </c>
      <c r="AI699" s="22" t="s">
        <v>152</v>
      </c>
      <c r="AJ699" s="18">
        <f t="shared" si="244"/>
        <v>0</v>
      </c>
      <c r="AK699" s="20" t="s">
        <v>154</v>
      </c>
      <c r="AL699" s="18">
        <f t="shared" si="245"/>
        <v>0</v>
      </c>
      <c r="AM699" s="18">
        <f t="shared" si="246"/>
        <v>0</v>
      </c>
      <c r="AN699" s="18">
        <f t="shared" si="247"/>
        <v>0</v>
      </c>
    </row>
    <row r="700" spans="12:40" x14ac:dyDescent="0.25">
      <c r="L700" s="19">
        <f>'UTT7 - DEPARTAMENTO'!M288</f>
        <v>0</v>
      </c>
      <c r="M700" s="19">
        <f>'UTT7 - DEPARTAMENTO'!L288</f>
        <v>0</v>
      </c>
      <c r="N700" s="22" t="s">
        <v>152</v>
      </c>
      <c r="O700" s="21" t="s">
        <v>153</v>
      </c>
      <c r="P700" s="20" t="s">
        <v>154</v>
      </c>
      <c r="Q700" s="18">
        <f t="shared" si="226"/>
        <v>0</v>
      </c>
      <c r="R700" s="18">
        <f t="shared" si="227"/>
        <v>0</v>
      </c>
      <c r="S700" s="18">
        <f t="shared" si="228"/>
        <v>0</v>
      </c>
      <c r="T700" s="18">
        <f t="shared" si="229"/>
        <v>0</v>
      </c>
      <c r="U700" s="18">
        <f t="shared" si="230"/>
        <v>0</v>
      </c>
      <c r="V700" s="18">
        <f t="shared" si="231"/>
        <v>0</v>
      </c>
      <c r="W700" s="18">
        <f t="shared" si="232"/>
        <v>0</v>
      </c>
      <c r="X700" s="18">
        <f t="shared" si="233"/>
        <v>0</v>
      </c>
      <c r="Y700" s="18">
        <f t="shared" si="234"/>
        <v>0</v>
      </c>
      <c r="Z700" s="18">
        <f t="shared" si="235"/>
        <v>0</v>
      </c>
      <c r="AA700" s="18">
        <f t="shared" si="236"/>
        <v>0</v>
      </c>
      <c r="AB700" s="18">
        <f t="shared" si="237"/>
        <v>0</v>
      </c>
      <c r="AC700" s="18">
        <f t="shared" si="238"/>
        <v>0</v>
      </c>
      <c r="AD700" s="18">
        <f t="shared" si="239"/>
        <v>0</v>
      </c>
      <c r="AE700" s="18">
        <f t="shared" si="240"/>
        <v>0</v>
      </c>
      <c r="AF700" s="18">
        <f t="shared" si="241"/>
        <v>0</v>
      </c>
      <c r="AG700" s="18">
        <f t="shared" si="242"/>
        <v>0</v>
      </c>
      <c r="AH700" s="18">
        <f t="shared" si="243"/>
        <v>0</v>
      </c>
      <c r="AI700" s="22" t="s">
        <v>152</v>
      </c>
      <c r="AJ700" s="18">
        <f t="shared" si="244"/>
        <v>0</v>
      </c>
      <c r="AK700" s="20" t="s">
        <v>154</v>
      </c>
      <c r="AL700" s="18">
        <f t="shared" si="245"/>
        <v>0</v>
      </c>
      <c r="AM700" s="18">
        <f t="shared" si="246"/>
        <v>0</v>
      </c>
      <c r="AN700" s="18">
        <f t="shared" si="247"/>
        <v>0</v>
      </c>
    </row>
    <row r="701" spans="12:40" x14ac:dyDescent="0.25">
      <c r="L701" s="19">
        <f>'UTT7 - DEPARTAMENTO'!M289</f>
        <v>0</v>
      </c>
      <c r="M701" s="19">
        <f>'UTT7 - DEPARTAMENTO'!L289</f>
        <v>0</v>
      </c>
      <c r="N701" s="22" t="s">
        <v>152</v>
      </c>
      <c r="O701" s="21" t="s">
        <v>153</v>
      </c>
      <c r="P701" s="20" t="s">
        <v>154</v>
      </c>
      <c r="Q701" s="18">
        <f t="shared" si="226"/>
        <v>0</v>
      </c>
      <c r="R701" s="18">
        <f t="shared" si="227"/>
        <v>0</v>
      </c>
      <c r="S701" s="18">
        <f t="shared" si="228"/>
        <v>0</v>
      </c>
      <c r="T701" s="18">
        <f t="shared" si="229"/>
        <v>0</v>
      </c>
      <c r="U701" s="18">
        <f t="shared" si="230"/>
        <v>0</v>
      </c>
      <c r="V701" s="18">
        <f t="shared" si="231"/>
        <v>0</v>
      </c>
      <c r="W701" s="18">
        <f t="shared" si="232"/>
        <v>0</v>
      </c>
      <c r="X701" s="18">
        <f t="shared" si="233"/>
        <v>0</v>
      </c>
      <c r="Y701" s="18">
        <f t="shared" si="234"/>
        <v>0</v>
      </c>
      <c r="Z701" s="18">
        <f t="shared" si="235"/>
        <v>0</v>
      </c>
      <c r="AA701" s="18">
        <f t="shared" si="236"/>
        <v>0</v>
      </c>
      <c r="AB701" s="18">
        <f t="shared" si="237"/>
        <v>0</v>
      </c>
      <c r="AC701" s="18">
        <f t="shared" si="238"/>
        <v>0</v>
      </c>
      <c r="AD701" s="18">
        <f t="shared" si="239"/>
        <v>0</v>
      </c>
      <c r="AE701" s="18">
        <f t="shared" si="240"/>
        <v>0</v>
      </c>
      <c r="AF701" s="18">
        <f t="shared" si="241"/>
        <v>0</v>
      </c>
      <c r="AG701" s="18">
        <f t="shared" si="242"/>
        <v>0</v>
      </c>
      <c r="AH701" s="18">
        <f t="shared" si="243"/>
        <v>0</v>
      </c>
      <c r="AI701" s="22" t="s">
        <v>152</v>
      </c>
      <c r="AJ701" s="18">
        <f t="shared" si="244"/>
        <v>0</v>
      </c>
      <c r="AK701" s="20" t="s">
        <v>154</v>
      </c>
      <c r="AL701" s="18">
        <f t="shared" si="245"/>
        <v>0</v>
      </c>
      <c r="AM701" s="18">
        <f t="shared" si="246"/>
        <v>0</v>
      </c>
      <c r="AN701" s="18">
        <f t="shared" si="247"/>
        <v>0</v>
      </c>
    </row>
    <row r="702" spans="12:40" x14ac:dyDescent="0.25">
      <c r="L702" s="19">
        <f>'UTT7 - DEPARTAMENTO'!M290</f>
        <v>0</v>
      </c>
      <c r="M702" s="19">
        <f>'UTT7 - DEPARTAMENTO'!L290</f>
        <v>0</v>
      </c>
      <c r="N702" s="22" t="s">
        <v>152</v>
      </c>
      <c r="O702" s="21" t="s">
        <v>153</v>
      </c>
      <c r="P702" s="20" t="s">
        <v>154</v>
      </c>
      <c r="Q702" s="18">
        <f t="shared" si="226"/>
        <v>0</v>
      </c>
      <c r="R702" s="18">
        <f t="shared" si="227"/>
        <v>0</v>
      </c>
      <c r="S702" s="18">
        <f t="shared" si="228"/>
        <v>0</v>
      </c>
      <c r="T702" s="18">
        <f t="shared" si="229"/>
        <v>0</v>
      </c>
      <c r="U702" s="18">
        <f t="shared" si="230"/>
        <v>0</v>
      </c>
      <c r="V702" s="18">
        <f t="shared" si="231"/>
        <v>0</v>
      </c>
      <c r="W702" s="18">
        <f t="shared" si="232"/>
        <v>0</v>
      </c>
      <c r="X702" s="18">
        <f t="shared" si="233"/>
        <v>0</v>
      </c>
      <c r="Y702" s="18">
        <f t="shared" si="234"/>
        <v>0</v>
      </c>
      <c r="Z702" s="18">
        <f t="shared" si="235"/>
        <v>0</v>
      </c>
      <c r="AA702" s="18">
        <f t="shared" si="236"/>
        <v>0</v>
      </c>
      <c r="AB702" s="18">
        <f t="shared" si="237"/>
        <v>0</v>
      </c>
      <c r="AC702" s="18">
        <f t="shared" si="238"/>
        <v>0</v>
      </c>
      <c r="AD702" s="18">
        <f t="shared" si="239"/>
        <v>0</v>
      </c>
      <c r="AE702" s="18">
        <f t="shared" si="240"/>
        <v>0</v>
      </c>
      <c r="AF702" s="18">
        <f t="shared" si="241"/>
        <v>0</v>
      </c>
      <c r="AG702" s="18">
        <f t="shared" si="242"/>
        <v>0</v>
      </c>
      <c r="AH702" s="18">
        <f t="shared" si="243"/>
        <v>0</v>
      </c>
      <c r="AI702" s="22" t="s">
        <v>152</v>
      </c>
      <c r="AJ702" s="18">
        <f t="shared" si="244"/>
        <v>0</v>
      </c>
      <c r="AK702" s="20" t="s">
        <v>154</v>
      </c>
      <c r="AL702" s="18">
        <f t="shared" si="245"/>
        <v>0</v>
      </c>
      <c r="AM702" s="18">
        <f t="shared" si="246"/>
        <v>0</v>
      </c>
      <c r="AN702" s="18">
        <f t="shared" si="247"/>
        <v>0</v>
      </c>
    </row>
    <row r="703" spans="12:40" x14ac:dyDescent="0.25">
      <c r="L703" s="19">
        <f>'UTT7 - DEPARTAMENTO'!M291</f>
        <v>0</v>
      </c>
      <c r="M703" s="19">
        <f>'UTT7 - DEPARTAMENTO'!L291</f>
        <v>0</v>
      </c>
      <c r="N703" s="22" t="s">
        <v>152</v>
      </c>
      <c r="O703" s="21" t="s">
        <v>153</v>
      </c>
      <c r="P703" s="20" t="s">
        <v>154</v>
      </c>
      <c r="Q703" s="18">
        <f t="shared" si="226"/>
        <v>0</v>
      </c>
      <c r="R703" s="18">
        <f t="shared" si="227"/>
        <v>0</v>
      </c>
      <c r="S703" s="18">
        <f t="shared" si="228"/>
        <v>0</v>
      </c>
      <c r="T703" s="18">
        <f t="shared" si="229"/>
        <v>0</v>
      </c>
      <c r="U703" s="18">
        <f t="shared" si="230"/>
        <v>0</v>
      </c>
      <c r="V703" s="18">
        <f t="shared" si="231"/>
        <v>0</v>
      </c>
      <c r="W703" s="18">
        <f t="shared" si="232"/>
        <v>0</v>
      </c>
      <c r="X703" s="18">
        <f t="shared" si="233"/>
        <v>0</v>
      </c>
      <c r="Y703" s="18">
        <f t="shared" si="234"/>
        <v>0</v>
      </c>
      <c r="Z703" s="18">
        <f t="shared" si="235"/>
        <v>0</v>
      </c>
      <c r="AA703" s="18">
        <f t="shared" si="236"/>
        <v>0</v>
      </c>
      <c r="AB703" s="18">
        <f t="shared" si="237"/>
        <v>0</v>
      </c>
      <c r="AC703" s="18">
        <f t="shared" si="238"/>
        <v>0</v>
      </c>
      <c r="AD703" s="18">
        <f t="shared" si="239"/>
        <v>0</v>
      </c>
      <c r="AE703" s="18">
        <f t="shared" si="240"/>
        <v>0</v>
      </c>
      <c r="AF703" s="18">
        <f t="shared" si="241"/>
        <v>0</v>
      </c>
      <c r="AG703" s="18">
        <f t="shared" si="242"/>
        <v>0</v>
      </c>
      <c r="AH703" s="18">
        <f t="shared" si="243"/>
        <v>0</v>
      </c>
      <c r="AI703" s="22" t="s">
        <v>152</v>
      </c>
      <c r="AJ703" s="18">
        <f t="shared" si="244"/>
        <v>0</v>
      </c>
      <c r="AK703" s="20" t="s">
        <v>154</v>
      </c>
      <c r="AL703" s="18">
        <f t="shared" si="245"/>
        <v>0</v>
      </c>
      <c r="AM703" s="18">
        <f t="shared" si="246"/>
        <v>0</v>
      </c>
      <c r="AN703" s="18">
        <f t="shared" si="247"/>
        <v>0</v>
      </c>
    </row>
    <row r="704" spans="12:40" x14ac:dyDescent="0.25">
      <c r="L704" s="19">
        <f>'UTT7 - DEPARTAMENTO'!M292</f>
        <v>0</v>
      </c>
      <c r="M704" s="19">
        <f>'UTT7 - DEPARTAMENTO'!L292</f>
        <v>0</v>
      </c>
      <c r="N704" s="22" t="s">
        <v>152</v>
      </c>
      <c r="O704" s="21" t="s">
        <v>153</v>
      </c>
      <c r="P704" s="20" t="s">
        <v>154</v>
      </c>
      <c r="Q704" s="18">
        <f t="shared" si="226"/>
        <v>0</v>
      </c>
      <c r="R704" s="18">
        <f t="shared" si="227"/>
        <v>0</v>
      </c>
      <c r="S704" s="18">
        <f t="shared" si="228"/>
        <v>0</v>
      </c>
      <c r="T704" s="18">
        <f t="shared" si="229"/>
        <v>0</v>
      </c>
      <c r="U704" s="18">
        <f t="shared" si="230"/>
        <v>0</v>
      </c>
      <c r="V704" s="18">
        <f t="shared" si="231"/>
        <v>0</v>
      </c>
      <c r="W704" s="18">
        <f t="shared" si="232"/>
        <v>0</v>
      </c>
      <c r="X704" s="18">
        <f t="shared" si="233"/>
        <v>0</v>
      </c>
      <c r="Y704" s="18">
        <f t="shared" si="234"/>
        <v>0</v>
      </c>
      <c r="Z704" s="18">
        <f t="shared" si="235"/>
        <v>0</v>
      </c>
      <c r="AA704" s="18">
        <f t="shared" si="236"/>
        <v>0</v>
      </c>
      <c r="AB704" s="18">
        <f t="shared" si="237"/>
        <v>0</v>
      </c>
      <c r="AC704" s="18">
        <f t="shared" si="238"/>
        <v>0</v>
      </c>
      <c r="AD704" s="18">
        <f t="shared" si="239"/>
        <v>0</v>
      </c>
      <c r="AE704" s="18">
        <f t="shared" si="240"/>
        <v>0</v>
      </c>
      <c r="AF704" s="18">
        <f t="shared" si="241"/>
        <v>0</v>
      </c>
      <c r="AG704" s="18">
        <f t="shared" si="242"/>
        <v>0</v>
      </c>
      <c r="AH704" s="18">
        <f t="shared" si="243"/>
        <v>0</v>
      </c>
      <c r="AI704" s="22" t="s">
        <v>152</v>
      </c>
      <c r="AJ704" s="18">
        <f t="shared" si="244"/>
        <v>0</v>
      </c>
      <c r="AK704" s="20" t="s">
        <v>154</v>
      </c>
      <c r="AL704" s="18">
        <f t="shared" si="245"/>
        <v>0</v>
      </c>
      <c r="AM704" s="18">
        <f t="shared" si="246"/>
        <v>0</v>
      </c>
      <c r="AN704" s="18">
        <f t="shared" si="247"/>
        <v>0</v>
      </c>
    </row>
    <row r="705" spans="12:40" x14ac:dyDescent="0.25">
      <c r="L705" s="19">
        <f>'UTT7 - DEPARTAMENTO'!M293</f>
        <v>0</v>
      </c>
      <c r="M705" s="19">
        <f>'UTT7 - DEPARTAMENTO'!L293</f>
        <v>0</v>
      </c>
      <c r="N705" s="22" t="s">
        <v>152</v>
      </c>
      <c r="O705" s="21" t="s">
        <v>153</v>
      </c>
      <c r="P705" s="20" t="s">
        <v>154</v>
      </c>
      <c r="Q705" s="18">
        <f t="shared" si="226"/>
        <v>0</v>
      </c>
      <c r="R705" s="18">
        <f t="shared" si="227"/>
        <v>0</v>
      </c>
      <c r="S705" s="18">
        <f t="shared" si="228"/>
        <v>0</v>
      </c>
      <c r="T705" s="18">
        <f t="shared" si="229"/>
        <v>0</v>
      </c>
      <c r="U705" s="18">
        <f t="shared" si="230"/>
        <v>0</v>
      </c>
      <c r="V705" s="18">
        <f t="shared" si="231"/>
        <v>0</v>
      </c>
      <c r="W705" s="18">
        <f t="shared" si="232"/>
        <v>0</v>
      </c>
      <c r="X705" s="18">
        <f t="shared" si="233"/>
        <v>0</v>
      </c>
      <c r="Y705" s="18">
        <f t="shared" si="234"/>
        <v>0</v>
      </c>
      <c r="Z705" s="18">
        <f t="shared" si="235"/>
        <v>0</v>
      </c>
      <c r="AA705" s="18">
        <f t="shared" si="236"/>
        <v>0</v>
      </c>
      <c r="AB705" s="18">
        <f t="shared" si="237"/>
        <v>0</v>
      </c>
      <c r="AC705" s="18">
        <f t="shared" si="238"/>
        <v>0</v>
      </c>
      <c r="AD705" s="18">
        <f t="shared" si="239"/>
        <v>0</v>
      </c>
      <c r="AE705" s="18">
        <f t="shared" si="240"/>
        <v>0</v>
      </c>
      <c r="AF705" s="18">
        <f t="shared" si="241"/>
        <v>0</v>
      </c>
      <c r="AG705" s="18">
        <f t="shared" si="242"/>
        <v>0</v>
      </c>
      <c r="AH705" s="18">
        <f t="shared" si="243"/>
        <v>0</v>
      </c>
      <c r="AI705" s="22" t="s">
        <v>152</v>
      </c>
      <c r="AJ705" s="18">
        <f t="shared" si="244"/>
        <v>0</v>
      </c>
      <c r="AK705" s="20" t="s">
        <v>154</v>
      </c>
      <c r="AL705" s="18">
        <f t="shared" si="245"/>
        <v>0</v>
      </c>
      <c r="AM705" s="18">
        <f t="shared" si="246"/>
        <v>0</v>
      </c>
      <c r="AN705" s="18">
        <f t="shared" si="247"/>
        <v>0</v>
      </c>
    </row>
    <row r="706" spans="12:40" x14ac:dyDescent="0.25">
      <c r="L706" s="19">
        <f>'UTT7 - DEPARTAMENTO'!M294</f>
        <v>0</v>
      </c>
      <c r="M706" s="19">
        <f>'UTT7 - DEPARTAMENTO'!L294</f>
        <v>0</v>
      </c>
      <c r="N706" s="22" t="s">
        <v>152</v>
      </c>
      <c r="O706" s="21" t="s">
        <v>153</v>
      </c>
      <c r="P706" s="20" t="s">
        <v>154</v>
      </c>
      <c r="Q706" s="18">
        <f t="shared" si="226"/>
        <v>0</v>
      </c>
      <c r="R706" s="18">
        <f t="shared" si="227"/>
        <v>0</v>
      </c>
      <c r="S706" s="18">
        <f t="shared" si="228"/>
        <v>0</v>
      </c>
      <c r="T706" s="18">
        <f t="shared" si="229"/>
        <v>0</v>
      </c>
      <c r="U706" s="18">
        <f t="shared" si="230"/>
        <v>0</v>
      </c>
      <c r="V706" s="18">
        <f t="shared" si="231"/>
        <v>0</v>
      </c>
      <c r="W706" s="18">
        <f t="shared" si="232"/>
        <v>0</v>
      </c>
      <c r="X706" s="18">
        <f t="shared" si="233"/>
        <v>0</v>
      </c>
      <c r="Y706" s="18">
        <f t="shared" si="234"/>
        <v>0</v>
      </c>
      <c r="Z706" s="18">
        <f t="shared" si="235"/>
        <v>0</v>
      </c>
      <c r="AA706" s="18">
        <f t="shared" si="236"/>
        <v>0</v>
      </c>
      <c r="AB706" s="18">
        <f t="shared" si="237"/>
        <v>0</v>
      </c>
      <c r="AC706" s="18">
        <f t="shared" si="238"/>
        <v>0</v>
      </c>
      <c r="AD706" s="18">
        <f t="shared" si="239"/>
        <v>0</v>
      </c>
      <c r="AE706" s="18">
        <f t="shared" si="240"/>
        <v>0</v>
      </c>
      <c r="AF706" s="18">
        <f t="shared" si="241"/>
        <v>0</v>
      </c>
      <c r="AG706" s="18">
        <f t="shared" si="242"/>
        <v>0</v>
      </c>
      <c r="AH706" s="18">
        <f t="shared" si="243"/>
        <v>0</v>
      </c>
      <c r="AI706" s="22" t="s">
        <v>152</v>
      </c>
      <c r="AJ706" s="18">
        <f t="shared" si="244"/>
        <v>0</v>
      </c>
      <c r="AK706" s="20" t="s">
        <v>154</v>
      </c>
      <c r="AL706" s="18">
        <f t="shared" si="245"/>
        <v>0</v>
      </c>
      <c r="AM706" s="18">
        <f t="shared" si="246"/>
        <v>0</v>
      </c>
      <c r="AN706" s="18">
        <f t="shared" si="247"/>
        <v>0</v>
      </c>
    </row>
    <row r="707" spans="12:40" x14ac:dyDescent="0.25">
      <c r="L707" s="19">
        <f>'UTT7 - DEPARTAMENTO'!M295</f>
        <v>0</v>
      </c>
      <c r="M707" s="19">
        <f>'UTT7 - DEPARTAMENTO'!L295</f>
        <v>0</v>
      </c>
      <c r="N707" s="22" t="s">
        <v>152</v>
      </c>
      <c r="O707" s="21" t="s">
        <v>153</v>
      </c>
      <c r="P707" s="20" t="s">
        <v>154</v>
      </c>
      <c r="Q707" s="18">
        <f t="shared" si="226"/>
        <v>0</v>
      </c>
      <c r="R707" s="18">
        <f t="shared" si="227"/>
        <v>0</v>
      </c>
      <c r="S707" s="18">
        <f t="shared" si="228"/>
        <v>0</v>
      </c>
      <c r="T707" s="18">
        <f t="shared" si="229"/>
        <v>0</v>
      </c>
      <c r="U707" s="18">
        <f t="shared" si="230"/>
        <v>0</v>
      </c>
      <c r="V707" s="18">
        <f t="shared" si="231"/>
        <v>0</v>
      </c>
      <c r="W707" s="18">
        <f t="shared" si="232"/>
        <v>0</v>
      </c>
      <c r="X707" s="18">
        <f t="shared" si="233"/>
        <v>0</v>
      </c>
      <c r="Y707" s="18">
        <f t="shared" si="234"/>
        <v>0</v>
      </c>
      <c r="Z707" s="18">
        <f t="shared" si="235"/>
        <v>0</v>
      </c>
      <c r="AA707" s="18">
        <f t="shared" si="236"/>
        <v>0</v>
      </c>
      <c r="AB707" s="18">
        <f t="shared" si="237"/>
        <v>0</v>
      </c>
      <c r="AC707" s="18">
        <f t="shared" si="238"/>
        <v>0</v>
      </c>
      <c r="AD707" s="18">
        <f t="shared" si="239"/>
        <v>0</v>
      </c>
      <c r="AE707" s="18">
        <f t="shared" si="240"/>
        <v>0</v>
      </c>
      <c r="AF707" s="18">
        <f t="shared" si="241"/>
        <v>0</v>
      </c>
      <c r="AG707" s="18">
        <f t="shared" si="242"/>
        <v>0</v>
      </c>
      <c r="AH707" s="18">
        <f t="shared" si="243"/>
        <v>0</v>
      </c>
      <c r="AI707" s="22" t="s">
        <v>152</v>
      </c>
      <c r="AJ707" s="18">
        <f t="shared" si="244"/>
        <v>0</v>
      </c>
      <c r="AK707" s="20" t="s">
        <v>154</v>
      </c>
      <c r="AL707" s="18">
        <f t="shared" si="245"/>
        <v>0</v>
      </c>
      <c r="AM707" s="18">
        <f t="shared" si="246"/>
        <v>0</v>
      </c>
      <c r="AN707" s="18">
        <f t="shared" si="247"/>
        <v>0</v>
      </c>
    </row>
    <row r="708" spans="12:40" x14ac:dyDescent="0.25">
      <c r="L708" s="19">
        <f>'UTT7 - DEPARTAMENTO'!M296</f>
        <v>0</v>
      </c>
      <c r="M708" s="19">
        <f>'UTT7 - DEPARTAMENTO'!L296</f>
        <v>0</v>
      </c>
      <c r="N708" s="22" t="s">
        <v>152</v>
      </c>
      <c r="O708" s="21" t="s">
        <v>153</v>
      </c>
      <c r="P708" s="20" t="s">
        <v>154</v>
      </c>
      <c r="Q708" s="18">
        <f t="shared" ref="Q708:Q771" si="248">IF($M708=$Q$1,IF($L708=$Q$2,1,0),0)</f>
        <v>0</v>
      </c>
      <c r="R708" s="18">
        <f t="shared" ref="R708:R771" si="249">IF($M708=$Q$1,IF($L708=$R$2,1,0),0)</f>
        <v>0</v>
      </c>
      <c r="S708" s="18">
        <f t="shared" ref="S708:S771" si="250">IF($M708=$Q$1,IF($L708=1,1,0)+IF($L708=3,1,0),0)</f>
        <v>0</v>
      </c>
      <c r="T708" s="18">
        <f t="shared" ref="T708:T771" si="251">IF($M708=$T$1,IF($L708=$T$2,1,0),0)</f>
        <v>0</v>
      </c>
      <c r="U708" s="18">
        <f t="shared" ref="U708:U771" si="252">IF($M708=$T$1,IF($L708=$U$2,1,0),0)</f>
        <v>0</v>
      </c>
      <c r="V708" s="18">
        <f t="shared" ref="V708:V771" si="253">IF($M708=$T$1,IF($L708=1,1,0)+IF($L708=3,1,0),0)</f>
        <v>0</v>
      </c>
      <c r="W708" s="18">
        <f t="shared" ref="W708:W771" si="254">IF($M708=$W$1,IF($L708=$W$2,1,0),0)</f>
        <v>0</v>
      </c>
      <c r="X708" s="18">
        <f t="shared" ref="X708:X771" si="255">IF($M708=$W$1,IF($L708=$X$2,1,0),0)</f>
        <v>0</v>
      </c>
      <c r="Y708" s="18">
        <f t="shared" ref="Y708:Y771" si="256">IF($M708=$W$1,IF($L708=1,1,0)+IF($L708=3,1,0),0)</f>
        <v>0</v>
      </c>
      <c r="Z708" s="18">
        <f t="shared" ref="Z708:Z771" si="257">IF($M708=$Z$1,IF($L708=$Z$2,1,0),0)</f>
        <v>0</v>
      </c>
      <c r="AA708" s="18">
        <f t="shared" ref="AA708:AA771" si="258">IF($M708=$Z$1,IF($L708=$AA$2,1,0),0)</f>
        <v>0</v>
      </c>
      <c r="AB708" s="18">
        <f t="shared" ref="AB708:AB771" si="259">IF($M708=$Z$1,IF($L708=1,1,0)+IF($L708=3,1,0),0)</f>
        <v>0</v>
      </c>
      <c r="AC708" s="18">
        <f t="shared" ref="AC708:AC771" si="260">IF($M708=$AC$1,IF($L708=$AC$2,1,0),0)</f>
        <v>0</v>
      </c>
      <c r="AD708" s="18">
        <f t="shared" ref="AD708:AD771" si="261">IF($M708=$AC$1,IF($L708=$AD$2,1,0),0)</f>
        <v>0</v>
      </c>
      <c r="AE708" s="18">
        <f t="shared" ref="AE708:AE771" si="262">IF($M708=$AC$1,IF($L708=1,1,0)+IF($L708=3,1,0),0)</f>
        <v>0</v>
      </c>
      <c r="AF708" s="18">
        <f t="shared" ref="AF708:AF771" si="263">IF($M708=$AF$1,IF($L708=$AF$2,1,0),0)</f>
        <v>0</v>
      </c>
      <c r="AG708" s="18">
        <f t="shared" ref="AG708:AG771" si="264">IF($M708=$AF$1,IF($L708=$AG$2,1,0),0)</f>
        <v>0</v>
      </c>
      <c r="AH708" s="18">
        <f t="shared" ref="AH708:AH771" si="265">IF($M708=$AF$1,IF($L708=1,1,0)+IF($L708=3,1,0),0)</f>
        <v>0</v>
      </c>
      <c r="AI708" s="22" t="s">
        <v>152</v>
      </c>
      <c r="AJ708" s="18">
        <f t="shared" ref="AJ708:AJ771" si="266">IF($M708=$AI$1,IF($L708=$AJ$2,1,0),0)</f>
        <v>0</v>
      </c>
      <c r="AK708" s="20" t="s">
        <v>154</v>
      </c>
      <c r="AL708" s="18">
        <f t="shared" ref="AL708:AL771" si="267">IF($M708=$AL$1,IF($L708=$AL$2,1,0),0)</f>
        <v>0</v>
      </c>
      <c r="AM708" s="18">
        <f t="shared" ref="AM708:AM771" si="268">IF($M708=$AL$1,IF($L708=$AM$2,1,0),0)</f>
        <v>0</v>
      </c>
      <c r="AN708" s="18">
        <f t="shared" ref="AN708:AN771" si="269">IF($M708=$AL$1,IF($L708=$AN$2,1,0),0)</f>
        <v>0</v>
      </c>
    </row>
    <row r="709" spans="12:40" x14ac:dyDescent="0.25">
      <c r="L709" s="19">
        <f>'UTT7 - DEPARTAMENTO'!M297</f>
        <v>0</v>
      </c>
      <c r="M709" s="19">
        <f>'UTT7 - DEPARTAMENTO'!L297</f>
        <v>0</v>
      </c>
      <c r="N709" s="22" t="s">
        <v>152</v>
      </c>
      <c r="O709" s="21" t="s">
        <v>153</v>
      </c>
      <c r="P709" s="20" t="s">
        <v>154</v>
      </c>
      <c r="Q709" s="18">
        <f t="shared" si="248"/>
        <v>0</v>
      </c>
      <c r="R709" s="18">
        <f t="shared" si="249"/>
        <v>0</v>
      </c>
      <c r="S709" s="18">
        <f t="shared" si="250"/>
        <v>0</v>
      </c>
      <c r="T709" s="18">
        <f t="shared" si="251"/>
        <v>0</v>
      </c>
      <c r="U709" s="18">
        <f t="shared" si="252"/>
        <v>0</v>
      </c>
      <c r="V709" s="18">
        <f t="shared" si="253"/>
        <v>0</v>
      </c>
      <c r="W709" s="18">
        <f t="shared" si="254"/>
        <v>0</v>
      </c>
      <c r="X709" s="18">
        <f t="shared" si="255"/>
        <v>0</v>
      </c>
      <c r="Y709" s="18">
        <f t="shared" si="256"/>
        <v>0</v>
      </c>
      <c r="Z709" s="18">
        <f t="shared" si="257"/>
        <v>0</v>
      </c>
      <c r="AA709" s="18">
        <f t="shared" si="258"/>
        <v>0</v>
      </c>
      <c r="AB709" s="18">
        <f t="shared" si="259"/>
        <v>0</v>
      </c>
      <c r="AC709" s="18">
        <f t="shared" si="260"/>
        <v>0</v>
      </c>
      <c r="AD709" s="18">
        <f t="shared" si="261"/>
        <v>0</v>
      </c>
      <c r="AE709" s="18">
        <f t="shared" si="262"/>
        <v>0</v>
      </c>
      <c r="AF709" s="18">
        <f t="shared" si="263"/>
        <v>0</v>
      </c>
      <c r="AG709" s="18">
        <f t="shared" si="264"/>
        <v>0</v>
      </c>
      <c r="AH709" s="18">
        <f t="shared" si="265"/>
        <v>0</v>
      </c>
      <c r="AI709" s="22" t="s">
        <v>152</v>
      </c>
      <c r="AJ709" s="18">
        <f t="shared" si="266"/>
        <v>0</v>
      </c>
      <c r="AK709" s="20" t="s">
        <v>154</v>
      </c>
      <c r="AL709" s="18">
        <f t="shared" si="267"/>
        <v>0</v>
      </c>
      <c r="AM709" s="18">
        <f t="shared" si="268"/>
        <v>0</v>
      </c>
      <c r="AN709" s="18">
        <f t="shared" si="269"/>
        <v>0</v>
      </c>
    </row>
    <row r="710" spans="12:40" x14ac:dyDescent="0.25">
      <c r="L710" s="19">
        <f>'UTT7 - DEPARTAMENTO'!M298</f>
        <v>0</v>
      </c>
      <c r="M710" s="19">
        <f>'UTT7 - DEPARTAMENTO'!L298</f>
        <v>0</v>
      </c>
      <c r="N710" s="22" t="s">
        <v>152</v>
      </c>
      <c r="O710" s="21" t="s">
        <v>153</v>
      </c>
      <c r="P710" s="20" t="s">
        <v>154</v>
      </c>
      <c r="Q710" s="18">
        <f t="shared" si="248"/>
        <v>0</v>
      </c>
      <c r="R710" s="18">
        <f t="shared" si="249"/>
        <v>0</v>
      </c>
      <c r="S710" s="18">
        <f t="shared" si="250"/>
        <v>0</v>
      </c>
      <c r="T710" s="18">
        <f t="shared" si="251"/>
        <v>0</v>
      </c>
      <c r="U710" s="18">
        <f t="shared" si="252"/>
        <v>0</v>
      </c>
      <c r="V710" s="18">
        <f t="shared" si="253"/>
        <v>0</v>
      </c>
      <c r="W710" s="18">
        <f t="shared" si="254"/>
        <v>0</v>
      </c>
      <c r="X710" s="18">
        <f t="shared" si="255"/>
        <v>0</v>
      </c>
      <c r="Y710" s="18">
        <f t="shared" si="256"/>
        <v>0</v>
      </c>
      <c r="Z710" s="18">
        <f t="shared" si="257"/>
        <v>0</v>
      </c>
      <c r="AA710" s="18">
        <f t="shared" si="258"/>
        <v>0</v>
      </c>
      <c r="AB710" s="18">
        <f t="shared" si="259"/>
        <v>0</v>
      </c>
      <c r="AC710" s="18">
        <f t="shared" si="260"/>
        <v>0</v>
      </c>
      <c r="AD710" s="18">
        <f t="shared" si="261"/>
        <v>0</v>
      </c>
      <c r="AE710" s="18">
        <f t="shared" si="262"/>
        <v>0</v>
      </c>
      <c r="AF710" s="18">
        <f t="shared" si="263"/>
        <v>0</v>
      </c>
      <c r="AG710" s="18">
        <f t="shared" si="264"/>
        <v>0</v>
      </c>
      <c r="AH710" s="18">
        <f t="shared" si="265"/>
        <v>0</v>
      </c>
      <c r="AI710" s="22" t="s">
        <v>152</v>
      </c>
      <c r="AJ710" s="18">
        <f t="shared" si="266"/>
        <v>0</v>
      </c>
      <c r="AK710" s="20" t="s">
        <v>154</v>
      </c>
      <c r="AL710" s="18">
        <f t="shared" si="267"/>
        <v>0</v>
      </c>
      <c r="AM710" s="18">
        <f t="shared" si="268"/>
        <v>0</v>
      </c>
      <c r="AN710" s="18">
        <f t="shared" si="269"/>
        <v>0</v>
      </c>
    </row>
    <row r="711" spans="12:40" x14ac:dyDescent="0.25">
      <c r="L711" s="19">
        <f>'UTT7 - DEPARTAMENTO'!M299</f>
        <v>0</v>
      </c>
      <c r="M711" s="19">
        <f>'UTT7 - DEPARTAMENTO'!L299</f>
        <v>0</v>
      </c>
      <c r="N711" s="22" t="s">
        <v>152</v>
      </c>
      <c r="O711" s="21" t="s">
        <v>153</v>
      </c>
      <c r="P711" s="20" t="s">
        <v>154</v>
      </c>
      <c r="Q711" s="18">
        <f t="shared" si="248"/>
        <v>0</v>
      </c>
      <c r="R711" s="18">
        <f t="shared" si="249"/>
        <v>0</v>
      </c>
      <c r="S711" s="18">
        <f t="shared" si="250"/>
        <v>0</v>
      </c>
      <c r="T711" s="18">
        <f t="shared" si="251"/>
        <v>0</v>
      </c>
      <c r="U711" s="18">
        <f t="shared" si="252"/>
        <v>0</v>
      </c>
      <c r="V711" s="18">
        <f t="shared" si="253"/>
        <v>0</v>
      </c>
      <c r="W711" s="18">
        <f t="shared" si="254"/>
        <v>0</v>
      </c>
      <c r="X711" s="18">
        <f t="shared" si="255"/>
        <v>0</v>
      </c>
      <c r="Y711" s="18">
        <f t="shared" si="256"/>
        <v>0</v>
      </c>
      <c r="Z711" s="18">
        <f t="shared" si="257"/>
        <v>0</v>
      </c>
      <c r="AA711" s="18">
        <f t="shared" si="258"/>
        <v>0</v>
      </c>
      <c r="AB711" s="18">
        <f t="shared" si="259"/>
        <v>0</v>
      </c>
      <c r="AC711" s="18">
        <f t="shared" si="260"/>
        <v>0</v>
      </c>
      <c r="AD711" s="18">
        <f t="shared" si="261"/>
        <v>0</v>
      </c>
      <c r="AE711" s="18">
        <f t="shared" si="262"/>
        <v>0</v>
      </c>
      <c r="AF711" s="18">
        <f t="shared" si="263"/>
        <v>0</v>
      </c>
      <c r="AG711" s="18">
        <f t="shared" si="264"/>
        <v>0</v>
      </c>
      <c r="AH711" s="18">
        <f t="shared" si="265"/>
        <v>0</v>
      </c>
      <c r="AI711" s="22" t="s">
        <v>152</v>
      </c>
      <c r="AJ711" s="18">
        <f t="shared" si="266"/>
        <v>0</v>
      </c>
      <c r="AK711" s="20" t="s">
        <v>154</v>
      </c>
      <c r="AL711" s="18">
        <f t="shared" si="267"/>
        <v>0</v>
      </c>
      <c r="AM711" s="18">
        <f t="shared" si="268"/>
        <v>0</v>
      </c>
      <c r="AN711" s="18">
        <f t="shared" si="269"/>
        <v>0</v>
      </c>
    </row>
    <row r="712" spans="12:40" x14ac:dyDescent="0.25">
      <c r="L712" s="19">
        <f>'UTT7 - DEPARTAMENTO'!M300</f>
        <v>0</v>
      </c>
      <c r="M712" s="19">
        <f>'UTT7 - DEPARTAMENTO'!L300</f>
        <v>0</v>
      </c>
      <c r="N712" s="22" t="s">
        <v>152</v>
      </c>
      <c r="O712" s="21" t="s">
        <v>153</v>
      </c>
      <c r="P712" s="20" t="s">
        <v>154</v>
      </c>
      <c r="Q712" s="18">
        <f t="shared" si="248"/>
        <v>0</v>
      </c>
      <c r="R712" s="18">
        <f t="shared" si="249"/>
        <v>0</v>
      </c>
      <c r="S712" s="18">
        <f t="shared" si="250"/>
        <v>0</v>
      </c>
      <c r="T712" s="18">
        <f t="shared" si="251"/>
        <v>0</v>
      </c>
      <c r="U712" s="18">
        <f t="shared" si="252"/>
        <v>0</v>
      </c>
      <c r="V712" s="18">
        <f t="shared" si="253"/>
        <v>0</v>
      </c>
      <c r="W712" s="18">
        <f t="shared" si="254"/>
        <v>0</v>
      </c>
      <c r="X712" s="18">
        <f t="shared" si="255"/>
        <v>0</v>
      </c>
      <c r="Y712" s="18">
        <f t="shared" si="256"/>
        <v>0</v>
      </c>
      <c r="Z712" s="18">
        <f t="shared" si="257"/>
        <v>0</v>
      </c>
      <c r="AA712" s="18">
        <f t="shared" si="258"/>
        <v>0</v>
      </c>
      <c r="AB712" s="18">
        <f t="shared" si="259"/>
        <v>0</v>
      </c>
      <c r="AC712" s="18">
        <f t="shared" si="260"/>
        <v>0</v>
      </c>
      <c r="AD712" s="18">
        <f t="shared" si="261"/>
        <v>0</v>
      </c>
      <c r="AE712" s="18">
        <f t="shared" si="262"/>
        <v>0</v>
      </c>
      <c r="AF712" s="18">
        <f t="shared" si="263"/>
        <v>0</v>
      </c>
      <c r="AG712" s="18">
        <f t="shared" si="264"/>
        <v>0</v>
      </c>
      <c r="AH712" s="18">
        <f t="shared" si="265"/>
        <v>0</v>
      </c>
      <c r="AI712" s="22" t="s">
        <v>152</v>
      </c>
      <c r="AJ712" s="18">
        <f t="shared" si="266"/>
        <v>0</v>
      </c>
      <c r="AK712" s="20" t="s">
        <v>154</v>
      </c>
      <c r="AL712" s="18">
        <f t="shared" si="267"/>
        <v>0</v>
      </c>
      <c r="AM712" s="18">
        <f t="shared" si="268"/>
        <v>0</v>
      </c>
      <c r="AN712" s="18">
        <f t="shared" si="269"/>
        <v>0</v>
      </c>
    </row>
    <row r="713" spans="12:40" x14ac:dyDescent="0.25">
      <c r="L713" s="19">
        <f>'UTT7 - DEPARTAMENTO'!M301</f>
        <v>0</v>
      </c>
      <c r="M713" s="19">
        <f>'UTT7 - DEPARTAMENTO'!L301</f>
        <v>0</v>
      </c>
      <c r="N713" s="22" t="s">
        <v>152</v>
      </c>
      <c r="O713" s="21" t="s">
        <v>153</v>
      </c>
      <c r="P713" s="20" t="s">
        <v>154</v>
      </c>
      <c r="Q713" s="18">
        <f t="shared" si="248"/>
        <v>0</v>
      </c>
      <c r="R713" s="18">
        <f t="shared" si="249"/>
        <v>0</v>
      </c>
      <c r="S713" s="18">
        <f t="shared" si="250"/>
        <v>0</v>
      </c>
      <c r="T713" s="18">
        <f t="shared" si="251"/>
        <v>0</v>
      </c>
      <c r="U713" s="18">
        <f t="shared" si="252"/>
        <v>0</v>
      </c>
      <c r="V713" s="18">
        <f t="shared" si="253"/>
        <v>0</v>
      </c>
      <c r="W713" s="18">
        <f t="shared" si="254"/>
        <v>0</v>
      </c>
      <c r="X713" s="18">
        <f t="shared" si="255"/>
        <v>0</v>
      </c>
      <c r="Y713" s="18">
        <f t="shared" si="256"/>
        <v>0</v>
      </c>
      <c r="Z713" s="18">
        <f t="shared" si="257"/>
        <v>0</v>
      </c>
      <c r="AA713" s="18">
        <f t="shared" si="258"/>
        <v>0</v>
      </c>
      <c r="AB713" s="18">
        <f t="shared" si="259"/>
        <v>0</v>
      </c>
      <c r="AC713" s="18">
        <f t="shared" si="260"/>
        <v>0</v>
      </c>
      <c r="AD713" s="18">
        <f t="shared" si="261"/>
        <v>0</v>
      </c>
      <c r="AE713" s="18">
        <f t="shared" si="262"/>
        <v>0</v>
      </c>
      <c r="AF713" s="18">
        <f t="shared" si="263"/>
        <v>0</v>
      </c>
      <c r="AG713" s="18">
        <f t="shared" si="264"/>
        <v>0</v>
      </c>
      <c r="AH713" s="18">
        <f t="shared" si="265"/>
        <v>0</v>
      </c>
      <c r="AI713" s="22" t="s">
        <v>152</v>
      </c>
      <c r="AJ713" s="18">
        <f t="shared" si="266"/>
        <v>0</v>
      </c>
      <c r="AK713" s="20" t="s">
        <v>154</v>
      </c>
      <c r="AL713" s="18">
        <f t="shared" si="267"/>
        <v>0</v>
      </c>
      <c r="AM713" s="18">
        <f t="shared" si="268"/>
        <v>0</v>
      </c>
      <c r="AN713" s="18">
        <f t="shared" si="269"/>
        <v>0</v>
      </c>
    </row>
    <row r="714" spans="12:40" x14ac:dyDescent="0.25">
      <c r="L714" s="19">
        <f>'UTT7 - DEPARTAMENTO'!M302</f>
        <v>0</v>
      </c>
      <c r="M714" s="19">
        <f>'UTT7 - DEPARTAMENTO'!L302</f>
        <v>0</v>
      </c>
      <c r="N714" s="22" t="s">
        <v>152</v>
      </c>
      <c r="O714" s="21" t="s">
        <v>153</v>
      </c>
      <c r="P714" s="20" t="s">
        <v>154</v>
      </c>
      <c r="Q714" s="18">
        <f t="shared" si="248"/>
        <v>0</v>
      </c>
      <c r="R714" s="18">
        <f t="shared" si="249"/>
        <v>0</v>
      </c>
      <c r="S714" s="18">
        <f t="shared" si="250"/>
        <v>0</v>
      </c>
      <c r="T714" s="18">
        <f t="shared" si="251"/>
        <v>0</v>
      </c>
      <c r="U714" s="18">
        <f t="shared" si="252"/>
        <v>0</v>
      </c>
      <c r="V714" s="18">
        <f t="shared" si="253"/>
        <v>0</v>
      </c>
      <c r="W714" s="18">
        <f t="shared" si="254"/>
        <v>0</v>
      </c>
      <c r="X714" s="18">
        <f t="shared" si="255"/>
        <v>0</v>
      </c>
      <c r="Y714" s="18">
        <f t="shared" si="256"/>
        <v>0</v>
      </c>
      <c r="Z714" s="18">
        <f t="shared" si="257"/>
        <v>0</v>
      </c>
      <c r="AA714" s="18">
        <f t="shared" si="258"/>
        <v>0</v>
      </c>
      <c r="AB714" s="18">
        <f t="shared" si="259"/>
        <v>0</v>
      </c>
      <c r="AC714" s="18">
        <f t="shared" si="260"/>
        <v>0</v>
      </c>
      <c r="AD714" s="18">
        <f t="shared" si="261"/>
        <v>0</v>
      </c>
      <c r="AE714" s="18">
        <f t="shared" si="262"/>
        <v>0</v>
      </c>
      <c r="AF714" s="18">
        <f t="shared" si="263"/>
        <v>0</v>
      </c>
      <c r="AG714" s="18">
        <f t="shared" si="264"/>
        <v>0</v>
      </c>
      <c r="AH714" s="18">
        <f t="shared" si="265"/>
        <v>0</v>
      </c>
      <c r="AI714" s="22" t="s">
        <v>152</v>
      </c>
      <c r="AJ714" s="18">
        <f t="shared" si="266"/>
        <v>0</v>
      </c>
      <c r="AK714" s="20" t="s">
        <v>154</v>
      </c>
      <c r="AL714" s="18">
        <f t="shared" si="267"/>
        <v>0</v>
      </c>
      <c r="AM714" s="18">
        <f t="shared" si="268"/>
        <v>0</v>
      </c>
      <c r="AN714" s="18">
        <f t="shared" si="269"/>
        <v>0</v>
      </c>
    </row>
    <row r="715" spans="12:40" x14ac:dyDescent="0.25">
      <c r="L715" s="19">
        <f>'UTT7 - DEPARTAMENTO'!M303</f>
        <v>0</v>
      </c>
      <c r="M715" s="19">
        <f>'UTT7 - DEPARTAMENTO'!L303</f>
        <v>0</v>
      </c>
      <c r="N715" s="22" t="s">
        <v>152</v>
      </c>
      <c r="O715" s="21" t="s">
        <v>153</v>
      </c>
      <c r="P715" s="20" t="s">
        <v>154</v>
      </c>
      <c r="Q715" s="18">
        <f t="shared" si="248"/>
        <v>0</v>
      </c>
      <c r="R715" s="18">
        <f t="shared" si="249"/>
        <v>0</v>
      </c>
      <c r="S715" s="18">
        <f t="shared" si="250"/>
        <v>0</v>
      </c>
      <c r="T715" s="18">
        <f t="shared" si="251"/>
        <v>0</v>
      </c>
      <c r="U715" s="18">
        <f t="shared" si="252"/>
        <v>0</v>
      </c>
      <c r="V715" s="18">
        <f t="shared" si="253"/>
        <v>0</v>
      </c>
      <c r="W715" s="18">
        <f t="shared" si="254"/>
        <v>0</v>
      </c>
      <c r="X715" s="18">
        <f t="shared" si="255"/>
        <v>0</v>
      </c>
      <c r="Y715" s="18">
        <f t="shared" si="256"/>
        <v>0</v>
      </c>
      <c r="Z715" s="18">
        <f t="shared" si="257"/>
        <v>0</v>
      </c>
      <c r="AA715" s="18">
        <f t="shared" si="258"/>
        <v>0</v>
      </c>
      <c r="AB715" s="18">
        <f t="shared" si="259"/>
        <v>0</v>
      </c>
      <c r="AC715" s="18">
        <f t="shared" si="260"/>
        <v>0</v>
      </c>
      <c r="AD715" s="18">
        <f t="shared" si="261"/>
        <v>0</v>
      </c>
      <c r="AE715" s="18">
        <f t="shared" si="262"/>
        <v>0</v>
      </c>
      <c r="AF715" s="18">
        <f t="shared" si="263"/>
        <v>0</v>
      </c>
      <c r="AG715" s="18">
        <f t="shared" si="264"/>
        <v>0</v>
      </c>
      <c r="AH715" s="18">
        <f t="shared" si="265"/>
        <v>0</v>
      </c>
      <c r="AI715" s="22" t="s">
        <v>152</v>
      </c>
      <c r="AJ715" s="18">
        <f t="shared" si="266"/>
        <v>0</v>
      </c>
      <c r="AK715" s="20" t="s">
        <v>154</v>
      </c>
      <c r="AL715" s="18">
        <f t="shared" si="267"/>
        <v>0</v>
      </c>
      <c r="AM715" s="18">
        <f t="shared" si="268"/>
        <v>0</v>
      </c>
      <c r="AN715" s="18">
        <f t="shared" si="269"/>
        <v>0</v>
      </c>
    </row>
    <row r="716" spans="12:40" x14ac:dyDescent="0.25">
      <c r="L716" s="19">
        <f>'UTT7 - DEPARTAMENTO'!M304</f>
        <v>0</v>
      </c>
      <c r="M716" s="19">
        <f>'UTT7 - DEPARTAMENTO'!L304</f>
        <v>0</v>
      </c>
      <c r="N716" s="22" t="s">
        <v>152</v>
      </c>
      <c r="O716" s="21" t="s">
        <v>153</v>
      </c>
      <c r="P716" s="20" t="s">
        <v>154</v>
      </c>
      <c r="Q716" s="18">
        <f t="shared" si="248"/>
        <v>0</v>
      </c>
      <c r="R716" s="18">
        <f t="shared" si="249"/>
        <v>0</v>
      </c>
      <c r="S716" s="18">
        <f t="shared" si="250"/>
        <v>0</v>
      </c>
      <c r="T716" s="18">
        <f t="shared" si="251"/>
        <v>0</v>
      </c>
      <c r="U716" s="18">
        <f t="shared" si="252"/>
        <v>0</v>
      </c>
      <c r="V716" s="18">
        <f t="shared" si="253"/>
        <v>0</v>
      </c>
      <c r="W716" s="18">
        <f t="shared" si="254"/>
        <v>0</v>
      </c>
      <c r="X716" s="18">
        <f t="shared" si="255"/>
        <v>0</v>
      </c>
      <c r="Y716" s="18">
        <f t="shared" si="256"/>
        <v>0</v>
      </c>
      <c r="Z716" s="18">
        <f t="shared" si="257"/>
        <v>0</v>
      </c>
      <c r="AA716" s="18">
        <f t="shared" si="258"/>
        <v>0</v>
      </c>
      <c r="AB716" s="18">
        <f t="shared" si="259"/>
        <v>0</v>
      </c>
      <c r="AC716" s="18">
        <f t="shared" si="260"/>
        <v>0</v>
      </c>
      <c r="AD716" s="18">
        <f t="shared" si="261"/>
        <v>0</v>
      </c>
      <c r="AE716" s="18">
        <f t="shared" si="262"/>
        <v>0</v>
      </c>
      <c r="AF716" s="18">
        <f t="shared" si="263"/>
        <v>0</v>
      </c>
      <c r="AG716" s="18">
        <f t="shared" si="264"/>
        <v>0</v>
      </c>
      <c r="AH716" s="18">
        <f t="shared" si="265"/>
        <v>0</v>
      </c>
      <c r="AI716" s="22" t="s">
        <v>152</v>
      </c>
      <c r="AJ716" s="18">
        <f t="shared" si="266"/>
        <v>0</v>
      </c>
      <c r="AK716" s="20" t="s">
        <v>154</v>
      </c>
      <c r="AL716" s="18">
        <f t="shared" si="267"/>
        <v>0</v>
      </c>
      <c r="AM716" s="18">
        <f t="shared" si="268"/>
        <v>0</v>
      </c>
      <c r="AN716" s="18">
        <f t="shared" si="269"/>
        <v>0</v>
      </c>
    </row>
    <row r="717" spans="12:40" x14ac:dyDescent="0.25">
      <c r="L717" s="19">
        <f>'UTT7 - DEPARTAMENTO'!M305</f>
        <v>0</v>
      </c>
      <c r="M717" s="19">
        <f>'UTT7 - DEPARTAMENTO'!L305</f>
        <v>0</v>
      </c>
      <c r="N717" s="22" t="s">
        <v>152</v>
      </c>
      <c r="O717" s="21" t="s">
        <v>153</v>
      </c>
      <c r="P717" s="20" t="s">
        <v>154</v>
      </c>
      <c r="Q717" s="18">
        <f t="shared" si="248"/>
        <v>0</v>
      </c>
      <c r="R717" s="18">
        <f t="shared" si="249"/>
        <v>0</v>
      </c>
      <c r="S717" s="18">
        <f t="shared" si="250"/>
        <v>0</v>
      </c>
      <c r="T717" s="18">
        <f t="shared" si="251"/>
        <v>0</v>
      </c>
      <c r="U717" s="18">
        <f t="shared" si="252"/>
        <v>0</v>
      </c>
      <c r="V717" s="18">
        <f t="shared" si="253"/>
        <v>0</v>
      </c>
      <c r="W717" s="18">
        <f t="shared" si="254"/>
        <v>0</v>
      </c>
      <c r="X717" s="18">
        <f t="shared" si="255"/>
        <v>0</v>
      </c>
      <c r="Y717" s="18">
        <f t="shared" si="256"/>
        <v>0</v>
      </c>
      <c r="Z717" s="18">
        <f t="shared" si="257"/>
        <v>0</v>
      </c>
      <c r="AA717" s="18">
        <f t="shared" si="258"/>
        <v>0</v>
      </c>
      <c r="AB717" s="18">
        <f t="shared" si="259"/>
        <v>0</v>
      </c>
      <c r="AC717" s="18">
        <f t="shared" si="260"/>
        <v>0</v>
      </c>
      <c r="AD717" s="18">
        <f t="shared" si="261"/>
        <v>0</v>
      </c>
      <c r="AE717" s="18">
        <f t="shared" si="262"/>
        <v>0</v>
      </c>
      <c r="AF717" s="18">
        <f t="shared" si="263"/>
        <v>0</v>
      </c>
      <c r="AG717" s="18">
        <f t="shared" si="264"/>
        <v>0</v>
      </c>
      <c r="AH717" s="18">
        <f t="shared" si="265"/>
        <v>0</v>
      </c>
      <c r="AI717" s="22" t="s">
        <v>152</v>
      </c>
      <c r="AJ717" s="18">
        <f t="shared" si="266"/>
        <v>0</v>
      </c>
      <c r="AK717" s="20" t="s">
        <v>154</v>
      </c>
      <c r="AL717" s="18">
        <f t="shared" si="267"/>
        <v>0</v>
      </c>
      <c r="AM717" s="18">
        <f t="shared" si="268"/>
        <v>0</v>
      </c>
      <c r="AN717" s="18">
        <f t="shared" si="269"/>
        <v>0</v>
      </c>
    </row>
    <row r="718" spans="12:40" x14ac:dyDescent="0.25">
      <c r="L718" s="19">
        <f>'UTT7 - DEPARTAMENTO'!M306</f>
        <v>0</v>
      </c>
      <c r="M718" s="19">
        <f>'UTT7 - DEPARTAMENTO'!L306</f>
        <v>0</v>
      </c>
      <c r="N718" s="22" t="s">
        <v>152</v>
      </c>
      <c r="O718" s="21" t="s">
        <v>153</v>
      </c>
      <c r="P718" s="20" t="s">
        <v>154</v>
      </c>
      <c r="Q718" s="18">
        <f t="shared" si="248"/>
        <v>0</v>
      </c>
      <c r="R718" s="18">
        <f t="shared" si="249"/>
        <v>0</v>
      </c>
      <c r="S718" s="18">
        <f t="shared" si="250"/>
        <v>0</v>
      </c>
      <c r="T718" s="18">
        <f t="shared" si="251"/>
        <v>0</v>
      </c>
      <c r="U718" s="18">
        <f t="shared" si="252"/>
        <v>0</v>
      </c>
      <c r="V718" s="18">
        <f t="shared" si="253"/>
        <v>0</v>
      </c>
      <c r="W718" s="18">
        <f t="shared" si="254"/>
        <v>0</v>
      </c>
      <c r="X718" s="18">
        <f t="shared" si="255"/>
        <v>0</v>
      </c>
      <c r="Y718" s="18">
        <f t="shared" si="256"/>
        <v>0</v>
      </c>
      <c r="Z718" s="18">
        <f t="shared" si="257"/>
        <v>0</v>
      </c>
      <c r="AA718" s="18">
        <f t="shared" si="258"/>
        <v>0</v>
      </c>
      <c r="AB718" s="18">
        <f t="shared" si="259"/>
        <v>0</v>
      </c>
      <c r="AC718" s="18">
        <f t="shared" si="260"/>
        <v>0</v>
      </c>
      <c r="AD718" s="18">
        <f t="shared" si="261"/>
        <v>0</v>
      </c>
      <c r="AE718" s="18">
        <f t="shared" si="262"/>
        <v>0</v>
      </c>
      <c r="AF718" s="18">
        <f t="shared" si="263"/>
        <v>0</v>
      </c>
      <c r="AG718" s="18">
        <f t="shared" si="264"/>
        <v>0</v>
      </c>
      <c r="AH718" s="18">
        <f t="shared" si="265"/>
        <v>0</v>
      </c>
      <c r="AI718" s="22" t="s">
        <v>152</v>
      </c>
      <c r="AJ718" s="18">
        <f t="shared" si="266"/>
        <v>0</v>
      </c>
      <c r="AK718" s="20" t="s">
        <v>154</v>
      </c>
      <c r="AL718" s="18">
        <f t="shared" si="267"/>
        <v>0</v>
      </c>
      <c r="AM718" s="18">
        <f t="shared" si="268"/>
        <v>0</v>
      </c>
      <c r="AN718" s="18">
        <f t="shared" si="269"/>
        <v>0</v>
      </c>
    </row>
    <row r="719" spans="12:40" x14ac:dyDescent="0.25">
      <c r="L719" s="19">
        <f>'UTT7 - DEPARTAMENTO'!M307</f>
        <v>0</v>
      </c>
      <c r="M719" s="19">
        <f>'UTT7 - DEPARTAMENTO'!L307</f>
        <v>0</v>
      </c>
      <c r="N719" s="22" t="s">
        <v>152</v>
      </c>
      <c r="O719" s="21" t="s">
        <v>153</v>
      </c>
      <c r="P719" s="20" t="s">
        <v>154</v>
      </c>
      <c r="Q719" s="18">
        <f t="shared" si="248"/>
        <v>0</v>
      </c>
      <c r="R719" s="18">
        <f t="shared" si="249"/>
        <v>0</v>
      </c>
      <c r="S719" s="18">
        <f t="shared" si="250"/>
        <v>0</v>
      </c>
      <c r="T719" s="18">
        <f t="shared" si="251"/>
        <v>0</v>
      </c>
      <c r="U719" s="18">
        <f t="shared" si="252"/>
        <v>0</v>
      </c>
      <c r="V719" s="18">
        <f t="shared" si="253"/>
        <v>0</v>
      </c>
      <c r="W719" s="18">
        <f t="shared" si="254"/>
        <v>0</v>
      </c>
      <c r="X719" s="18">
        <f t="shared" si="255"/>
        <v>0</v>
      </c>
      <c r="Y719" s="18">
        <f t="shared" si="256"/>
        <v>0</v>
      </c>
      <c r="Z719" s="18">
        <f t="shared" si="257"/>
        <v>0</v>
      </c>
      <c r="AA719" s="18">
        <f t="shared" si="258"/>
        <v>0</v>
      </c>
      <c r="AB719" s="18">
        <f t="shared" si="259"/>
        <v>0</v>
      </c>
      <c r="AC719" s="18">
        <f t="shared" si="260"/>
        <v>0</v>
      </c>
      <c r="AD719" s="18">
        <f t="shared" si="261"/>
        <v>0</v>
      </c>
      <c r="AE719" s="18">
        <f t="shared" si="262"/>
        <v>0</v>
      </c>
      <c r="AF719" s="18">
        <f t="shared" si="263"/>
        <v>0</v>
      </c>
      <c r="AG719" s="18">
        <f t="shared" si="264"/>
        <v>0</v>
      </c>
      <c r="AH719" s="18">
        <f t="shared" si="265"/>
        <v>0</v>
      </c>
      <c r="AI719" s="22" t="s">
        <v>152</v>
      </c>
      <c r="AJ719" s="18">
        <f t="shared" si="266"/>
        <v>0</v>
      </c>
      <c r="AK719" s="20" t="s">
        <v>154</v>
      </c>
      <c r="AL719" s="18">
        <f t="shared" si="267"/>
        <v>0</v>
      </c>
      <c r="AM719" s="18">
        <f t="shared" si="268"/>
        <v>0</v>
      </c>
      <c r="AN719" s="18">
        <f t="shared" si="269"/>
        <v>0</v>
      </c>
    </row>
    <row r="720" spans="12:40" x14ac:dyDescent="0.25">
      <c r="L720" s="19">
        <f>'UTT7 - DEPARTAMENTO'!M308</f>
        <v>0</v>
      </c>
      <c r="M720" s="19">
        <f>'UTT7 - DEPARTAMENTO'!L308</f>
        <v>0</v>
      </c>
      <c r="N720" s="22" t="s">
        <v>152</v>
      </c>
      <c r="O720" s="21" t="s">
        <v>153</v>
      </c>
      <c r="P720" s="20" t="s">
        <v>154</v>
      </c>
      <c r="Q720" s="18">
        <f t="shared" si="248"/>
        <v>0</v>
      </c>
      <c r="R720" s="18">
        <f t="shared" si="249"/>
        <v>0</v>
      </c>
      <c r="S720" s="18">
        <f t="shared" si="250"/>
        <v>0</v>
      </c>
      <c r="T720" s="18">
        <f t="shared" si="251"/>
        <v>0</v>
      </c>
      <c r="U720" s="18">
        <f t="shared" si="252"/>
        <v>0</v>
      </c>
      <c r="V720" s="18">
        <f t="shared" si="253"/>
        <v>0</v>
      </c>
      <c r="W720" s="18">
        <f t="shared" si="254"/>
        <v>0</v>
      </c>
      <c r="X720" s="18">
        <f t="shared" si="255"/>
        <v>0</v>
      </c>
      <c r="Y720" s="18">
        <f t="shared" si="256"/>
        <v>0</v>
      </c>
      <c r="Z720" s="18">
        <f t="shared" si="257"/>
        <v>0</v>
      </c>
      <c r="AA720" s="18">
        <f t="shared" si="258"/>
        <v>0</v>
      </c>
      <c r="AB720" s="18">
        <f t="shared" si="259"/>
        <v>0</v>
      </c>
      <c r="AC720" s="18">
        <f t="shared" si="260"/>
        <v>0</v>
      </c>
      <c r="AD720" s="18">
        <f t="shared" si="261"/>
        <v>0</v>
      </c>
      <c r="AE720" s="18">
        <f t="shared" si="262"/>
        <v>0</v>
      </c>
      <c r="AF720" s="18">
        <f t="shared" si="263"/>
        <v>0</v>
      </c>
      <c r="AG720" s="18">
        <f t="shared" si="264"/>
        <v>0</v>
      </c>
      <c r="AH720" s="18">
        <f t="shared" si="265"/>
        <v>0</v>
      </c>
      <c r="AI720" s="22" t="s">
        <v>152</v>
      </c>
      <c r="AJ720" s="18">
        <f t="shared" si="266"/>
        <v>0</v>
      </c>
      <c r="AK720" s="20" t="s">
        <v>154</v>
      </c>
      <c r="AL720" s="18">
        <f t="shared" si="267"/>
        <v>0</v>
      </c>
      <c r="AM720" s="18">
        <f t="shared" si="268"/>
        <v>0</v>
      </c>
      <c r="AN720" s="18">
        <f t="shared" si="269"/>
        <v>0</v>
      </c>
    </row>
    <row r="721" spans="12:40" x14ac:dyDescent="0.25">
      <c r="L721" s="19">
        <f>'UTT7 - DEPARTAMENTO'!M309</f>
        <v>0</v>
      </c>
      <c r="M721" s="19">
        <f>'UTT7 - DEPARTAMENTO'!L309</f>
        <v>0</v>
      </c>
      <c r="N721" s="22" t="s">
        <v>152</v>
      </c>
      <c r="O721" s="21" t="s">
        <v>153</v>
      </c>
      <c r="P721" s="20" t="s">
        <v>154</v>
      </c>
      <c r="Q721" s="18">
        <f t="shared" si="248"/>
        <v>0</v>
      </c>
      <c r="R721" s="18">
        <f t="shared" si="249"/>
        <v>0</v>
      </c>
      <c r="S721" s="18">
        <f t="shared" si="250"/>
        <v>0</v>
      </c>
      <c r="T721" s="18">
        <f t="shared" si="251"/>
        <v>0</v>
      </c>
      <c r="U721" s="18">
        <f t="shared" si="252"/>
        <v>0</v>
      </c>
      <c r="V721" s="18">
        <f t="shared" si="253"/>
        <v>0</v>
      </c>
      <c r="W721" s="18">
        <f t="shared" si="254"/>
        <v>0</v>
      </c>
      <c r="X721" s="18">
        <f t="shared" si="255"/>
        <v>0</v>
      </c>
      <c r="Y721" s="18">
        <f t="shared" si="256"/>
        <v>0</v>
      </c>
      <c r="Z721" s="18">
        <f t="shared" si="257"/>
        <v>0</v>
      </c>
      <c r="AA721" s="18">
        <f t="shared" si="258"/>
        <v>0</v>
      </c>
      <c r="AB721" s="18">
        <f t="shared" si="259"/>
        <v>0</v>
      </c>
      <c r="AC721" s="18">
        <f t="shared" si="260"/>
        <v>0</v>
      </c>
      <c r="AD721" s="18">
        <f t="shared" si="261"/>
        <v>0</v>
      </c>
      <c r="AE721" s="18">
        <f t="shared" si="262"/>
        <v>0</v>
      </c>
      <c r="AF721" s="18">
        <f t="shared" si="263"/>
        <v>0</v>
      </c>
      <c r="AG721" s="18">
        <f t="shared" si="264"/>
        <v>0</v>
      </c>
      <c r="AH721" s="18">
        <f t="shared" si="265"/>
        <v>0</v>
      </c>
      <c r="AI721" s="22" t="s">
        <v>152</v>
      </c>
      <c r="AJ721" s="18">
        <f t="shared" si="266"/>
        <v>0</v>
      </c>
      <c r="AK721" s="20" t="s">
        <v>154</v>
      </c>
      <c r="AL721" s="18">
        <f t="shared" si="267"/>
        <v>0</v>
      </c>
      <c r="AM721" s="18">
        <f t="shared" si="268"/>
        <v>0</v>
      </c>
      <c r="AN721" s="18">
        <f t="shared" si="269"/>
        <v>0</v>
      </c>
    </row>
    <row r="722" spans="12:40" x14ac:dyDescent="0.25">
      <c r="L722" s="19">
        <f>'UTT7 - DEPARTAMENTO'!M310</f>
        <v>0</v>
      </c>
      <c r="M722" s="19">
        <f>'UTT7 - DEPARTAMENTO'!L310</f>
        <v>0</v>
      </c>
      <c r="N722" s="22" t="s">
        <v>152</v>
      </c>
      <c r="O722" s="21" t="s">
        <v>153</v>
      </c>
      <c r="P722" s="20" t="s">
        <v>154</v>
      </c>
      <c r="Q722" s="18">
        <f t="shared" si="248"/>
        <v>0</v>
      </c>
      <c r="R722" s="18">
        <f t="shared" si="249"/>
        <v>0</v>
      </c>
      <c r="S722" s="18">
        <f t="shared" si="250"/>
        <v>0</v>
      </c>
      <c r="T722" s="18">
        <f t="shared" si="251"/>
        <v>0</v>
      </c>
      <c r="U722" s="18">
        <f t="shared" si="252"/>
        <v>0</v>
      </c>
      <c r="V722" s="18">
        <f t="shared" si="253"/>
        <v>0</v>
      </c>
      <c r="W722" s="18">
        <f t="shared" si="254"/>
        <v>0</v>
      </c>
      <c r="X722" s="18">
        <f t="shared" si="255"/>
        <v>0</v>
      </c>
      <c r="Y722" s="18">
        <f t="shared" si="256"/>
        <v>0</v>
      </c>
      <c r="Z722" s="18">
        <f t="shared" si="257"/>
        <v>0</v>
      </c>
      <c r="AA722" s="18">
        <f t="shared" si="258"/>
        <v>0</v>
      </c>
      <c r="AB722" s="18">
        <f t="shared" si="259"/>
        <v>0</v>
      </c>
      <c r="AC722" s="18">
        <f t="shared" si="260"/>
        <v>0</v>
      </c>
      <c r="AD722" s="18">
        <f t="shared" si="261"/>
        <v>0</v>
      </c>
      <c r="AE722" s="18">
        <f t="shared" si="262"/>
        <v>0</v>
      </c>
      <c r="AF722" s="18">
        <f t="shared" si="263"/>
        <v>0</v>
      </c>
      <c r="AG722" s="18">
        <f t="shared" si="264"/>
        <v>0</v>
      </c>
      <c r="AH722" s="18">
        <f t="shared" si="265"/>
        <v>0</v>
      </c>
      <c r="AI722" s="22" t="s">
        <v>152</v>
      </c>
      <c r="AJ722" s="18">
        <f t="shared" si="266"/>
        <v>0</v>
      </c>
      <c r="AK722" s="20" t="s">
        <v>154</v>
      </c>
      <c r="AL722" s="18">
        <f t="shared" si="267"/>
        <v>0</v>
      </c>
      <c r="AM722" s="18">
        <f t="shared" si="268"/>
        <v>0</v>
      </c>
      <c r="AN722" s="18">
        <f t="shared" si="269"/>
        <v>0</v>
      </c>
    </row>
    <row r="723" spans="12:40" x14ac:dyDescent="0.25">
      <c r="L723" s="19">
        <f>'UTT7 - DEPARTAMENTO'!M311</f>
        <v>0</v>
      </c>
      <c r="M723" s="19">
        <f>'UTT7 - DEPARTAMENTO'!L311</f>
        <v>0</v>
      </c>
      <c r="N723" s="22" t="s">
        <v>152</v>
      </c>
      <c r="O723" s="21" t="s">
        <v>153</v>
      </c>
      <c r="P723" s="20" t="s">
        <v>154</v>
      </c>
      <c r="Q723" s="18">
        <f t="shared" si="248"/>
        <v>0</v>
      </c>
      <c r="R723" s="18">
        <f t="shared" si="249"/>
        <v>0</v>
      </c>
      <c r="S723" s="18">
        <f t="shared" si="250"/>
        <v>0</v>
      </c>
      <c r="T723" s="18">
        <f t="shared" si="251"/>
        <v>0</v>
      </c>
      <c r="U723" s="18">
        <f t="shared" si="252"/>
        <v>0</v>
      </c>
      <c r="V723" s="18">
        <f t="shared" si="253"/>
        <v>0</v>
      </c>
      <c r="W723" s="18">
        <f t="shared" si="254"/>
        <v>0</v>
      </c>
      <c r="X723" s="18">
        <f t="shared" si="255"/>
        <v>0</v>
      </c>
      <c r="Y723" s="18">
        <f t="shared" si="256"/>
        <v>0</v>
      </c>
      <c r="Z723" s="18">
        <f t="shared" si="257"/>
        <v>0</v>
      </c>
      <c r="AA723" s="18">
        <f t="shared" si="258"/>
        <v>0</v>
      </c>
      <c r="AB723" s="18">
        <f t="shared" si="259"/>
        <v>0</v>
      </c>
      <c r="AC723" s="18">
        <f t="shared" si="260"/>
        <v>0</v>
      </c>
      <c r="AD723" s="18">
        <f t="shared" si="261"/>
        <v>0</v>
      </c>
      <c r="AE723" s="18">
        <f t="shared" si="262"/>
        <v>0</v>
      </c>
      <c r="AF723" s="18">
        <f t="shared" si="263"/>
        <v>0</v>
      </c>
      <c r="AG723" s="18">
        <f t="shared" si="264"/>
        <v>0</v>
      </c>
      <c r="AH723" s="18">
        <f t="shared" si="265"/>
        <v>0</v>
      </c>
      <c r="AI723" s="22" t="s">
        <v>152</v>
      </c>
      <c r="AJ723" s="18">
        <f t="shared" si="266"/>
        <v>0</v>
      </c>
      <c r="AK723" s="20" t="s">
        <v>154</v>
      </c>
      <c r="AL723" s="18">
        <f t="shared" si="267"/>
        <v>0</v>
      </c>
      <c r="AM723" s="18">
        <f t="shared" si="268"/>
        <v>0</v>
      </c>
      <c r="AN723" s="18">
        <f t="shared" si="269"/>
        <v>0</v>
      </c>
    </row>
    <row r="724" spans="12:40" x14ac:dyDescent="0.25">
      <c r="L724" s="19">
        <f>'UTT7 - DEPARTAMENTO'!M312</f>
        <v>0</v>
      </c>
      <c r="M724" s="19">
        <f>'UTT7 - DEPARTAMENTO'!L312</f>
        <v>0</v>
      </c>
      <c r="N724" s="22" t="s">
        <v>152</v>
      </c>
      <c r="O724" s="21" t="s">
        <v>153</v>
      </c>
      <c r="P724" s="20" t="s">
        <v>154</v>
      </c>
      <c r="Q724" s="18">
        <f t="shared" si="248"/>
        <v>0</v>
      </c>
      <c r="R724" s="18">
        <f t="shared" si="249"/>
        <v>0</v>
      </c>
      <c r="S724" s="18">
        <f t="shared" si="250"/>
        <v>0</v>
      </c>
      <c r="T724" s="18">
        <f t="shared" si="251"/>
        <v>0</v>
      </c>
      <c r="U724" s="18">
        <f t="shared" si="252"/>
        <v>0</v>
      </c>
      <c r="V724" s="18">
        <f t="shared" si="253"/>
        <v>0</v>
      </c>
      <c r="W724" s="18">
        <f t="shared" si="254"/>
        <v>0</v>
      </c>
      <c r="X724" s="18">
        <f t="shared" si="255"/>
        <v>0</v>
      </c>
      <c r="Y724" s="18">
        <f t="shared" si="256"/>
        <v>0</v>
      </c>
      <c r="Z724" s="18">
        <f t="shared" si="257"/>
        <v>0</v>
      </c>
      <c r="AA724" s="18">
        <f t="shared" si="258"/>
        <v>0</v>
      </c>
      <c r="AB724" s="18">
        <f t="shared" si="259"/>
        <v>0</v>
      </c>
      <c r="AC724" s="18">
        <f t="shared" si="260"/>
        <v>0</v>
      </c>
      <c r="AD724" s="18">
        <f t="shared" si="261"/>
        <v>0</v>
      </c>
      <c r="AE724" s="18">
        <f t="shared" si="262"/>
        <v>0</v>
      </c>
      <c r="AF724" s="18">
        <f t="shared" si="263"/>
        <v>0</v>
      </c>
      <c r="AG724" s="18">
        <f t="shared" si="264"/>
        <v>0</v>
      </c>
      <c r="AH724" s="18">
        <f t="shared" si="265"/>
        <v>0</v>
      </c>
      <c r="AI724" s="22" t="s">
        <v>152</v>
      </c>
      <c r="AJ724" s="18">
        <f t="shared" si="266"/>
        <v>0</v>
      </c>
      <c r="AK724" s="20" t="s">
        <v>154</v>
      </c>
      <c r="AL724" s="18">
        <f t="shared" si="267"/>
        <v>0</v>
      </c>
      <c r="AM724" s="18">
        <f t="shared" si="268"/>
        <v>0</v>
      </c>
      <c r="AN724" s="18">
        <f t="shared" si="269"/>
        <v>0</v>
      </c>
    </row>
    <row r="725" spans="12:40" x14ac:dyDescent="0.25">
      <c r="L725" s="19">
        <f>'UTT7 - DEPARTAMENTO'!M313</f>
        <v>0</v>
      </c>
      <c r="M725" s="19">
        <f>'UTT7 - DEPARTAMENTO'!L313</f>
        <v>0</v>
      </c>
      <c r="N725" s="22" t="s">
        <v>152</v>
      </c>
      <c r="O725" s="21" t="s">
        <v>153</v>
      </c>
      <c r="P725" s="20" t="s">
        <v>154</v>
      </c>
      <c r="Q725" s="18">
        <f t="shared" si="248"/>
        <v>0</v>
      </c>
      <c r="R725" s="18">
        <f t="shared" si="249"/>
        <v>0</v>
      </c>
      <c r="S725" s="18">
        <f t="shared" si="250"/>
        <v>0</v>
      </c>
      <c r="T725" s="18">
        <f t="shared" si="251"/>
        <v>0</v>
      </c>
      <c r="U725" s="18">
        <f t="shared" si="252"/>
        <v>0</v>
      </c>
      <c r="V725" s="18">
        <f t="shared" si="253"/>
        <v>0</v>
      </c>
      <c r="W725" s="18">
        <f t="shared" si="254"/>
        <v>0</v>
      </c>
      <c r="X725" s="18">
        <f t="shared" si="255"/>
        <v>0</v>
      </c>
      <c r="Y725" s="18">
        <f t="shared" si="256"/>
        <v>0</v>
      </c>
      <c r="Z725" s="18">
        <f t="shared" si="257"/>
        <v>0</v>
      </c>
      <c r="AA725" s="18">
        <f t="shared" si="258"/>
        <v>0</v>
      </c>
      <c r="AB725" s="18">
        <f t="shared" si="259"/>
        <v>0</v>
      </c>
      <c r="AC725" s="18">
        <f t="shared" si="260"/>
        <v>0</v>
      </c>
      <c r="AD725" s="18">
        <f t="shared" si="261"/>
        <v>0</v>
      </c>
      <c r="AE725" s="18">
        <f t="shared" si="262"/>
        <v>0</v>
      </c>
      <c r="AF725" s="18">
        <f t="shared" si="263"/>
        <v>0</v>
      </c>
      <c r="AG725" s="18">
        <f t="shared" si="264"/>
        <v>0</v>
      </c>
      <c r="AH725" s="18">
        <f t="shared" si="265"/>
        <v>0</v>
      </c>
      <c r="AI725" s="22" t="s">
        <v>152</v>
      </c>
      <c r="AJ725" s="18">
        <f t="shared" si="266"/>
        <v>0</v>
      </c>
      <c r="AK725" s="20" t="s">
        <v>154</v>
      </c>
      <c r="AL725" s="18">
        <f t="shared" si="267"/>
        <v>0</v>
      </c>
      <c r="AM725" s="18">
        <f t="shared" si="268"/>
        <v>0</v>
      </c>
      <c r="AN725" s="18">
        <f t="shared" si="269"/>
        <v>0</v>
      </c>
    </row>
    <row r="726" spans="12:40" x14ac:dyDescent="0.25">
      <c r="L726" s="19">
        <f>'UTT7 - DEPARTAMENTO'!M314</f>
        <v>0</v>
      </c>
      <c r="M726" s="19">
        <f>'UTT7 - DEPARTAMENTO'!L314</f>
        <v>0</v>
      </c>
      <c r="N726" s="22" t="s">
        <v>152</v>
      </c>
      <c r="O726" s="21" t="s">
        <v>153</v>
      </c>
      <c r="P726" s="20" t="s">
        <v>154</v>
      </c>
      <c r="Q726" s="18">
        <f t="shared" si="248"/>
        <v>0</v>
      </c>
      <c r="R726" s="18">
        <f t="shared" si="249"/>
        <v>0</v>
      </c>
      <c r="S726" s="18">
        <f t="shared" si="250"/>
        <v>0</v>
      </c>
      <c r="T726" s="18">
        <f t="shared" si="251"/>
        <v>0</v>
      </c>
      <c r="U726" s="18">
        <f t="shared" si="252"/>
        <v>0</v>
      </c>
      <c r="V726" s="18">
        <f t="shared" si="253"/>
        <v>0</v>
      </c>
      <c r="W726" s="18">
        <f t="shared" si="254"/>
        <v>0</v>
      </c>
      <c r="X726" s="18">
        <f t="shared" si="255"/>
        <v>0</v>
      </c>
      <c r="Y726" s="18">
        <f t="shared" si="256"/>
        <v>0</v>
      </c>
      <c r="Z726" s="18">
        <f t="shared" si="257"/>
        <v>0</v>
      </c>
      <c r="AA726" s="18">
        <f t="shared" si="258"/>
        <v>0</v>
      </c>
      <c r="AB726" s="18">
        <f t="shared" si="259"/>
        <v>0</v>
      </c>
      <c r="AC726" s="18">
        <f t="shared" si="260"/>
        <v>0</v>
      </c>
      <c r="AD726" s="18">
        <f t="shared" si="261"/>
        <v>0</v>
      </c>
      <c r="AE726" s="18">
        <f t="shared" si="262"/>
        <v>0</v>
      </c>
      <c r="AF726" s="18">
        <f t="shared" si="263"/>
        <v>0</v>
      </c>
      <c r="AG726" s="18">
        <f t="shared" si="264"/>
        <v>0</v>
      </c>
      <c r="AH726" s="18">
        <f t="shared" si="265"/>
        <v>0</v>
      </c>
      <c r="AI726" s="22" t="s">
        <v>152</v>
      </c>
      <c r="AJ726" s="18">
        <f t="shared" si="266"/>
        <v>0</v>
      </c>
      <c r="AK726" s="20" t="s">
        <v>154</v>
      </c>
      <c r="AL726" s="18">
        <f t="shared" si="267"/>
        <v>0</v>
      </c>
      <c r="AM726" s="18">
        <f t="shared" si="268"/>
        <v>0</v>
      </c>
      <c r="AN726" s="18">
        <f t="shared" si="269"/>
        <v>0</v>
      </c>
    </row>
    <row r="727" spans="12:40" x14ac:dyDescent="0.25">
      <c r="L727" s="19">
        <f>'UTT7 - DEPARTAMENTO'!M315</f>
        <v>0</v>
      </c>
      <c r="M727" s="19">
        <f>'UTT7 - DEPARTAMENTO'!L315</f>
        <v>0</v>
      </c>
      <c r="N727" s="22" t="s">
        <v>152</v>
      </c>
      <c r="O727" s="21" t="s">
        <v>153</v>
      </c>
      <c r="P727" s="20" t="s">
        <v>154</v>
      </c>
      <c r="Q727" s="18">
        <f t="shared" si="248"/>
        <v>0</v>
      </c>
      <c r="R727" s="18">
        <f t="shared" si="249"/>
        <v>0</v>
      </c>
      <c r="S727" s="18">
        <f t="shared" si="250"/>
        <v>0</v>
      </c>
      <c r="T727" s="18">
        <f t="shared" si="251"/>
        <v>0</v>
      </c>
      <c r="U727" s="18">
        <f t="shared" si="252"/>
        <v>0</v>
      </c>
      <c r="V727" s="18">
        <f t="shared" si="253"/>
        <v>0</v>
      </c>
      <c r="W727" s="18">
        <f t="shared" si="254"/>
        <v>0</v>
      </c>
      <c r="X727" s="18">
        <f t="shared" si="255"/>
        <v>0</v>
      </c>
      <c r="Y727" s="18">
        <f t="shared" si="256"/>
        <v>0</v>
      </c>
      <c r="Z727" s="18">
        <f t="shared" si="257"/>
        <v>0</v>
      </c>
      <c r="AA727" s="18">
        <f t="shared" si="258"/>
        <v>0</v>
      </c>
      <c r="AB727" s="18">
        <f t="shared" si="259"/>
        <v>0</v>
      </c>
      <c r="AC727" s="18">
        <f t="shared" si="260"/>
        <v>0</v>
      </c>
      <c r="AD727" s="18">
        <f t="shared" si="261"/>
        <v>0</v>
      </c>
      <c r="AE727" s="18">
        <f t="shared" si="262"/>
        <v>0</v>
      </c>
      <c r="AF727" s="18">
        <f t="shared" si="263"/>
        <v>0</v>
      </c>
      <c r="AG727" s="18">
        <f t="shared" si="264"/>
        <v>0</v>
      </c>
      <c r="AH727" s="18">
        <f t="shared" si="265"/>
        <v>0</v>
      </c>
      <c r="AI727" s="22" t="s">
        <v>152</v>
      </c>
      <c r="AJ727" s="18">
        <f t="shared" si="266"/>
        <v>0</v>
      </c>
      <c r="AK727" s="20" t="s">
        <v>154</v>
      </c>
      <c r="AL727" s="18">
        <f t="shared" si="267"/>
        <v>0</v>
      </c>
      <c r="AM727" s="18">
        <f t="shared" si="268"/>
        <v>0</v>
      </c>
      <c r="AN727" s="18">
        <f t="shared" si="269"/>
        <v>0</v>
      </c>
    </row>
    <row r="728" spans="12:40" x14ac:dyDescent="0.25">
      <c r="L728" s="19">
        <f>'UTT7 - DEPARTAMENTO'!M316</f>
        <v>0</v>
      </c>
      <c r="M728" s="19">
        <f>'UTT7 - DEPARTAMENTO'!L316</f>
        <v>0</v>
      </c>
      <c r="N728" s="22" t="s">
        <v>152</v>
      </c>
      <c r="O728" s="21" t="s">
        <v>153</v>
      </c>
      <c r="P728" s="20" t="s">
        <v>154</v>
      </c>
      <c r="Q728" s="18">
        <f t="shared" si="248"/>
        <v>0</v>
      </c>
      <c r="R728" s="18">
        <f t="shared" si="249"/>
        <v>0</v>
      </c>
      <c r="S728" s="18">
        <f t="shared" si="250"/>
        <v>0</v>
      </c>
      <c r="T728" s="18">
        <f t="shared" si="251"/>
        <v>0</v>
      </c>
      <c r="U728" s="18">
        <f t="shared" si="252"/>
        <v>0</v>
      </c>
      <c r="V728" s="18">
        <f t="shared" si="253"/>
        <v>0</v>
      </c>
      <c r="W728" s="18">
        <f t="shared" si="254"/>
        <v>0</v>
      </c>
      <c r="X728" s="18">
        <f t="shared" si="255"/>
        <v>0</v>
      </c>
      <c r="Y728" s="18">
        <f t="shared" si="256"/>
        <v>0</v>
      </c>
      <c r="Z728" s="18">
        <f t="shared" si="257"/>
        <v>0</v>
      </c>
      <c r="AA728" s="18">
        <f t="shared" si="258"/>
        <v>0</v>
      </c>
      <c r="AB728" s="18">
        <f t="shared" si="259"/>
        <v>0</v>
      </c>
      <c r="AC728" s="18">
        <f t="shared" si="260"/>
        <v>0</v>
      </c>
      <c r="AD728" s="18">
        <f t="shared" si="261"/>
        <v>0</v>
      </c>
      <c r="AE728" s="18">
        <f t="shared" si="262"/>
        <v>0</v>
      </c>
      <c r="AF728" s="18">
        <f t="shared" si="263"/>
        <v>0</v>
      </c>
      <c r="AG728" s="18">
        <f t="shared" si="264"/>
        <v>0</v>
      </c>
      <c r="AH728" s="18">
        <f t="shared" si="265"/>
        <v>0</v>
      </c>
      <c r="AI728" s="22" t="s">
        <v>152</v>
      </c>
      <c r="AJ728" s="18">
        <f t="shared" si="266"/>
        <v>0</v>
      </c>
      <c r="AK728" s="20" t="s">
        <v>154</v>
      </c>
      <c r="AL728" s="18">
        <f t="shared" si="267"/>
        <v>0</v>
      </c>
      <c r="AM728" s="18">
        <f t="shared" si="268"/>
        <v>0</v>
      </c>
      <c r="AN728" s="18">
        <f t="shared" si="269"/>
        <v>0</v>
      </c>
    </row>
    <row r="729" spans="12:40" x14ac:dyDescent="0.25">
      <c r="L729" s="19">
        <f>'UTT7 - DEPARTAMENTO'!M317</f>
        <v>0</v>
      </c>
      <c r="M729" s="19">
        <f>'UTT7 - DEPARTAMENTO'!L317</f>
        <v>0</v>
      </c>
      <c r="N729" s="22" t="s">
        <v>152</v>
      </c>
      <c r="O729" s="21" t="s">
        <v>153</v>
      </c>
      <c r="P729" s="20" t="s">
        <v>154</v>
      </c>
      <c r="Q729" s="18">
        <f t="shared" si="248"/>
        <v>0</v>
      </c>
      <c r="R729" s="18">
        <f t="shared" si="249"/>
        <v>0</v>
      </c>
      <c r="S729" s="18">
        <f t="shared" si="250"/>
        <v>0</v>
      </c>
      <c r="T729" s="18">
        <f t="shared" si="251"/>
        <v>0</v>
      </c>
      <c r="U729" s="18">
        <f t="shared" si="252"/>
        <v>0</v>
      </c>
      <c r="V729" s="18">
        <f t="shared" si="253"/>
        <v>0</v>
      </c>
      <c r="W729" s="18">
        <f t="shared" si="254"/>
        <v>0</v>
      </c>
      <c r="X729" s="18">
        <f t="shared" si="255"/>
        <v>0</v>
      </c>
      <c r="Y729" s="18">
        <f t="shared" si="256"/>
        <v>0</v>
      </c>
      <c r="Z729" s="18">
        <f t="shared" si="257"/>
        <v>0</v>
      </c>
      <c r="AA729" s="18">
        <f t="shared" si="258"/>
        <v>0</v>
      </c>
      <c r="AB729" s="18">
        <f t="shared" si="259"/>
        <v>0</v>
      </c>
      <c r="AC729" s="18">
        <f t="shared" si="260"/>
        <v>0</v>
      </c>
      <c r="AD729" s="18">
        <f t="shared" si="261"/>
        <v>0</v>
      </c>
      <c r="AE729" s="18">
        <f t="shared" si="262"/>
        <v>0</v>
      </c>
      <c r="AF729" s="18">
        <f t="shared" si="263"/>
        <v>0</v>
      </c>
      <c r="AG729" s="18">
        <f t="shared" si="264"/>
        <v>0</v>
      </c>
      <c r="AH729" s="18">
        <f t="shared" si="265"/>
        <v>0</v>
      </c>
      <c r="AI729" s="22" t="s">
        <v>152</v>
      </c>
      <c r="AJ729" s="18">
        <f t="shared" si="266"/>
        <v>0</v>
      </c>
      <c r="AK729" s="20" t="s">
        <v>154</v>
      </c>
      <c r="AL729" s="18">
        <f t="shared" si="267"/>
        <v>0</v>
      </c>
      <c r="AM729" s="18">
        <f t="shared" si="268"/>
        <v>0</v>
      </c>
      <c r="AN729" s="18">
        <f t="shared" si="269"/>
        <v>0</v>
      </c>
    </row>
    <row r="730" spans="12:40" x14ac:dyDescent="0.25">
      <c r="L730" s="19">
        <f>'UTT7 - DEPARTAMENTO'!M318</f>
        <v>0</v>
      </c>
      <c r="M730" s="19">
        <f>'UTT7 - DEPARTAMENTO'!L318</f>
        <v>0</v>
      </c>
      <c r="N730" s="22" t="s">
        <v>152</v>
      </c>
      <c r="O730" s="21" t="s">
        <v>153</v>
      </c>
      <c r="P730" s="20" t="s">
        <v>154</v>
      </c>
      <c r="Q730" s="18">
        <f t="shared" si="248"/>
        <v>0</v>
      </c>
      <c r="R730" s="18">
        <f t="shared" si="249"/>
        <v>0</v>
      </c>
      <c r="S730" s="18">
        <f t="shared" si="250"/>
        <v>0</v>
      </c>
      <c r="T730" s="18">
        <f t="shared" si="251"/>
        <v>0</v>
      </c>
      <c r="U730" s="18">
        <f t="shared" si="252"/>
        <v>0</v>
      </c>
      <c r="V730" s="18">
        <f t="shared" si="253"/>
        <v>0</v>
      </c>
      <c r="W730" s="18">
        <f t="shared" si="254"/>
        <v>0</v>
      </c>
      <c r="X730" s="18">
        <f t="shared" si="255"/>
        <v>0</v>
      </c>
      <c r="Y730" s="18">
        <f t="shared" si="256"/>
        <v>0</v>
      </c>
      <c r="Z730" s="18">
        <f t="shared" si="257"/>
        <v>0</v>
      </c>
      <c r="AA730" s="18">
        <f t="shared" si="258"/>
        <v>0</v>
      </c>
      <c r="AB730" s="18">
        <f t="shared" si="259"/>
        <v>0</v>
      </c>
      <c r="AC730" s="18">
        <f t="shared" si="260"/>
        <v>0</v>
      </c>
      <c r="AD730" s="18">
        <f t="shared" si="261"/>
        <v>0</v>
      </c>
      <c r="AE730" s="18">
        <f t="shared" si="262"/>
        <v>0</v>
      </c>
      <c r="AF730" s="18">
        <f t="shared" si="263"/>
        <v>0</v>
      </c>
      <c r="AG730" s="18">
        <f t="shared" si="264"/>
        <v>0</v>
      </c>
      <c r="AH730" s="18">
        <f t="shared" si="265"/>
        <v>0</v>
      </c>
      <c r="AI730" s="22" t="s">
        <v>152</v>
      </c>
      <c r="AJ730" s="18">
        <f t="shared" si="266"/>
        <v>0</v>
      </c>
      <c r="AK730" s="20" t="s">
        <v>154</v>
      </c>
      <c r="AL730" s="18">
        <f t="shared" si="267"/>
        <v>0</v>
      </c>
      <c r="AM730" s="18">
        <f t="shared" si="268"/>
        <v>0</v>
      </c>
      <c r="AN730" s="18">
        <f t="shared" si="269"/>
        <v>0</v>
      </c>
    </row>
    <row r="731" spans="12:40" x14ac:dyDescent="0.25">
      <c r="L731" s="19">
        <f>'UTT7 - DEPARTAMENTO'!M319</f>
        <v>0</v>
      </c>
      <c r="M731" s="19">
        <f>'UTT7 - DEPARTAMENTO'!L319</f>
        <v>0</v>
      </c>
      <c r="N731" s="22" t="s">
        <v>152</v>
      </c>
      <c r="O731" s="21" t="s">
        <v>153</v>
      </c>
      <c r="P731" s="20" t="s">
        <v>154</v>
      </c>
      <c r="Q731" s="18">
        <f t="shared" si="248"/>
        <v>0</v>
      </c>
      <c r="R731" s="18">
        <f t="shared" si="249"/>
        <v>0</v>
      </c>
      <c r="S731" s="18">
        <f t="shared" si="250"/>
        <v>0</v>
      </c>
      <c r="T731" s="18">
        <f t="shared" si="251"/>
        <v>0</v>
      </c>
      <c r="U731" s="18">
        <f t="shared" si="252"/>
        <v>0</v>
      </c>
      <c r="V731" s="18">
        <f t="shared" si="253"/>
        <v>0</v>
      </c>
      <c r="W731" s="18">
        <f t="shared" si="254"/>
        <v>0</v>
      </c>
      <c r="X731" s="18">
        <f t="shared" si="255"/>
        <v>0</v>
      </c>
      <c r="Y731" s="18">
        <f t="shared" si="256"/>
        <v>0</v>
      </c>
      <c r="Z731" s="18">
        <f t="shared" si="257"/>
        <v>0</v>
      </c>
      <c r="AA731" s="18">
        <f t="shared" si="258"/>
        <v>0</v>
      </c>
      <c r="AB731" s="18">
        <f t="shared" si="259"/>
        <v>0</v>
      </c>
      <c r="AC731" s="18">
        <f t="shared" si="260"/>
        <v>0</v>
      </c>
      <c r="AD731" s="18">
        <f t="shared" si="261"/>
        <v>0</v>
      </c>
      <c r="AE731" s="18">
        <f t="shared" si="262"/>
        <v>0</v>
      </c>
      <c r="AF731" s="18">
        <f t="shared" si="263"/>
        <v>0</v>
      </c>
      <c r="AG731" s="18">
        <f t="shared" si="264"/>
        <v>0</v>
      </c>
      <c r="AH731" s="18">
        <f t="shared" si="265"/>
        <v>0</v>
      </c>
      <c r="AI731" s="22" t="s">
        <v>152</v>
      </c>
      <c r="AJ731" s="18">
        <f t="shared" si="266"/>
        <v>0</v>
      </c>
      <c r="AK731" s="20" t="s">
        <v>154</v>
      </c>
      <c r="AL731" s="18">
        <f t="shared" si="267"/>
        <v>0</v>
      </c>
      <c r="AM731" s="18">
        <f t="shared" si="268"/>
        <v>0</v>
      </c>
      <c r="AN731" s="18">
        <f t="shared" si="269"/>
        <v>0</v>
      </c>
    </row>
    <row r="732" spans="12:40" x14ac:dyDescent="0.25">
      <c r="L732" s="19">
        <f>'UTT7 - DEPARTAMENTO'!M320</f>
        <v>0</v>
      </c>
      <c r="M732" s="19">
        <f>'UTT7 - DEPARTAMENTO'!L320</f>
        <v>0</v>
      </c>
      <c r="N732" s="22" t="s">
        <v>152</v>
      </c>
      <c r="O732" s="21" t="s">
        <v>153</v>
      </c>
      <c r="P732" s="20" t="s">
        <v>154</v>
      </c>
      <c r="Q732" s="18">
        <f t="shared" si="248"/>
        <v>0</v>
      </c>
      <c r="R732" s="18">
        <f t="shared" si="249"/>
        <v>0</v>
      </c>
      <c r="S732" s="18">
        <f t="shared" si="250"/>
        <v>0</v>
      </c>
      <c r="T732" s="18">
        <f t="shared" si="251"/>
        <v>0</v>
      </c>
      <c r="U732" s="18">
        <f t="shared" si="252"/>
        <v>0</v>
      </c>
      <c r="V732" s="18">
        <f t="shared" si="253"/>
        <v>0</v>
      </c>
      <c r="W732" s="18">
        <f t="shared" si="254"/>
        <v>0</v>
      </c>
      <c r="X732" s="18">
        <f t="shared" si="255"/>
        <v>0</v>
      </c>
      <c r="Y732" s="18">
        <f t="shared" si="256"/>
        <v>0</v>
      </c>
      <c r="Z732" s="18">
        <f t="shared" si="257"/>
        <v>0</v>
      </c>
      <c r="AA732" s="18">
        <f t="shared" si="258"/>
        <v>0</v>
      </c>
      <c r="AB732" s="18">
        <f t="shared" si="259"/>
        <v>0</v>
      </c>
      <c r="AC732" s="18">
        <f t="shared" si="260"/>
        <v>0</v>
      </c>
      <c r="AD732" s="18">
        <f t="shared" si="261"/>
        <v>0</v>
      </c>
      <c r="AE732" s="18">
        <f t="shared" si="262"/>
        <v>0</v>
      </c>
      <c r="AF732" s="18">
        <f t="shared" si="263"/>
        <v>0</v>
      </c>
      <c r="AG732" s="18">
        <f t="shared" si="264"/>
        <v>0</v>
      </c>
      <c r="AH732" s="18">
        <f t="shared" si="265"/>
        <v>0</v>
      </c>
      <c r="AI732" s="22" t="s">
        <v>152</v>
      </c>
      <c r="AJ732" s="18">
        <f t="shared" si="266"/>
        <v>0</v>
      </c>
      <c r="AK732" s="20" t="s">
        <v>154</v>
      </c>
      <c r="AL732" s="18">
        <f t="shared" si="267"/>
        <v>0</v>
      </c>
      <c r="AM732" s="18">
        <f t="shared" si="268"/>
        <v>0</v>
      </c>
      <c r="AN732" s="18">
        <f t="shared" si="269"/>
        <v>0</v>
      </c>
    </row>
    <row r="733" spans="12:40" x14ac:dyDescent="0.25">
      <c r="L733" s="19">
        <f>'UTT7 - DEPARTAMENTO'!M321</f>
        <v>0</v>
      </c>
      <c r="M733" s="19">
        <f>'UTT7 - DEPARTAMENTO'!L321</f>
        <v>0</v>
      </c>
      <c r="N733" s="22" t="s">
        <v>152</v>
      </c>
      <c r="O733" s="21" t="s">
        <v>153</v>
      </c>
      <c r="P733" s="20" t="s">
        <v>154</v>
      </c>
      <c r="Q733" s="18">
        <f t="shared" si="248"/>
        <v>0</v>
      </c>
      <c r="R733" s="18">
        <f t="shared" si="249"/>
        <v>0</v>
      </c>
      <c r="S733" s="18">
        <f t="shared" si="250"/>
        <v>0</v>
      </c>
      <c r="T733" s="18">
        <f t="shared" si="251"/>
        <v>0</v>
      </c>
      <c r="U733" s="18">
        <f t="shared" si="252"/>
        <v>0</v>
      </c>
      <c r="V733" s="18">
        <f t="shared" si="253"/>
        <v>0</v>
      </c>
      <c r="W733" s="18">
        <f t="shared" si="254"/>
        <v>0</v>
      </c>
      <c r="X733" s="18">
        <f t="shared" si="255"/>
        <v>0</v>
      </c>
      <c r="Y733" s="18">
        <f t="shared" si="256"/>
        <v>0</v>
      </c>
      <c r="Z733" s="18">
        <f t="shared" si="257"/>
        <v>0</v>
      </c>
      <c r="AA733" s="18">
        <f t="shared" si="258"/>
        <v>0</v>
      </c>
      <c r="AB733" s="18">
        <f t="shared" si="259"/>
        <v>0</v>
      </c>
      <c r="AC733" s="18">
        <f t="shared" si="260"/>
        <v>0</v>
      </c>
      <c r="AD733" s="18">
        <f t="shared" si="261"/>
        <v>0</v>
      </c>
      <c r="AE733" s="18">
        <f t="shared" si="262"/>
        <v>0</v>
      </c>
      <c r="AF733" s="18">
        <f t="shared" si="263"/>
        <v>0</v>
      </c>
      <c r="AG733" s="18">
        <f t="shared" si="264"/>
        <v>0</v>
      </c>
      <c r="AH733" s="18">
        <f t="shared" si="265"/>
        <v>0</v>
      </c>
      <c r="AI733" s="22" t="s">
        <v>152</v>
      </c>
      <c r="AJ733" s="18">
        <f t="shared" si="266"/>
        <v>0</v>
      </c>
      <c r="AK733" s="20" t="s">
        <v>154</v>
      </c>
      <c r="AL733" s="18">
        <f t="shared" si="267"/>
        <v>0</v>
      </c>
      <c r="AM733" s="18">
        <f t="shared" si="268"/>
        <v>0</v>
      </c>
      <c r="AN733" s="18">
        <f t="shared" si="269"/>
        <v>0</v>
      </c>
    </row>
    <row r="734" spans="12:40" x14ac:dyDescent="0.25">
      <c r="L734" s="19">
        <f>'UTT7 - DEPARTAMENTO'!M322</f>
        <v>0</v>
      </c>
      <c r="M734" s="19">
        <f>'UTT7 - DEPARTAMENTO'!L322</f>
        <v>0</v>
      </c>
      <c r="N734" s="22" t="s">
        <v>152</v>
      </c>
      <c r="O734" s="21" t="s">
        <v>153</v>
      </c>
      <c r="P734" s="20" t="s">
        <v>154</v>
      </c>
      <c r="Q734" s="18">
        <f t="shared" si="248"/>
        <v>0</v>
      </c>
      <c r="R734" s="18">
        <f t="shared" si="249"/>
        <v>0</v>
      </c>
      <c r="S734" s="18">
        <f t="shared" si="250"/>
        <v>0</v>
      </c>
      <c r="T734" s="18">
        <f t="shared" si="251"/>
        <v>0</v>
      </c>
      <c r="U734" s="18">
        <f t="shared" si="252"/>
        <v>0</v>
      </c>
      <c r="V734" s="18">
        <f t="shared" si="253"/>
        <v>0</v>
      </c>
      <c r="W734" s="18">
        <f t="shared" si="254"/>
        <v>0</v>
      </c>
      <c r="X734" s="18">
        <f t="shared" si="255"/>
        <v>0</v>
      </c>
      <c r="Y734" s="18">
        <f t="shared" si="256"/>
        <v>0</v>
      </c>
      <c r="Z734" s="18">
        <f t="shared" si="257"/>
        <v>0</v>
      </c>
      <c r="AA734" s="18">
        <f t="shared" si="258"/>
        <v>0</v>
      </c>
      <c r="AB734" s="18">
        <f t="shared" si="259"/>
        <v>0</v>
      </c>
      <c r="AC734" s="18">
        <f t="shared" si="260"/>
        <v>0</v>
      </c>
      <c r="AD734" s="18">
        <f t="shared" si="261"/>
        <v>0</v>
      </c>
      <c r="AE734" s="18">
        <f t="shared" si="262"/>
        <v>0</v>
      </c>
      <c r="AF734" s="18">
        <f t="shared" si="263"/>
        <v>0</v>
      </c>
      <c r="AG734" s="18">
        <f t="shared" si="264"/>
        <v>0</v>
      </c>
      <c r="AH734" s="18">
        <f t="shared" si="265"/>
        <v>0</v>
      </c>
      <c r="AI734" s="22" t="s">
        <v>152</v>
      </c>
      <c r="AJ734" s="18">
        <f t="shared" si="266"/>
        <v>0</v>
      </c>
      <c r="AK734" s="20" t="s">
        <v>154</v>
      </c>
      <c r="AL734" s="18">
        <f t="shared" si="267"/>
        <v>0</v>
      </c>
      <c r="AM734" s="18">
        <f t="shared" si="268"/>
        <v>0</v>
      </c>
      <c r="AN734" s="18">
        <f t="shared" si="269"/>
        <v>0</v>
      </c>
    </row>
    <row r="735" spans="12:40" x14ac:dyDescent="0.25">
      <c r="L735" s="19">
        <f>'UTT7 - DEPARTAMENTO'!M323</f>
        <v>0</v>
      </c>
      <c r="M735" s="19">
        <f>'UTT7 - DEPARTAMENTO'!L323</f>
        <v>0</v>
      </c>
      <c r="N735" s="22" t="s">
        <v>152</v>
      </c>
      <c r="O735" s="21" t="s">
        <v>153</v>
      </c>
      <c r="P735" s="20" t="s">
        <v>154</v>
      </c>
      <c r="Q735" s="18">
        <f t="shared" si="248"/>
        <v>0</v>
      </c>
      <c r="R735" s="18">
        <f t="shared" si="249"/>
        <v>0</v>
      </c>
      <c r="S735" s="18">
        <f t="shared" si="250"/>
        <v>0</v>
      </c>
      <c r="T735" s="18">
        <f t="shared" si="251"/>
        <v>0</v>
      </c>
      <c r="U735" s="18">
        <f t="shared" si="252"/>
        <v>0</v>
      </c>
      <c r="V735" s="18">
        <f t="shared" si="253"/>
        <v>0</v>
      </c>
      <c r="W735" s="18">
        <f t="shared" si="254"/>
        <v>0</v>
      </c>
      <c r="X735" s="18">
        <f t="shared" si="255"/>
        <v>0</v>
      </c>
      <c r="Y735" s="18">
        <f t="shared" si="256"/>
        <v>0</v>
      </c>
      <c r="Z735" s="18">
        <f t="shared" si="257"/>
        <v>0</v>
      </c>
      <c r="AA735" s="18">
        <f t="shared" si="258"/>
        <v>0</v>
      </c>
      <c r="AB735" s="18">
        <f t="shared" si="259"/>
        <v>0</v>
      </c>
      <c r="AC735" s="18">
        <f t="shared" si="260"/>
        <v>0</v>
      </c>
      <c r="AD735" s="18">
        <f t="shared" si="261"/>
        <v>0</v>
      </c>
      <c r="AE735" s="18">
        <f t="shared" si="262"/>
        <v>0</v>
      </c>
      <c r="AF735" s="18">
        <f t="shared" si="263"/>
        <v>0</v>
      </c>
      <c r="AG735" s="18">
        <f t="shared" si="264"/>
        <v>0</v>
      </c>
      <c r="AH735" s="18">
        <f t="shared" si="265"/>
        <v>0</v>
      </c>
      <c r="AI735" s="22" t="s">
        <v>152</v>
      </c>
      <c r="AJ735" s="18">
        <f t="shared" si="266"/>
        <v>0</v>
      </c>
      <c r="AK735" s="20" t="s">
        <v>154</v>
      </c>
      <c r="AL735" s="18">
        <f t="shared" si="267"/>
        <v>0</v>
      </c>
      <c r="AM735" s="18">
        <f t="shared" si="268"/>
        <v>0</v>
      </c>
      <c r="AN735" s="18">
        <f t="shared" si="269"/>
        <v>0</v>
      </c>
    </row>
    <row r="736" spans="12:40" x14ac:dyDescent="0.25">
      <c r="L736" s="19">
        <f>'UTT7 - DEPARTAMENTO'!M324</f>
        <v>0</v>
      </c>
      <c r="M736" s="19">
        <f>'UTT7 - DEPARTAMENTO'!L324</f>
        <v>0</v>
      </c>
      <c r="N736" s="22" t="s">
        <v>152</v>
      </c>
      <c r="O736" s="21" t="s">
        <v>153</v>
      </c>
      <c r="P736" s="20" t="s">
        <v>154</v>
      </c>
      <c r="Q736" s="18">
        <f t="shared" si="248"/>
        <v>0</v>
      </c>
      <c r="R736" s="18">
        <f t="shared" si="249"/>
        <v>0</v>
      </c>
      <c r="S736" s="18">
        <f t="shared" si="250"/>
        <v>0</v>
      </c>
      <c r="T736" s="18">
        <f t="shared" si="251"/>
        <v>0</v>
      </c>
      <c r="U736" s="18">
        <f t="shared" si="252"/>
        <v>0</v>
      </c>
      <c r="V736" s="18">
        <f t="shared" si="253"/>
        <v>0</v>
      </c>
      <c r="W736" s="18">
        <f t="shared" si="254"/>
        <v>0</v>
      </c>
      <c r="X736" s="18">
        <f t="shared" si="255"/>
        <v>0</v>
      </c>
      <c r="Y736" s="18">
        <f t="shared" si="256"/>
        <v>0</v>
      </c>
      <c r="Z736" s="18">
        <f t="shared" si="257"/>
        <v>0</v>
      </c>
      <c r="AA736" s="18">
        <f t="shared" si="258"/>
        <v>0</v>
      </c>
      <c r="AB736" s="18">
        <f t="shared" si="259"/>
        <v>0</v>
      </c>
      <c r="AC736" s="18">
        <f t="shared" si="260"/>
        <v>0</v>
      </c>
      <c r="AD736" s="18">
        <f t="shared" si="261"/>
        <v>0</v>
      </c>
      <c r="AE736" s="18">
        <f t="shared" si="262"/>
        <v>0</v>
      </c>
      <c r="AF736" s="18">
        <f t="shared" si="263"/>
        <v>0</v>
      </c>
      <c r="AG736" s="18">
        <f t="shared" si="264"/>
        <v>0</v>
      </c>
      <c r="AH736" s="18">
        <f t="shared" si="265"/>
        <v>0</v>
      </c>
      <c r="AI736" s="22" t="s">
        <v>152</v>
      </c>
      <c r="AJ736" s="18">
        <f t="shared" si="266"/>
        <v>0</v>
      </c>
      <c r="AK736" s="20" t="s">
        <v>154</v>
      </c>
      <c r="AL736" s="18">
        <f t="shared" si="267"/>
        <v>0</v>
      </c>
      <c r="AM736" s="18">
        <f t="shared" si="268"/>
        <v>0</v>
      </c>
      <c r="AN736" s="18">
        <f t="shared" si="269"/>
        <v>0</v>
      </c>
    </row>
    <row r="737" spans="12:40" x14ac:dyDescent="0.25">
      <c r="L737" s="19">
        <f>'UTT7 - DEPARTAMENTO'!M325</f>
        <v>0</v>
      </c>
      <c r="M737" s="19">
        <f>'UTT7 - DEPARTAMENTO'!L325</f>
        <v>0</v>
      </c>
      <c r="N737" s="22" t="s">
        <v>152</v>
      </c>
      <c r="O737" s="21" t="s">
        <v>153</v>
      </c>
      <c r="P737" s="20" t="s">
        <v>154</v>
      </c>
      <c r="Q737" s="18">
        <f t="shared" si="248"/>
        <v>0</v>
      </c>
      <c r="R737" s="18">
        <f t="shared" si="249"/>
        <v>0</v>
      </c>
      <c r="S737" s="18">
        <f t="shared" si="250"/>
        <v>0</v>
      </c>
      <c r="T737" s="18">
        <f t="shared" si="251"/>
        <v>0</v>
      </c>
      <c r="U737" s="18">
        <f t="shared" si="252"/>
        <v>0</v>
      </c>
      <c r="V737" s="18">
        <f t="shared" si="253"/>
        <v>0</v>
      </c>
      <c r="W737" s="18">
        <f t="shared" si="254"/>
        <v>0</v>
      </c>
      <c r="X737" s="18">
        <f t="shared" si="255"/>
        <v>0</v>
      </c>
      <c r="Y737" s="18">
        <f t="shared" si="256"/>
        <v>0</v>
      </c>
      <c r="Z737" s="18">
        <f t="shared" si="257"/>
        <v>0</v>
      </c>
      <c r="AA737" s="18">
        <f t="shared" si="258"/>
        <v>0</v>
      </c>
      <c r="AB737" s="18">
        <f t="shared" si="259"/>
        <v>0</v>
      </c>
      <c r="AC737" s="18">
        <f t="shared" si="260"/>
        <v>0</v>
      </c>
      <c r="AD737" s="18">
        <f t="shared" si="261"/>
        <v>0</v>
      </c>
      <c r="AE737" s="18">
        <f t="shared" si="262"/>
        <v>0</v>
      </c>
      <c r="AF737" s="18">
        <f t="shared" si="263"/>
        <v>0</v>
      </c>
      <c r="AG737" s="18">
        <f t="shared" si="264"/>
        <v>0</v>
      </c>
      <c r="AH737" s="18">
        <f t="shared" si="265"/>
        <v>0</v>
      </c>
      <c r="AI737" s="22" t="s">
        <v>152</v>
      </c>
      <c r="AJ737" s="18">
        <f t="shared" si="266"/>
        <v>0</v>
      </c>
      <c r="AK737" s="20" t="s">
        <v>154</v>
      </c>
      <c r="AL737" s="18">
        <f t="shared" si="267"/>
        <v>0</v>
      </c>
      <c r="AM737" s="18">
        <f t="shared" si="268"/>
        <v>0</v>
      </c>
      <c r="AN737" s="18">
        <f t="shared" si="269"/>
        <v>0</v>
      </c>
    </row>
    <row r="738" spans="12:40" x14ac:dyDescent="0.25">
      <c r="L738" s="19">
        <f>'UTT7 - DEPARTAMENTO'!M326</f>
        <v>0</v>
      </c>
      <c r="M738" s="19">
        <f>'UTT7 - DEPARTAMENTO'!L326</f>
        <v>0</v>
      </c>
      <c r="N738" s="22" t="s">
        <v>152</v>
      </c>
      <c r="O738" s="21" t="s">
        <v>153</v>
      </c>
      <c r="P738" s="20" t="s">
        <v>154</v>
      </c>
      <c r="Q738" s="18">
        <f t="shared" si="248"/>
        <v>0</v>
      </c>
      <c r="R738" s="18">
        <f t="shared" si="249"/>
        <v>0</v>
      </c>
      <c r="S738" s="18">
        <f t="shared" si="250"/>
        <v>0</v>
      </c>
      <c r="T738" s="18">
        <f t="shared" si="251"/>
        <v>0</v>
      </c>
      <c r="U738" s="18">
        <f t="shared" si="252"/>
        <v>0</v>
      </c>
      <c r="V738" s="18">
        <f t="shared" si="253"/>
        <v>0</v>
      </c>
      <c r="W738" s="18">
        <f t="shared" si="254"/>
        <v>0</v>
      </c>
      <c r="X738" s="18">
        <f t="shared" si="255"/>
        <v>0</v>
      </c>
      <c r="Y738" s="18">
        <f t="shared" si="256"/>
        <v>0</v>
      </c>
      <c r="Z738" s="18">
        <f t="shared" si="257"/>
        <v>0</v>
      </c>
      <c r="AA738" s="18">
        <f t="shared" si="258"/>
        <v>0</v>
      </c>
      <c r="AB738" s="18">
        <f t="shared" si="259"/>
        <v>0</v>
      </c>
      <c r="AC738" s="18">
        <f t="shared" si="260"/>
        <v>0</v>
      </c>
      <c r="AD738" s="18">
        <f t="shared" si="261"/>
        <v>0</v>
      </c>
      <c r="AE738" s="18">
        <f t="shared" si="262"/>
        <v>0</v>
      </c>
      <c r="AF738" s="18">
        <f t="shared" si="263"/>
        <v>0</v>
      </c>
      <c r="AG738" s="18">
        <f t="shared" si="264"/>
        <v>0</v>
      </c>
      <c r="AH738" s="18">
        <f t="shared" si="265"/>
        <v>0</v>
      </c>
      <c r="AI738" s="22" t="s">
        <v>152</v>
      </c>
      <c r="AJ738" s="18">
        <f t="shared" si="266"/>
        <v>0</v>
      </c>
      <c r="AK738" s="20" t="s">
        <v>154</v>
      </c>
      <c r="AL738" s="18">
        <f t="shared" si="267"/>
        <v>0</v>
      </c>
      <c r="AM738" s="18">
        <f t="shared" si="268"/>
        <v>0</v>
      </c>
      <c r="AN738" s="18">
        <f t="shared" si="269"/>
        <v>0</v>
      </c>
    </row>
    <row r="739" spans="12:40" x14ac:dyDescent="0.25">
      <c r="L739" s="19">
        <f>'UTT7 - DEPARTAMENTO'!M327</f>
        <v>0</v>
      </c>
      <c r="M739" s="19">
        <f>'UTT7 - DEPARTAMENTO'!L327</f>
        <v>0</v>
      </c>
      <c r="N739" s="22" t="s">
        <v>152</v>
      </c>
      <c r="O739" s="21" t="s">
        <v>153</v>
      </c>
      <c r="P739" s="20" t="s">
        <v>154</v>
      </c>
      <c r="Q739" s="18">
        <f t="shared" si="248"/>
        <v>0</v>
      </c>
      <c r="R739" s="18">
        <f t="shared" si="249"/>
        <v>0</v>
      </c>
      <c r="S739" s="18">
        <f t="shared" si="250"/>
        <v>0</v>
      </c>
      <c r="T739" s="18">
        <f t="shared" si="251"/>
        <v>0</v>
      </c>
      <c r="U739" s="18">
        <f t="shared" si="252"/>
        <v>0</v>
      </c>
      <c r="V739" s="18">
        <f t="shared" si="253"/>
        <v>0</v>
      </c>
      <c r="W739" s="18">
        <f t="shared" si="254"/>
        <v>0</v>
      </c>
      <c r="X739" s="18">
        <f t="shared" si="255"/>
        <v>0</v>
      </c>
      <c r="Y739" s="18">
        <f t="shared" si="256"/>
        <v>0</v>
      </c>
      <c r="Z739" s="18">
        <f t="shared" si="257"/>
        <v>0</v>
      </c>
      <c r="AA739" s="18">
        <f t="shared" si="258"/>
        <v>0</v>
      </c>
      <c r="AB739" s="18">
        <f t="shared" si="259"/>
        <v>0</v>
      </c>
      <c r="AC739" s="18">
        <f t="shared" si="260"/>
        <v>0</v>
      </c>
      <c r="AD739" s="18">
        <f t="shared" si="261"/>
        <v>0</v>
      </c>
      <c r="AE739" s="18">
        <f t="shared" si="262"/>
        <v>0</v>
      </c>
      <c r="AF739" s="18">
        <f t="shared" si="263"/>
        <v>0</v>
      </c>
      <c r="AG739" s="18">
        <f t="shared" si="264"/>
        <v>0</v>
      </c>
      <c r="AH739" s="18">
        <f t="shared" si="265"/>
        <v>0</v>
      </c>
      <c r="AI739" s="22" t="s">
        <v>152</v>
      </c>
      <c r="AJ739" s="18">
        <f t="shared" si="266"/>
        <v>0</v>
      </c>
      <c r="AK739" s="20" t="s">
        <v>154</v>
      </c>
      <c r="AL739" s="18">
        <f t="shared" si="267"/>
        <v>0</v>
      </c>
      <c r="AM739" s="18">
        <f t="shared" si="268"/>
        <v>0</v>
      </c>
      <c r="AN739" s="18">
        <f t="shared" si="269"/>
        <v>0</v>
      </c>
    </row>
    <row r="740" spans="12:40" x14ac:dyDescent="0.25">
      <c r="L740" s="19">
        <f>'UTT7 - DEPARTAMENTO'!M328</f>
        <v>0</v>
      </c>
      <c r="M740" s="19">
        <f>'UTT7 - DEPARTAMENTO'!L328</f>
        <v>0</v>
      </c>
      <c r="N740" s="22" t="s">
        <v>152</v>
      </c>
      <c r="O740" s="21" t="s">
        <v>153</v>
      </c>
      <c r="P740" s="20" t="s">
        <v>154</v>
      </c>
      <c r="Q740" s="18">
        <f t="shared" si="248"/>
        <v>0</v>
      </c>
      <c r="R740" s="18">
        <f t="shared" si="249"/>
        <v>0</v>
      </c>
      <c r="S740" s="18">
        <f t="shared" si="250"/>
        <v>0</v>
      </c>
      <c r="T740" s="18">
        <f t="shared" si="251"/>
        <v>0</v>
      </c>
      <c r="U740" s="18">
        <f t="shared" si="252"/>
        <v>0</v>
      </c>
      <c r="V740" s="18">
        <f t="shared" si="253"/>
        <v>0</v>
      </c>
      <c r="W740" s="18">
        <f t="shared" si="254"/>
        <v>0</v>
      </c>
      <c r="X740" s="18">
        <f t="shared" si="255"/>
        <v>0</v>
      </c>
      <c r="Y740" s="18">
        <f t="shared" si="256"/>
        <v>0</v>
      </c>
      <c r="Z740" s="18">
        <f t="shared" si="257"/>
        <v>0</v>
      </c>
      <c r="AA740" s="18">
        <f t="shared" si="258"/>
        <v>0</v>
      </c>
      <c r="AB740" s="18">
        <f t="shared" si="259"/>
        <v>0</v>
      </c>
      <c r="AC740" s="18">
        <f t="shared" si="260"/>
        <v>0</v>
      </c>
      <c r="AD740" s="18">
        <f t="shared" si="261"/>
        <v>0</v>
      </c>
      <c r="AE740" s="18">
        <f t="shared" si="262"/>
        <v>0</v>
      </c>
      <c r="AF740" s="18">
        <f t="shared" si="263"/>
        <v>0</v>
      </c>
      <c r="AG740" s="18">
        <f t="shared" si="264"/>
        <v>0</v>
      </c>
      <c r="AH740" s="18">
        <f t="shared" si="265"/>
        <v>0</v>
      </c>
      <c r="AI740" s="22" t="s">
        <v>152</v>
      </c>
      <c r="AJ740" s="18">
        <f t="shared" si="266"/>
        <v>0</v>
      </c>
      <c r="AK740" s="20" t="s">
        <v>154</v>
      </c>
      <c r="AL740" s="18">
        <f t="shared" si="267"/>
        <v>0</v>
      </c>
      <c r="AM740" s="18">
        <f t="shared" si="268"/>
        <v>0</v>
      </c>
      <c r="AN740" s="18">
        <f t="shared" si="269"/>
        <v>0</v>
      </c>
    </row>
    <row r="741" spans="12:40" x14ac:dyDescent="0.25">
      <c r="L741" s="19">
        <f>'UTT7 - DEPARTAMENTO'!M329</f>
        <v>0</v>
      </c>
      <c r="M741" s="19">
        <f>'UTT7 - DEPARTAMENTO'!L329</f>
        <v>0</v>
      </c>
      <c r="N741" s="22" t="s">
        <v>152</v>
      </c>
      <c r="O741" s="21" t="s">
        <v>153</v>
      </c>
      <c r="P741" s="20" t="s">
        <v>154</v>
      </c>
      <c r="Q741" s="18">
        <f t="shared" si="248"/>
        <v>0</v>
      </c>
      <c r="R741" s="18">
        <f t="shared" si="249"/>
        <v>0</v>
      </c>
      <c r="S741" s="18">
        <f t="shared" si="250"/>
        <v>0</v>
      </c>
      <c r="T741" s="18">
        <f t="shared" si="251"/>
        <v>0</v>
      </c>
      <c r="U741" s="18">
        <f t="shared" si="252"/>
        <v>0</v>
      </c>
      <c r="V741" s="18">
        <f t="shared" si="253"/>
        <v>0</v>
      </c>
      <c r="W741" s="18">
        <f t="shared" si="254"/>
        <v>0</v>
      </c>
      <c r="X741" s="18">
        <f t="shared" si="255"/>
        <v>0</v>
      </c>
      <c r="Y741" s="18">
        <f t="shared" si="256"/>
        <v>0</v>
      </c>
      <c r="Z741" s="18">
        <f t="shared" si="257"/>
        <v>0</v>
      </c>
      <c r="AA741" s="18">
        <f t="shared" si="258"/>
        <v>0</v>
      </c>
      <c r="AB741" s="18">
        <f t="shared" si="259"/>
        <v>0</v>
      </c>
      <c r="AC741" s="18">
        <f t="shared" si="260"/>
        <v>0</v>
      </c>
      <c r="AD741" s="18">
        <f t="shared" si="261"/>
        <v>0</v>
      </c>
      <c r="AE741" s="18">
        <f t="shared" si="262"/>
        <v>0</v>
      </c>
      <c r="AF741" s="18">
        <f t="shared" si="263"/>
        <v>0</v>
      </c>
      <c r="AG741" s="18">
        <f t="shared" si="264"/>
        <v>0</v>
      </c>
      <c r="AH741" s="18">
        <f t="shared" si="265"/>
        <v>0</v>
      </c>
      <c r="AI741" s="22" t="s">
        <v>152</v>
      </c>
      <c r="AJ741" s="18">
        <f t="shared" si="266"/>
        <v>0</v>
      </c>
      <c r="AK741" s="20" t="s">
        <v>154</v>
      </c>
      <c r="AL741" s="18">
        <f t="shared" si="267"/>
        <v>0</v>
      </c>
      <c r="AM741" s="18">
        <f t="shared" si="268"/>
        <v>0</v>
      </c>
      <c r="AN741" s="18">
        <f t="shared" si="269"/>
        <v>0</v>
      </c>
    </row>
    <row r="742" spans="12:40" x14ac:dyDescent="0.25">
      <c r="L742" s="19">
        <f>'UTT7 - DEPARTAMENTO'!M330</f>
        <v>0</v>
      </c>
      <c r="M742" s="19">
        <f>'UTT7 - DEPARTAMENTO'!L330</f>
        <v>0</v>
      </c>
      <c r="N742" s="22" t="s">
        <v>152</v>
      </c>
      <c r="O742" s="21" t="s">
        <v>153</v>
      </c>
      <c r="P742" s="20" t="s">
        <v>154</v>
      </c>
      <c r="Q742" s="18">
        <f t="shared" si="248"/>
        <v>0</v>
      </c>
      <c r="R742" s="18">
        <f t="shared" si="249"/>
        <v>0</v>
      </c>
      <c r="S742" s="18">
        <f t="shared" si="250"/>
        <v>0</v>
      </c>
      <c r="T742" s="18">
        <f t="shared" si="251"/>
        <v>0</v>
      </c>
      <c r="U742" s="18">
        <f t="shared" si="252"/>
        <v>0</v>
      </c>
      <c r="V742" s="18">
        <f t="shared" si="253"/>
        <v>0</v>
      </c>
      <c r="W742" s="18">
        <f t="shared" si="254"/>
        <v>0</v>
      </c>
      <c r="X742" s="18">
        <f t="shared" si="255"/>
        <v>0</v>
      </c>
      <c r="Y742" s="18">
        <f t="shared" si="256"/>
        <v>0</v>
      </c>
      <c r="Z742" s="18">
        <f t="shared" si="257"/>
        <v>0</v>
      </c>
      <c r="AA742" s="18">
        <f t="shared" si="258"/>
        <v>0</v>
      </c>
      <c r="AB742" s="18">
        <f t="shared" si="259"/>
        <v>0</v>
      </c>
      <c r="AC742" s="18">
        <f t="shared" si="260"/>
        <v>0</v>
      </c>
      <c r="AD742" s="18">
        <f t="shared" si="261"/>
        <v>0</v>
      </c>
      <c r="AE742" s="18">
        <f t="shared" si="262"/>
        <v>0</v>
      </c>
      <c r="AF742" s="18">
        <f t="shared" si="263"/>
        <v>0</v>
      </c>
      <c r="AG742" s="18">
        <f t="shared" si="264"/>
        <v>0</v>
      </c>
      <c r="AH742" s="18">
        <f t="shared" si="265"/>
        <v>0</v>
      </c>
      <c r="AI742" s="22" t="s">
        <v>152</v>
      </c>
      <c r="AJ742" s="18">
        <f t="shared" si="266"/>
        <v>0</v>
      </c>
      <c r="AK742" s="20" t="s">
        <v>154</v>
      </c>
      <c r="AL742" s="18">
        <f t="shared" si="267"/>
        <v>0</v>
      </c>
      <c r="AM742" s="18">
        <f t="shared" si="268"/>
        <v>0</v>
      </c>
      <c r="AN742" s="18">
        <f t="shared" si="269"/>
        <v>0</v>
      </c>
    </row>
    <row r="743" spans="12:40" x14ac:dyDescent="0.25">
      <c r="L743" s="19">
        <f>'UTT7 - DEPARTAMENTO'!M331</f>
        <v>0</v>
      </c>
      <c r="M743" s="19">
        <f>'UTT7 - DEPARTAMENTO'!L331</f>
        <v>0</v>
      </c>
      <c r="N743" s="22" t="s">
        <v>152</v>
      </c>
      <c r="O743" s="21" t="s">
        <v>153</v>
      </c>
      <c r="P743" s="20" t="s">
        <v>154</v>
      </c>
      <c r="Q743" s="18">
        <f t="shared" si="248"/>
        <v>0</v>
      </c>
      <c r="R743" s="18">
        <f t="shared" si="249"/>
        <v>0</v>
      </c>
      <c r="S743" s="18">
        <f t="shared" si="250"/>
        <v>0</v>
      </c>
      <c r="T743" s="18">
        <f t="shared" si="251"/>
        <v>0</v>
      </c>
      <c r="U743" s="18">
        <f t="shared" si="252"/>
        <v>0</v>
      </c>
      <c r="V743" s="18">
        <f t="shared" si="253"/>
        <v>0</v>
      </c>
      <c r="W743" s="18">
        <f t="shared" si="254"/>
        <v>0</v>
      </c>
      <c r="X743" s="18">
        <f t="shared" si="255"/>
        <v>0</v>
      </c>
      <c r="Y743" s="18">
        <f t="shared" si="256"/>
        <v>0</v>
      </c>
      <c r="Z743" s="18">
        <f t="shared" si="257"/>
        <v>0</v>
      </c>
      <c r="AA743" s="18">
        <f t="shared" si="258"/>
        <v>0</v>
      </c>
      <c r="AB743" s="18">
        <f t="shared" si="259"/>
        <v>0</v>
      </c>
      <c r="AC743" s="18">
        <f t="shared" si="260"/>
        <v>0</v>
      </c>
      <c r="AD743" s="18">
        <f t="shared" si="261"/>
        <v>0</v>
      </c>
      <c r="AE743" s="18">
        <f t="shared" si="262"/>
        <v>0</v>
      </c>
      <c r="AF743" s="18">
        <f t="shared" si="263"/>
        <v>0</v>
      </c>
      <c r="AG743" s="18">
        <f t="shared" si="264"/>
        <v>0</v>
      </c>
      <c r="AH743" s="18">
        <f t="shared" si="265"/>
        <v>0</v>
      </c>
      <c r="AI743" s="22" t="s">
        <v>152</v>
      </c>
      <c r="AJ743" s="18">
        <f t="shared" si="266"/>
        <v>0</v>
      </c>
      <c r="AK743" s="20" t="s">
        <v>154</v>
      </c>
      <c r="AL743" s="18">
        <f t="shared" si="267"/>
        <v>0</v>
      </c>
      <c r="AM743" s="18">
        <f t="shared" si="268"/>
        <v>0</v>
      </c>
      <c r="AN743" s="18">
        <f t="shared" si="269"/>
        <v>0</v>
      </c>
    </row>
    <row r="744" spans="12:40" x14ac:dyDescent="0.25">
      <c r="L744" s="19">
        <f>'UTT7 - DEPARTAMENTO'!M332</f>
        <v>0</v>
      </c>
      <c r="M744" s="19">
        <f>'UTT7 - DEPARTAMENTO'!L332</f>
        <v>0</v>
      </c>
      <c r="N744" s="22" t="s">
        <v>152</v>
      </c>
      <c r="O744" s="21" t="s">
        <v>153</v>
      </c>
      <c r="P744" s="20" t="s">
        <v>154</v>
      </c>
      <c r="Q744" s="18">
        <f t="shared" si="248"/>
        <v>0</v>
      </c>
      <c r="R744" s="18">
        <f t="shared" si="249"/>
        <v>0</v>
      </c>
      <c r="S744" s="18">
        <f t="shared" si="250"/>
        <v>0</v>
      </c>
      <c r="T744" s="18">
        <f t="shared" si="251"/>
        <v>0</v>
      </c>
      <c r="U744" s="18">
        <f t="shared" si="252"/>
        <v>0</v>
      </c>
      <c r="V744" s="18">
        <f t="shared" si="253"/>
        <v>0</v>
      </c>
      <c r="W744" s="18">
        <f t="shared" si="254"/>
        <v>0</v>
      </c>
      <c r="X744" s="18">
        <f t="shared" si="255"/>
        <v>0</v>
      </c>
      <c r="Y744" s="18">
        <f t="shared" si="256"/>
        <v>0</v>
      </c>
      <c r="Z744" s="18">
        <f t="shared" si="257"/>
        <v>0</v>
      </c>
      <c r="AA744" s="18">
        <f t="shared" si="258"/>
        <v>0</v>
      </c>
      <c r="AB744" s="18">
        <f t="shared" si="259"/>
        <v>0</v>
      </c>
      <c r="AC744" s="18">
        <f t="shared" si="260"/>
        <v>0</v>
      </c>
      <c r="AD744" s="18">
        <f t="shared" si="261"/>
        <v>0</v>
      </c>
      <c r="AE744" s="18">
        <f t="shared" si="262"/>
        <v>0</v>
      </c>
      <c r="AF744" s="18">
        <f t="shared" si="263"/>
        <v>0</v>
      </c>
      <c r="AG744" s="18">
        <f t="shared" si="264"/>
        <v>0</v>
      </c>
      <c r="AH744" s="18">
        <f t="shared" si="265"/>
        <v>0</v>
      </c>
      <c r="AI744" s="22" t="s">
        <v>152</v>
      </c>
      <c r="AJ744" s="18">
        <f t="shared" si="266"/>
        <v>0</v>
      </c>
      <c r="AK744" s="20" t="s">
        <v>154</v>
      </c>
      <c r="AL744" s="18">
        <f t="shared" si="267"/>
        <v>0</v>
      </c>
      <c r="AM744" s="18">
        <f t="shared" si="268"/>
        <v>0</v>
      </c>
      <c r="AN744" s="18">
        <f t="shared" si="269"/>
        <v>0</v>
      </c>
    </row>
    <row r="745" spans="12:40" x14ac:dyDescent="0.25">
      <c r="L745" s="19">
        <f>'UTT7 - DEPARTAMENTO'!M333</f>
        <v>0</v>
      </c>
      <c r="M745" s="19">
        <f>'UTT7 - DEPARTAMENTO'!L333</f>
        <v>0</v>
      </c>
      <c r="N745" s="22" t="s">
        <v>152</v>
      </c>
      <c r="O745" s="21" t="s">
        <v>153</v>
      </c>
      <c r="P745" s="20" t="s">
        <v>154</v>
      </c>
      <c r="Q745" s="18">
        <f t="shared" si="248"/>
        <v>0</v>
      </c>
      <c r="R745" s="18">
        <f t="shared" si="249"/>
        <v>0</v>
      </c>
      <c r="S745" s="18">
        <f t="shared" si="250"/>
        <v>0</v>
      </c>
      <c r="T745" s="18">
        <f t="shared" si="251"/>
        <v>0</v>
      </c>
      <c r="U745" s="18">
        <f t="shared" si="252"/>
        <v>0</v>
      </c>
      <c r="V745" s="18">
        <f t="shared" si="253"/>
        <v>0</v>
      </c>
      <c r="W745" s="18">
        <f t="shared" si="254"/>
        <v>0</v>
      </c>
      <c r="X745" s="18">
        <f t="shared" si="255"/>
        <v>0</v>
      </c>
      <c r="Y745" s="18">
        <f t="shared" si="256"/>
        <v>0</v>
      </c>
      <c r="Z745" s="18">
        <f t="shared" si="257"/>
        <v>0</v>
      </c>
      <c r="AA745" s="18">
        <f t="shared" si="258"/>
        <v>0</v>
      </c>
      <c r="AB745" s="18">
        <f t="shared" si="259"/>
        <v>0</v>
      </c>
      <c r="AC745" s="18">
        <f t="shared" si="260"/>
        <v>0</v>
      </c>
      <c r="AD745" s="18">
        <f t="shared" si="261"/>
        <v>0</v>
      </c>
      <c r="AE745" s="18">
        <f t="shared" si="262"/>
        <v>0</v>
      </c>
      <c r="AF745" s="18">
        <f t="shared" si="263"/>
        <v>0</v>
      </c>
      <c r="AG745" s="18">
        <f t="shared" si="264"/>
        <v>0</v>
      </c>
      <c r="AH745" s="18">
        <f t="shared" si="265"/>
        <v>0</v>
      </c>
      <c r="AI745" s="22" t="s">
        <v>152</v>
      </c>
      <c r="AJ745" s="18">
        <f t="shared" si="266"/>
        <v>0</v>
      </c>
      <c r="AK745" s="20" t="s">
        <v>154</v>
      </c>
      <c r="AL745" s="18">
        <f t="shared" si="267"/>
        <v>0</v>
      </c>
      <c r="AM745" s="18">
        <f t="shared" si="268"/>
        <v>0</v>
      </c>
      <c r="AN745" s="18">
        <f t="shared" si="269"/>
        <v>0</v>
      </c>
    </row>
    <row r="746" spans="12:40" x14ac:dyDescent="0.25">
      <c r="L746" s="19">
        <f>'UTT7 - DEPARTAMENTO'!M334</f>
        <v>0</v>
      </c>
      <c r="M746" s="19">
        <f>'UTT7 - DEPARTAMENTO'!L334</f>
        <v>0</v>
      </c>
      <c r="N746" s="22" t="s">
        <v>152</v>
      </c>
      <c r="O746" s="21" t="s">
        <v>153</v>
      </c>
      <c r="P746" s="20" t="s">
        <v>154</v>
      </c>
      <c r="Q746" s="18">
        <f t="shared" si="248"/>
        <v>0</v>
      </c>
      <c r="R746" s="18">
        <f t="shared" si="249"/>
        <v>0</v>
      </c>
      <c r="S746" s="18">
        <f t="shared" si="250"/>
        <v>0</v>
      </c>
      <c r="T746" s="18">
        <f t="shared" si="251"/>
        <v>0</v>
      </c>
      <c r="U746" s="18">
        <f t="shared" si="252"/>
        <v>0</v>
      </c>
      <c r="V746" s="18">
        <f t="shared" si="253"/>
        <v>0</v>
      </c>
      <c r="W746" s="18">
        <f t="shared" si="254"/>
        <v>0</v>
      </c>
      <c r="X746" s="18">
        <f t="shared" si="255"/>
        <v>0</v>
      </c>
      <c r="Y746" s="18">
        <f t="shared" si="256"/>
        <v>0</v>
      </c>
      <c r="Z746" s="18">
        <f t="shared" si="257"/>
        <v>0</v>
      </c>
      <c r="AA746" s="18">
        <f t="shared" si="258"/>
        <v>0</v>
      </c>
      <c r="AB746" s="18">
        <f t="shared" si="259"/>
        <v>0</v>
      </c>
      <c r="AC746" s="18">
        <f t="shared" si="260"/>
        <v>0</v>
      </c>
      <c r="AD746" s="18">
        <f t="shared" si="261"/>
        <v>0</v>
      </c>
      <c r="AE746" s="18">
        <f t="shared" si="262"/>
        <v>0</v>
      </c>
      <c r="AF746" s="18">
        <f t="shared" si="263"/>
        <v>0</v>
      </c>
      <c r="AG746" s="18">
        <f t="shared" si="264"/>
        <v>0</v>
      </c>
      <c r="AH746" s="18">
        <f t="shared" si="265"/>
        <v>0</v>
      </c>
      <c r="AI746" s="22" t="s">
        <v>152</v>
      </c>
      <c r="AJ746" s="18">
        <f t="shared" si="266"/>
        <v>0</v>
      </c>
      <c r="AK746" s="20" t="s">
        <v>154</v>
      </c>
      <c r="AL746" s="18">
        <f t="shared" si="267"/>
        <v>0</v>
      </c>
      <c r="AM746" s="18">
        <f t="shared" si="268"/>
        <v>0</v>
      </c>
      <c r="AN746" s="18">
        <f t="shared" si="269"/>
        <v>0</v>
      </c>
    </row>
    <row r="747" spans="12:40" x14ac:dyDescent="0.25">
      <c r="L747" s="19">
        <f>'UTT7 - DEPARTAMENTO'!M335</f>
        <v>0</v>
      </c>
      <c r="M747" s="19">
        <f>'UTT7 - DEPARTAMENTO'!L335</f>
        <v>0</v>
      </c>
      <c r="N747" s="22" t="s">
        <v>152</v>
      </c>
      <c r="O747" s="21" t="s">
        <v>153</v>
      </c>
      <c r="P747" s="20" t="s">
        <v>154</v>
      </c>
      <c r="Q747" s="18">
        <f t="shared" si="248"/>
        <v>0</v>
      </c>
      <c r="R747" s="18">
        <f t="shared" si="249"/>
        <v>0</v>
      </c>
      <c r="S747" s="18">
        <f t="shared" si="250"/>
        <v>0</v>
      </c>
      <c r="T747" s="18">
        <f t="shared" si="251"/>
        <v>0</v>
      </c>
      <c r="U747" s="18">
        <f t="shared" si="252"/>
        <v>0</v>
      </c>
      <c r="V747" s="18">
        <f t="shared" si="253"/>
        <v>0</v>
      </c>
      <c r="W747" s="18">
        <f t="shared" si="254"/>
        <v>0</v>
      </c>
      <c r="X747" s="18">
        <f t="shared" si="255"/>
        <v>0</v>
      </c>
      <c r="Y747" s="18">
        <f t="shared" si="256"/>
        <v>0</v>
      </c>
      <c r="Z747" s="18">
        <f t="shared" si="257"/>
        <v>0</v>
      </c>
      <c r="AA747" s="18">
        <f t="shared" si="258"/>
        <v>0</v>
      </c>
      <c r="AB747" s="18">
        <f t="shared" si="259"/>
        <v>0</v>
      </c>
      <c r="AC747" s="18">
        <f t="shared" si="260"/>
        <v>0</v>
      </c>
      <c r="AD747" s="18">
        <f t="shared" si="261"/>
        <v>0</v>
      </c>
      <c r="AE747" s="18">
        <f t="shared" si="262"/>
        <v>0</v>
      </c>
      <c r="AF747" s="18">
        <f t="shared" si="263"/>
        <v>0</v>
      </c>
      <c r="AG747" s="18">
        <f t="shared" si="264"/>
        <v>0</v>
      </c>
      <c r="AH747" s="18">
        <f t="shared" si="265"/>
        <v>0</v>
      </c>
      <c r="AI747" s="22" t="s">
        <v>152</v>
      </c>
      <c r="AJ747" s="18">
        <f t="shared" si="266"/>
        <v>0</v>
      </c>
      <c r="AK747" s="20" t="s">
        <v>154</v>
      </c>
      <c r="AL747" s="18">
        <f t="shared" si="267"/>
        <v>0</v>
      </c>
      <c r="AM747" s="18">
        <f t="shared" si="268"/>
        <v>0</v>
      </c>
      <c r="AN747" s="18">
        <f t="shared" si="269"/>
        <v>0</v>
      </c>
    </row>
    <row r="748" spans="12:40" x14ac:dyDescent="0.25">
      <c r="L748" s="19">
        <f>'UTT7 - DEPARTAMENTO'!M336</f>
        <v>0</v>
      </c>
      <c r="M748" s="19">
        <f>'UTT7 - DEPARTAMENTO'!L336</f>
        <v>0</v>
      </c>
      <c r="N748" s="22" t="s">
        <v>152</v>
      </c>
      <c r="O748" s="21" t="s">
        <v>153</v>
      </c>
      <c r="P748" s="20" t="s">
        <v>154</v>
      </c>
      <c r="Q748" s="18">
        <f t="shared" si="248"/>
        <v>0</v>
      </c>
      <c r="R748" s="18">
        <f t="shared" si="249"/>
        <v>0</v>
      </c>
      <c r="S748" s="18">
        <f t="shared" si="250"/>
        <v>0</v>
      </c>
      <c r="T748" s="18">
        <f t="shared" si="251"/>
        <v>0</v>
      </c>
      <c r="U748" s="18">
        <f t="shared" si="252"/>
        <v>0</v>
      </c>
      <c r="V748" s="18">
        <f t="shared" si="253"/>
        <v>0</v>
      </c>
      <c r="W748" s="18">
        <f t="shared" si="254"/>
        <v>0</v>
      </c>
      <c r="X748" s="18">
        <f t="shared" si="255"/>
        <v>0</v>
      </c>
      <c r="Y748" s="18">
        <f t="shared" si="256"/>
        <v>0</v>
      </c>
      <c r="Z748" s="18">
        <f t="shared" si="257"/>
        <v>0</v>
      </c>
      <c r="AA748" s="18">
        <f t="shared" si="258"/>
        <v>0</v>
      </c>
      <c r="AB748" s="18">
        <f t="shared" si="259"/>
        <v>0</v>
      </c>
      <c r="AC748" s="18">
        <f t="shared" si="260"/>
        <v>0</v>
      </c>
      <c r="AD748" s="18">
        <f t="shared" si="261"/>
        <v>0</v>
      </c>
      <c r="AE748" s="18">
        <f t="shared" si="262"/>
        <v>0</v>
      </c>
      <c r="AF748" s="18">
        <f t="shared" si="263"/>
        <v>0</v>
      </c>
      <c r="AG748" s="18">
        <f t="shared" si="264"/>
        <v>0</v>
      </c>
      <c r="AH748" s="18">
        <f t="shared" si="265"/>
        <v>0</v>
      </c>
      <c r="AI748" s="22" t="s">
        <v>152</v>
      </c>
      <c r="AJ748" s="18">
        <f t="shared" si="266"/>
        <v>0</v>
      </c>
      <c r="AK748" s="20" t="s">
        <v>154</v>
      </c>
      <c r="AL748" s="18">
        <f t="shared" si="267"/>
        <v>0</v>
      </c>
      <c r="AM748" s="18">
        <f t="shared" si="268"/>
        <v>0</v>
      </c>
      <c r="AN748" s="18">
        <f t="shared" si="269"/>
        <v>0</v>
      </c>
    </row>
    <row r="749" spans="12:40" x14ac:dyDescent="0.25">
      <c r="L749" s="19">
        <f>'UTT7 - DEPARTAMENTO'!M337</f>
        <v>0</v>
      </c>
      <c r="M749" s="19">
        <f>'UTT7 - DEPARTAMENTO'!L337</f>
        <v>0</v>
      </c>
      <c r="N749" s="22" t="s">
        <v>152</v>
      </c>
      <c r="O749" s="21" t="s">
        <v>153</v>
      </c>
      <c r="P749" s="20" t="s">
        <v>154</v>
      </c>
      <c r="Q749" s="18">
        <f t="shared" si="248"/>
        <v>0</v>
      </c>
      <c r="R749" s="18">
        <f t="shared" si="249"/>
        <v>0</v>
      </c>
      <c r="S749" s="18">
        <f t="shared" si="250"/>
        <v>0</v>
      </c>
      <c r="T749" s="18">
        <f t="shared" si="251"/>
        <v>0</v>
      </c>
      <c r="U749" s="18">
        <f t="shared" si="252"/>
        <v>0</v>
      </c>
      <c r="V749" s="18">
        <f t="shared" si="253"/>
        <v>0</v>
      </c>
      <c r="W749" s="18">
        <f t="shared" si="254"/>
        <v>0</v>
      </c>
      <c r="X749" s="18">
        <f t="shared" si="255"/>
        <v>0</v>
      </c>
      <c r="Y749" s="18">
        <f t="shared" si="256"/>
        <v>0</v>
      </c>
      <c r="Z749" s="18">
        <f t="shared" si="257"/>
        <v>0</v>
      </c>
      <c r="AA749" s="18">
        <f t="shared" si="258"/>
        <v>0</v>
      </c>
      <c r="AB749" s="18">
        <f t="shared" si="259"/>
        <v>0</v>
      </c>
      <c r="AC749" s="18">
        <f t="shared" si="260"/>
        <v>0</v>
      </c>
      <c r="AD749" s="18">
        <f t="shared" si="261"/>
        <v>0</v>
      </c>
      <c r="AE749" s="18">
        <f t="shared" si="262"/>
        <v>0</v>
      </c>
      <c r="AF749" s="18">
        <f t="shared" si="263"/>
        <v>0</v>
      </c>
      <c r="AG749" s="18">
        <f t="shared" si="264"/>
        <v>0</v>
      </c>
      <c r="AH749" s="18">
        <f t="shared" si="265"/>
        <v>0</v>
      </c>
      <c r="AI749" s="22" t="s">
        <v>152</v>
      </c>
      <c r="AJ749" s="18">
        <f t="shared" si="266"/>
        <v>0</v>
      </c>
      <c r="AK749" s="20" t="s">
        <v>154</v>
      </c>
      <c r="AL749" s="18">
        <f t="shared" si="267"/>
        <v>0</v>
      </c>
      <c r="AM749" s="18">
        <f t="shared" si="268"/>
        <v>0</v>
      </c>
      <c r="AN749" s="18">
        <f t="shared" si="269"/>
        <v>0</v>
      </c>
    </row>
    <row r="750" spans="12:40" x14ac:dyDescent="0.25">
      <c r="L750" s="19">
        <f>'UTT7 - DEPARTAMENTO'!M338</f>
        <v>0</v>
      </c>
      <c r="M750" s="19">
        <f>'UTT7 - DEPARTAMENTO'!L338</f>
        <v>0</v>
      </c>
      <c r="N750" s="22" t="s">
        <v>152</v>
      </c>
      <c r="O750" s="21" t="s">
        <v>153</v>
      </c>
      <c r="P750" s="20" t="s">
        <v>154</v>
      </c>
      <c r="Q750" s="18">
        <f t="shared" si="248"/>
        <v>0</v>
      </c>
      <c r="R750" s="18">
        <f t="shared" si="249"/>
        <v>0</v>
      </c>
      <c r="S750" s="18">
        <f t="shared" si="250"/>
        <v>0</v>
      </c>
      <c r="T750" s="18">
        <f t="shared" si="251"/>
        <v>0</v>
      </c>
      <c r="U750" s="18">
        <f t="shared" si="252"/>
        <v>0</v>
      </c>
      <c r="V750" s="18">
        <f t="shared" si="253"/>
        <v>0</v>
      </c>
      <c r="W750" s="18">
        <f t="shared" si="254"/>
        <v>0</v>
      </c>
      <c r="X750" s="18">
        <f t="shared" si="255"/>
        <v>0</v>
      </c>
      <c r="Y750" s="18">
        <f t="shared" si="256"/>
        <v>0</v>
      </c>
      <c r="Z750" s="18">
        <f t="shared" si="257"/>
        <v>0</v>
      </c>
      <c r="AA750" s="18">
        <f t="shared" si="258"/>
        <v>0</v>
      </c>
      <c r="AB750" s="18">
        <f t="shared" si="259"/>
        <v>0</v>
      </c>
      <c r="AC750" s="18">
        <f t="shared" si="260"/>
        <v>0</v>
      </c>
      <c r="AD750" s="18">
        <f t="shared" si="261"/>
        <v>0</v>
      </c>
      <c r="AE750" s="18">
        <f t="shared" si="262"/>
        <v>0</v>
      </c>
      <c r="AF750" s="18">
        <f t="shared" si="263"/>
        <v>0</v>
      </c>
      <c r="AG750" s="18">
        <f t="shared" si="264"/>
        <v>0</v>
      </c>
      <c r="AH750" s="18">
        <f t="shared" si="265"/>
        <v>0</v>
      </c>
      <c r="AI750" s="22" t="s">
        <v>152</v>
      </c>
      <c r="AJ750" s="18">
        <f t="shared" si="266"/>
        <v>0</v>
      </c>
      <c r="AK750" s="20" t="s">
        <v>154</v>
      </c>
      <c r="AL750" s="18">
        <f t="shared" si="267"/>
        <v>0</v>
      </c>
      <c r="AM750" s="18">
        <f t="shared" si="268"/>
        <v>0</v>
      </c>
      <c r="AN750" s="18">
        <f t="shared" si="269"/>
        <v>0</v>
      </c>
    </row>
    <row r="751" spans="12:40" x14ac:dyDescent="0.25">
      <c r="L751" s="19">
        <f>'UTT7 - DEPARTAMENTO'!M339</f>
        <v>0</v>
      </c>
      <c r="M751" s="19">
        <f>'UTT7 - DEPARTAMENTO'!L339</f>
        <v>0</v>
      </c>
      <c r="N751" s="22" t="s">
        <v>152</v>
      </c>
      <c r="O751" s="21" t="s">
        <v>153</v>
      </c>
      <c r="P751" s="20" t="s">
        <v>154</v>
      </c>
      <c r="Q751" s="18">
        <f t="shared" si="248"/>
        <v>0</v>
      </c>
      <c r="R751" s="18">
        <f t="shared" si="249"/>
        <v>0</v>
      </c>
      <c r="S751" s="18">
        <f t="shared" si="250"/>
        <v>0</v>
      </c>
      <c r="T751" s="18">
        <f t="shared" si="251"/>
        <v>0</v>
      </c>
      <c r="U751" s="18">
        <f t="shared" si="252"/>
        <v>0</v>
      </c>
      <c r="V751" s="18">
        <f t="shared" si="253"/>
        <v>0</v>
      </c>
      <c r="W751" s="18">
        <f t="shared" si="254"/>
        <v>0</v>
      </c>
      <c r="X751" s="18">
        <f t="shared" si="255"/>
        <v>0</v>
      </c>
      <c r="Y751" s="18">
        <f t="shared" si="256"/>
        <v>0</v>
      </c>
      <c r="Z751" s="18">
        <f t="shared" si="257"/>
        <v>0</v>
      </c>
      <c r="AA751" s="18">
        <f t="shared" si="258"/>
        <v>0</v>
      </c>
      <c r="AB751" s="18">
        <f t="shared" si="259"/>
        <v>0</v>
      </c>
      <c r="AC751" s="18">
        <f t="shared" si="260"/>
        <v>0</v>
      </c>
      <c r="AD751" s="18">
        <f t="shared" si="261"/>
        <v>0</v>
      </c>
      <c r="AE751" s="18">
        <f t="shared" si="262"/>
        <v>0</v>
      </c>
      <c r="AF751" s="18">
        <f t="shared" si="263"/>
        <v>0</v>
      </c>
      <c r="AG751" s="18">
        <f t="shared" si="264"/>
        <v>0</v>
      </c>
      <c r="AH751" s="18">
        <f t="shared" si="265"/>
        <v>0</v>
      </c>
      <c r="AI751" s="22" t="s">
        <v>152</v>
      </c>
      <c r="AJ751" s="18">
        <f t="shared" si="266"/>
        <v>0</v>
      </c>
      <c r="AK751" s="20" t="s">
        <v>154</v>
      </c>
      <c r="AL751" s="18">
        <f t="shared" si="267"/>
        <v>0</v>
      </c>
      <c r="AM751" s="18">
        <f t="shared" si="268"/>
        <v>0</v>
      </c>
      <c r="AN751" s="18">
        <f t="shared" si="269"/>
        <v>0</v>
      </c>
    </row>
    <row r="752" spans="12:40" x14ac:dyDescent="0.25">
      <c r="L752" s="19">
        <f>'UTT7 - DEPARTAMENTO'!M340</f>
        <v>0</v>
      </c>
      <c r="M752" s="19">
        <f>'UTT7 - DEPARTAMENTO'!L340</f>
        <v>0</v>
      </c>
      <c r="N752" s="22" t="s">
        <v>152</v>
      </c>
      <c r="O752" s="21" t="s">
        <v>153</v>
      </c>
      <c r="P752" s="20" t="s">
        <v>154</v>
      </c>
      <c r="Q752" s="18">
        <f t="shared" si="248"/>
        <v>0</v>
      </c>
      <c r="R752" s="18">
        <f t="shared" si="249"/>
        <v>0</v>
      </c>
      <c r="S752" s="18">
        <f t="shared" si="250"/>
        <v>0</v>
      </c>
      <c r="T752" s="18">
        <f t="shared" si="251"/>
        <v>0</v>
      </c>
      <c r="U752" s="18">
        <f t="shared" si="252"/>
        <v>0</v>
      </c>
      <c r="V752" s="18">
        <f t="shared" si="253"/>
        <v>0</v>
      </c>
      <c r="W752" s="18">
        <f t="shared" si="254"/>
        <v>0</v>
      </c>
      <c r="X752" s="18">
        <f t="shared" si="255"/>
        <v>0</v>
      </c>
      <c r="Y752" s="18">
        <f t="shared" si="256"/>
        <v>0</v>
      </c>
      <c r="Z752" s="18">
        <f t="shared" si="257"/>
        <v>0</v>
      </c>
      <c r="AA752" s="18">
        <f t="shared" si="258"/>
        <v>0</v>
      </c>
      <c r="AB752" s="18">
        <f t="shared" si="259"/>
        <v>0</v>
      </c>
      <c r="AC752" s="18">
        <f t="shared" si="260"/>
        <v>0</v>
      </c>
      <c r="AD752" s="18">
        <f t="shared" si="261"/>
        <v>0</v>
      </c>
      <c r="AE752" s="18">
        <f t="shared" si="262"/>
        <v>0</v>
      </c>
      <c r="AF752" s="18">
        <f t="shared" si="263"/>
        <v>0</v>
      </c>
      <c r="AG752" s="18">
        <f t="shared" si="264"/>
        <v>0</v>
      </c>
      <c r="AH752" s="18">
        <f t="shared" si="265"/>
        <v>0</v>
      </c>
      <c r="AI752" s="22" t="s">
        <v>152</v>
      </c>
      <c r="AJ752" s="18">
        <f t="shared" si="266"/>
        <v>0</v>
      </c>
      <c r="AK752" s="20" t="s">
        <v>154</v>
      </c>
      <c r="AL752" s="18">
        <f t="shared" si="267"/>
        <v>0</v>
      </c>
      <c r="AM752" s="18">
        <f t="shared" si="268"/>
        <v>0</v>
      </c>
      <c r="AN752" s="18">
        <f t="shared" si="269"/>
        <v>0</v>
      </c>
    </row>
    <row r="753" spans="12:40" x14ac:dyDescent="0.25">
      <c r="L753" s="19">
        <f>'UTT7 - DEPARTAMENTO'!M341</f>
        <v>0</v>
      </c>
      <c r="M753" s="19">
        <f>'UTT7 - DEPARTAMENTO'!L341</f>
        <v>0</v>
      </c>
      <c r="N753" s="22" t="s">
        <v>152</v>
      </c>
      <c r="O753" s="21" t="s">
        <v>153</v>
      </c>
      <c r="P753" s="20" t="s">
        <v>154</v>
      </c>
      <c r="Q753" s="18">
        <f t="shared" si="248"/>
        <v>0</v>
      </c>
      <c r="R753" s="18">
        <f t="shared" si="249"/>
        <v>0</v>
      </c>
      <c r="S753" s="18">
        <f t="shared" si="250"/>
        <v>0</v>
      </c>
      <c r="T753" s="18">
        <f t="shared" si="251"/>
        <v>0</v>
      </c>
      <c r="U753" s="18">
        <f t="shared" si="252"/>
        <v>0</v>
      </c>
      <c r="V753" s="18">
        <f t="shared" si="253"/>
        <v>0</v>
      </c>
      <c r="W753" s="18">
        <f t="shared" si="254"/>
        <v>0</v>
      </c>
      <c r="X753" s="18">
        <f t="shared" si="255"/>
        <v>0</v>
      </c>
      <c r="Y753" s="18">
        <f t="shared" si="256"/>
        <v>0</v>
      </c>
      <c r="Z753" s="18">
        <f t="shared" si="257"/>
        <v>0</v>
      </c>
      <c r="AA753" s="18">
        <f t="shared" si="258"/>
        <v>0</v>
      </c>
      <c r="AB753" s="18">
        <f t="shared" si="259"/>
        <v>0</v>
      </c>
      <c r="AC753" s="18">
        <f t="shared" si="260"/>
        <v>0</v>
      </c>
      <c r="AD753" s="18">
        <f t="shared" si="261"/>
        <v>0</v>
      </c>
      <c r="AE753" s="18">
        <f t="shared" si="262"/>
        <v>0</v>
      </c>
      <c r="AF753" s="18">
        <f t="shared" si="263"/>
        <v>0</v>
      </c>
      <c r="AG753" s="18">
        <f t="shared" si="264"/>
        <v>0</v>
      </c>
      <c r="AH753" s="18">
        <f t="shared" si="265"/>
        <v>0</v>
      </c>
      <c r="AI753" s="22" t="s">
        <v>152</v>
      </c>
      <c r="AJ753" s="18">
        <f t="shared" si="266"/>
        <v>0</v>
      </c>
      <c r="AK753" s="20" t="s">
        <v>154</v>
      </c>
      <c r="AL753" s="18">
        <f t="shared" si="267"/>
        <v>0</v>
      </c>
      <c r="AM753" s="18">
        <f t="shared" si="268"/>
        <v>0</v>
      </c>
      <c r="AN753" s="18">
        <f t="shared" si="269"/>
        <v>0</v>
      </c>
    </row>
    <row r="754" spans="12:40" x14ac:dyDescent="0.25">
      <c r="L754" s="19">
        <f>'UTT7 - DEPARTAMENTO'!M342</f>
        <v>0</v>
      </c>
      <c r="M754" s="19">
        <f>'UTT7 - DEPARTAMENTO'!L342</f>
        <v>0</v>
      </c>
      <c r="N754" s="22" t="s">
        <v>152</v>
      </c>
      <c r="O754" s="21" t="s">
        <v>153</v>
      </c>
      <c r="P754" s="20" t="s">
        <v>154</v>
      </c>
      <c r="Q754" s="18">
        <f t="shared" si="248"/>
        <v>0</v>
      </c>
      <c r="R754" s="18">
        <f t="shared" si="249"/>
        <v>0</v>
      </c>
      <c r="S754" s="18">
        <f t="shared" si="250"/>
        <v>0</v>
      </c>
      <c r="T754" s="18">
        <f t="shared" si="251"/>
        <v>0</v>
      </c>
      <c r="U754" s="18">
        <f t="shared" si="252"/>
        <v>0</v>
      </c>
      <c r="V754" s="18">
        <f t="shared" si="253"/>
        <v>0</v>
      </c>
      <c r="W754" s="18">
        <f t="shared" si="254"/>
        <v>0</v>
      </c>
      <c r="X754" s="18">
        <f t="shared" si="255"/>
        <v>0</v>
      </c>
      <c r="Y754" s="18">
        <f t="shared" si="256"/>
        <v>0</v>
      </c>
      <c r="Z754" s="18">
        <f t="shared" si="257"/>
        <v>0</v>
      </c>
      <c r="AA754" s="18">
        <f t="shared" si="258"/>
        <v>0</v>
      </c>
      <c r="AB754" s="18">
        <f t="shared" si="259"/>
        <v>0</v>
      </c>
      <c r="AC754" s="18">
        <f t="shared" si="260"/>
        <v>0</v>
      </c>
      <c r="AD754" s="18">
        <f t="shared" si="261"/>
        <v>0</v>
      </c>
      <c r="AE754" s="18">
        <f t="shared" si="262"/>
        <v>0</v>
      </c>
      <c r="AF754" s="18">
        <f t="shared" si="263"/>
        <v>0</v>
      </c>
      <c r="AG754" s="18">
        <f t="shared" si="264"/>
        <v>0</v>
      </c>
      <c r="AH754" s="18">
        <f t="shared" si="265"/>
        <v>0</v>
      </c>
      <c r="AI754" s="22" t="s">
        <v>152</v>
      </c>
      <c r="AJ754" s="18">
        <f t="shared" si="266"/>
        <v>0</v>
      </c>
      <c r="AK754" s="20" t="s">
        <v>154</v>
      </c>
      <c r="AL754" s="18">
        <f t="shared" si="267"/>
        <v>0</v>
      </c>
      <c r="AM754" s="18">
        <f t="shared" si="268"/>
        <v>0</v>
      </c>
      <c r="AN754" s="18">
        <f t="shared" si="269"/>
        <v>0</v>
      </c>
    </row>
    <row r="755" spans="12:40" x14ac:dyDescent="0.25">
      <c r="L755" s="19">
        <f>'UTT7 - DEPARTAMENTO'!M343</f>
        <v>0</v>
      </c>
      <c r="M755" s="19">
        <f>'UTT7 - DEPARTAMENTO'!L343</f>
        <v>0</v>
      </c>
      <c r="N755" s="22" t="s">
        <v>152</v>
      </c>
      <c r="O755" s="21" t="s">
        <v>153</v>
      </c>
      <c r="P755" s="20" t="s">
        <v>154</v>
      </c>
      <c r="Q755" s="18">
        <f t="shared" si="248"/>
        <v>0</v>
      </c>
      <c r="R755" s="18">
        <f t="shared" si="249"/>
        <v>0</v>
      </c>
      <c r="S755" s="18">
        <f t="shared" si="250"/>
        <v>0</v>
      </c>
      <c r="T755" s="18">
        <f t="shared" si="251"/>
        <v>0</v>
      </c>
      <c r="U755" s="18">
        <f t="shared" si="252"/>
        <v>0</v>
      </c>
      <c r="V755" s="18">
        <f t="shared" si="253"/>
        <v>0</v>
      </c>
      <c r="W755" s="18">
        <f t="shared" si="254"/>
        <v>0</v>
      </c>
      <c r="X755" s="18">
        <f t="shared" si="255"/>
        <v>0</v>
      </c>
      <c r="Y755" s="18">
        <f t="shared" si="256"/>
        <v>0</v>
      </c>
      <c r="Z755" s="18">
        <f t="shared" si="257"/>
        <v>0</v>
      </c>
      <c r="AA755" s="18">
        <f t="shared" si="258"/>
        <v>0</v>
      </c>
      <c r="AB755" s="18">
        <f t="shared" si="259"/>
        <v>0</v>
      </c>
      <c r="AC755" s="18">
        <f t="shared" si="260"/>
        <v>0</v>
      </c>
      <c r="AD755" s="18">
        <f t="shared" si="261"/>
        <v>0</v>
      </c>
      <c r="AE755" s="18">
        <f t="shared" si="262"/>
        <v>0</v>
      </c>
      <c r="AF755" s="18">
        <f t="shared" si="263"/>
        <v>0</v>
      </c>
      <c r="AG755" s="18">
        <f t="shared" si="264"/>
        <v>0</v>
      </c>
      <c r="AH755" s="18">
        <f t="shared" si="265"/>
        <v>0</v>
      </c>
      <c r="AI755" s="22" t="s">
        <v>152</v>
      </c>
      <c r="AJ755" s="18">
        <f t="shared" si="266"/>
        <v>0</v>
      </c>
      <c r="AK755" s="20" t="s">
        <v>154</v>
      </c>
      <c r="AL755" s="18">
        <f t="shared" si="267"/>
        <v>0</v>
      </c>
      <c r="AM755" s="18">
        <f t="shared" si="268"/>
        <v>0</v>
      </c>
      <c r="AN755" s="18">
        <f t="shared" si="269"/>
        <v>0</v>
      </c>
    </row>
    <row r="756" spans="12:40" x14ac:dyDescent="0.25">
      <c r="L756" s="19">
        <f>'UTT7 - DEPARTAMENTO'!M344</f>
        <v>0</v>
      </c>
      <c r="M756" s="19">
        <f>'UTT7 - DEPARTAMENTO'!L344</f>
        <v>0</v>
      </c>
      <c r="N756" s="22" t="s">
        <v>152</v>
      </c>
      <c r="O756" s="21" t="s">
        <v>153</v>
      </c>
      <c r="P756" s="20" t="s">
        <v>154</v>
      </c>
      <c r="Q756" s="18">
        <f t="shared" si="248"/>
        <v>0</v>
      </c>
      <c r="R756" s="18">
        <f t="shared" si="249"/>
        <v>0</v>
      </c>
      <c r="S756" s="18">
        <f t="shared" si="250"/>
        <v>0</v>
      </c>
      <c r="T756" s="18">
        <f t="shared" si="251"/>
        <v>0</v>
      </c>
      <c r="U756" s="18">
        <f t="shared" si="252"/>
        <v>0</v>
      </c>
      <c r="V756" s="18">
        <f t="shared" si="253"/>
        <v>0</v>
      </c>
      <c r="W756" s="18">
        <f t="shared" si="254"/>
        <v>0</v>
      </c>
      <c r="X756" s="18">
        <f t="shared" si="255"/>
        <v>0</v>
      </c>
      <c r="Y756" s="18">
        <f t="shared" si="256"/>
        <v>0</v>
      </c>
      <c r="Z756" s="18">
        <f t="shared" si="257"/>
        <v>0</v>
      </c>
      <c r="AA756" s="18">
        <f t="shared" si="258"/>
        <v>0</v>
      </c>
      <c r="AB756" s="18">
        <f t="shared" si="259"/>
        <v>0</v>
      </c>
      <c r="AC756" s="18">
        <f t="shared" si="260"/>
        <v>0</v>
      </c>
      <c r="AD756" s="18">
        <f t="shared" si="261"/>
        <v>0</v>
      </c>
      <c r="AE756" s="18">
        <f t="shared" si="262"/>
        <v>0</v>
      </c>
      <c r="AF756" s="18">
        <f t="shared" si="263"/>
        <v>0</v>
      </c>
      <c r="AG756" s="18">
        <f t="shared" si="264"/>
        <v>0</v>
      </c>
      <c r="AH756" s="18">
        <f t="shared" si="265"/>
        <v>0</v>
      </c>
      <c r="AI756" s="22" t="s">
        <v>152</v>
      </c>
      <c r="AJ756" s="18">
        <f t="shared" si="266"/>
        <v>0</v>
      </c>
      <c r="AK756" s="20" t="s">
        <v>154</v>
      </c>
      <c r="AL756" s="18">
        <f t="shared" si="267"/>
        <v>0</v>
      </c>
      <c r="AM756" s="18">
        <f t="shared" si="268"/>
        <v>0</v>
      </c>
      <c r="AN756" s="18">
        <f t="shared" si="269"/>
        <v>0</v>
      </c>
    </row>
    <row r="757" spans="12:40" x14ac:dyDescent="0.25">
      <c r="L757" s="19">
        <f>'UTT7 - DEPARTAMENTO'!M345</f>
        <v>0</v>
      </c>
      <c r="M757" s="19">
        <f>'UTT7 - DEPARTAMENTO'!L345</f>
        <v>0</v>
      </c>
      <c r="N757" s="22" t="s">
        <v>152</v>
      </c>
      <c r="O757" s="21" t="s">
        <v>153</v>
      </c>
      <c r="P757" s="20" t="s">
        <v>154</v>
      </c>
      <c r="Q757" s="18">
        <f t="shared" si="248"/>
        <v>0</v>
      </c>
      <c r="R757" s="18">
        <f t="shared" si="249"/>
        <v>0</v>
      </c>
      <c r="S757" s="18">
        <f t="shared" si="250"/>
        <v>0</v>
      </c>
      <c r="T757" s="18">
        <f t="shared" si="251"/>
        <v>0</v>
      </c>
      <c r="U757" s="18">
        <f t="shared" si="252"/>
        <v>0</v>
      </c>
      <c r="V757" s="18">
        <f t="shared" si="253"/>
        <v>0</v>
      </c>
      <c r="W757" s="18">
        <f t="shared" si="254"/>
        <v>0</v>
      </c>
      <c r="X757" s="18">
        <f t="shared" si="255"/>
        <v>0</v>
      </c>
      <c r="Y757" s="18">
        <f t="shared" si="256"/>
        <v>0</v>
      </c>
      <c r="Z757" s="18">
        <f t="shared" si="257"/>
        <v>0</v>
      </c>
      <c r="AA757" s="18">
        <f t="shared" si="258"/>
        <v>0</v>
      </c>
      <c r="AB757" s="18">
        <f t="shared" si="259"/>
        <v>0</v>
      </c>
      <c r="AC757" s="18">
        <f t="shared" si="260"/>
        <v>0</v>
      </c>
      <c r="AD757" s="18">
        <f t="shared" si="261"/>
        <v>0</v>
      </c>
      <c r="AE757" s="18">
        <f t="shared" si="262"/>
        <v>0</v>
      </c>
      <c r="AF757" s="18">
        <f t="shared" si="263"/>
        <v>0</v>
      </c>
      <c r="AG757" s="18">
        <f t="shared" si="264"/>
        <v>0</v>
      </c>
      <c r="AH757" s="18">
        <f t="shared" si="265"/>
        <v>0</v>
      </c>
      <c r="AI757" s="22" t="s">
        <v>152</v>
      </c>
      <c r="AJ757" s="18">
        <f t="shared" si="266"/>
        <v>0</v>
      </c>
      <c r="AK757" s="20" t="s">
        <v>154</v>
      </c>
      <c r="AL757" s="18">
        <f t="shared" si="267"/>
        <v>0</v>
      </c>
      <c r="AM757" s="18">
        <f t="shared" si="268"/>
        <v>0</v>
      </c>
      <c r="AN757" s="18">
        <f t="shared" si="269"/>
        <v>0</v>
      </c>
    </row>
    <row r="758" spans="12:40" x14ac:dyDescent="0.25">
      <c r="L758" s="19">
        <f>'UTT7 - DEPARTAMENTO'!M346</f>
        <v>0</v>
      </c>
      <c r="M758" s="19">
        <f>'UTT7 - DEPARTAMENTO'!L346</f>
        <v>0</v>
      </c>
      <c r="N758" s="22" t="s">
        <v>152</v>
      </c>
      <c r="O758" s="21" t="s">
        <v>153</v>
      </c>
      <c r="P758" s="20" t="s">
        <v>154</v>
      </c>
      <c r="Q758" s="18">
        <f t="shared" si="248"/>
        <v>0</v>
      </c>
      <c r="R758" s="18">
        <f t="shared" si="249"/>
        <v>0</v>
      </c>
      <c r="S758" s="18">
        <f t="shared" si="250"/>
        <v>0</v>
      </c>
      <c r="T758" s="18">
        <f t="shared" si="251"/>
        <v>0</v>
      </c>
      <c r="U758" s="18">
        <f t="shared" si="252"/>
        <v>0</v>
      </c>
      <c r="V758" s="18">
        <f t="shared" si="253"/>
        <v>0</v>
      </c>
      <c r="W758" s="18">
        <f t="shared" si="254"/>
        <v>0</v>
      </c>
      <c r="X758" s="18">
        <f t="shared" si="255"/>
        <v>0</v>
      </c>
      <c r="Y758" s="18">
        <f t="shared" si="256"/>
        <v>0</v>
      </c>
      <c r="Z758" s="18">
        <f t="shared" si="257"/>
        <v>0</v>
      </c>
      <c r="AA758" s="18">
        <f t="shared" si="258"/>
        <v>0</v>
      </c>
      <c r="AB758" s="18">
        <f t="shared" si="259"/>
        <v>0</v>
      </c>
      <c r="AC758" s="18">
        <f t="shared" si="260"/>
        <v>0</v>
      </c>
      <c r="AD758" s="18">
        <f t="shared" si="261"/>
        <v>0</v>
      </c>
      <c r="AE758" s="18">
        <f t="shared" si="262"/>
        <v>0</v>
      </c>
      <c r="AF758" s="18">
        <f t="shared" si="263"/>
        <v>0</v>
      </c>
      <c r="AG758" s="18">
        <f t="shared" si="264"/>
        <v>0</v>
      </c>
      <c r="AH758" s="18">
        <f t="shared" si="265"/>
        <v>0</v>
      </c>
      <c r="AI758" s="22" t="s">
        <v>152</v>
      </c>
      <c r="AJ758" s="18">
        <f t="shared" si="266"/>
        <v>0</v>
      </c>
      <c r="AK758" s="20" t="s">
        <v>154</v>
      </c>
      <c r="AL758" s="18">
        <f t="shared" si="267"/>
        <v>0</v>
      </c>
      <c r="AM758" s="18">
        <f t="shared" si="268"/>
        <v>0</v>
      </c>
      <c r="AN758" s="18">
        <f t="shared" si="269"/>
        <v>0</v>
      </c>
    </row>
    <row r="759" spans="12:40" x14ac:dyDescent="0.25">
      <c r="L759" s="19">
        <f>'UTT7 - DEPARTAMENTO'!M347</f>
        <v>0</v>
      </c>
      <c r="M759" s="19">
        <f>'UTT7 - DEPARTAMENTO'!L347</f>
        <v>0</v>
      </c>
      <c r="N759" s="22" t="s">
        <v>152</v>
      </c>
      <c r="O759" s="21" t="s">
        <v>153</v>
      </c>
      <c r="P759" s="20" t="s">
        <v>154</v>
      </c>
      <c r="Q759" s="18">
        <f t="shared" si="248"/>
        <v>0</v>
      </c>
      <c r="R759" s="18">
        <f t="shared" si="249"/>
        <v>0</v>
      </c>
      <c r="S759" s="18">
        <f t="shared" si="250"/>
        <v>0</v>
      </c>
      <c r="T759" s="18">
        <f t="shared" si="251"/>
        <v>0</v>
      </c>
      <c r="U759" s="18">
        <f t="shared" si="252"/>
        <v>0</v>
      </c>
      <c r="V759" s="18">
        <f t="shared" si="253"/>
        <v>0</v>
      </c>
      <c r="W759" s="18">
        <f t="shared" si="254"/>
        <v>0</v>
      </c>
      <c r="X759" s="18">
        <f t="shared" si="255"/>
        <v>0</v>
      </c>
      <c r="Y759" s="18">
        <f t="shared" si="256"/>
        <v>0</v>
      </c>
      <c r="Z759" s="18">
        <f t="shared" si="257"/>
        <v>0</v>
      </c>
      <c r="AA759" s="18">
        <f t="shared" si="258"/>
        <v>0</v>
      </c>
      <c r="AB759" s="18">
        <f t="shared" si="259"/>
        <v>0</v>
      </c>
      <c r="AC759" s="18">
        <f t="shared" si="260"/>
        <v>0</v>
      </c>
      <c r="AD759" s="18">
        <f t="shared" si="261"/>
        <v>0</v>
      </c>
      <c r="AE759" s="18">
        <f t="shared" si="262"/>
        <v>0</v>
      </c>
      <c r="AF759" s="18">
        <f t="shared" si="263"/>
        <v>0</v>
      </c>
      <c r="AG759" s="18">
        <f t="shared" si="264"/>
        <v>0</v>
      </c>
      <c r="AH759" s="18">
        <f t="shared" si="265"/>
        <v>0</v>
      </c>
      <c r="AI759" s="22" t="s">
        <v>152</v>
      </c>
      <c r="AJ759" s="18">
        <f t="shared" si="266"/>
        <v>0</v>
      </c>
      <c r="AK759" s="20" t="s">
        <v>154</v>
      </c>
      <c r="AL759" s="18">
        <f t="shared" si="267"/>
        <v>0</v>
      </c>
      <c r="AM759" s="18">
        <f t="shared" si="268"/>
        <v>0</v>
      </c>
      <c r="AN759" s="18">
        <f t="shared" si="269"/>
        <v>0</v>
      </c>
    </row>
    <row r="760" spans="12:40" x14ac:dyDescent="0.25">
      <c r="L760" s="19">
        <f>'UTT7 - DEPARTAMENTO'!M348</f>
        <v>0</v>
      </c>
      <c r="M760" s="19">
        <f>'UTT7 - DEPARTAMENTO'!L348</f>
        <v>0</v>
      </c>
      <c r="N760" s="22" t="s">
        <v>152</v>
      </c>
      <c r="O760" s="21" t="s">
        <v>153</v>
      </c>
      <c r="P760" s="20" t="s">
        <v>154</v>
      </c>
      <c r="Q760" s="18">
        <f t="shared" si="248"/>
        <v>0</v>
      </c>
      <c r="R760" s="18">
        <f t="shared" si="249"/>
        <v>0</v>
      </c>
      <c r="S760" s="18">
        <f t="shared" si="250"/>
        <v>0</v>
      </c>
      <c r="T760" s="18">
        <f t="shared" si="251"/>
        <v>0</v>
      </c>
      <c r="U760" s="18">
        <f t="shared" si="252"/>
        <v>0</v>
      </c>
      <c r="V760" s="18">
        <f t="shared" si="253"/>
        <v>0</v>
      </c>
      <c r="W760" s="18">
        <f t="shared" si="254"/>
        <v>0</v>
      </c>
      <c r="X760" s="18">
        <f t="shared" si="255"/>
        <v>0</v>
      </c>
      <c r="Y760" s="18">
        <f t="shared" si="256"/>
        <v>0</v>
      </c>
      <c r="Z760" s="18">
        <f t="shared" si="257"/>
        <v>0</v>
      </c>
      <c r="AA760" s="18">
        <f t="shared" si="258"/>
        <v>0</v>
      </c>
      <c r="AB760" s="18">
        <f t="shared" si="259"/>
        <v>0</v>
      </c>
      <c r="AC760" s="18">
        <f t="shared" si="260"/>
        <v>0</v>
      </c>
      <c r="AD760" s="18">
        <f t="shared" si="261"/>
        <v>0</v>
      </c>
      <c r="AE760" s="18">
        <f t="shared" si="262"/>
        <v>0</v>
      </c>
      <c r="AF760" s="18">
        <f t="shared" si="263"/>
        <v>0</v>
      </c>
      <c r="AG760" s="18">
        <f t="shared" si="264"/>
        <v>0</v>
      </c>
      <c r="AH760" s="18">
        <f t="shared" si="265"/>
        <v>0</v>
      </c>
      <c r="AI760" s="22" t="s">
        <v>152</v>
      </c>
      <c r="AJ760" s="18">
        <f t="shared" si="266"/>
        <v>0</v>
      </c>
      <c r="AK760" s="20" t="s">
        <v>154</v>
      </c>
      <c r="AL760" s="18">
        <f t="shared" si="267"/>
        <v>0</v>
      </c>
      <c r="AM760" s="18">
        <f t="shared" si="268"/>
        <v>0</v>
      </c>
      <c r="AN760" s="18">
        <f t="shared" si="269"/>
        <v>0</v>
      </c>
    </row>
    <row r="761" spans="12:40" x14ac:dyDescent="0.25">
      <c r="L761" s="19">
        <f>'UTT7 - DEPARTAMENTO'!M349</f>
        <v>0</v>
      </c>
      <c r="M761" s="19">
        <f>'UTT7 - DEPARTAMENTO'!L349</f>
        <v>0</v>
      </c>
      <c r="N761" s="22" t="s">
        <v>152</v>
      </c>
      <c r="O761" s="21" t="s">
        <v>153</v>
      </c>
      <c r="P761" s="20" t="s">
        <v>154</v>
      </c>
      <c r="Q761" s="18">
        <f t="shared" si="248"/>
        <v>0</v>
      </c>
      <c r="R761" s="18">
        <f t="shared" si="249"/>
        <v>0</v>
      </c>
      <c r="S761" s="18">
        <f t="shared" si="250"/>
        <v>0</v>
      </c>
      <c r="T761" s="18">
        <f t="shared" si="251"/>
        <v>0</v>
      </c>
      <c r="U761" s="18">
        <f t="shared" si="252"/>
        <v>0</v>
      </c>
      <c r="V761" s="18">
        <f t="shared" si="253"/>
        <v>0</v>
      </c>
      <c r="W761" s="18">
        <f t="shared" si="254"/>
        <v>0</v>
      </c>
      <c r="X761" s="18">
        <f t="shared" si="255"/>
        <v>0</v>
      </c>
      <c r="Y761" s="18">
        <f t="shared" si="256"/>
        <v>0</v>
      </c>
      <c r="Z761" s="18">
        <f t="shared" si="257"/>
        <v>0</v>
      </c>
      <c r="AA761" s="18">
        <f t="shared" si="258"/>
        <v>0</v>
      </c>
      <c r="AB761" s="18">
        <f t="shared" si="259"/>
        <v>0</v>
      </c>
      <c r="AC761" s="18">
        <f t="shared" si="260"/>
        <v>0</v>
      </c>
      <c r="AD761" s="18">
        <f t="shared" si="261"/>
        <v>0</v>
      </c>
      <c r="AE761" s="18">
        <f t="shared" si="262"/>
        <v>0</v>
      </c>
      <c r="AF761" s="18">
        <f t="shared" si="263"/>
        <v>0</v>
      </c>
      <c r="AG761" s="18">
        <f t="shared" si="264"/>
        <v>0</v>
      </c>
      <c r="AH761" s="18">
        <f t="shared" si="265"/>
        <v>0</v>
      </c>
      <c r="AI761" s="22" t="s">
        <v>152</v>
      </c>
      <c r="AJ761" s="18">
        <f t="shared" si="266"/>
        <v>0</v>
      </c>
      <c r="AK761" s="20" t="s">
        <v>154</v>
      </c>
      <c r="AL761" s="18">
        <f t="shared" si="267"/>
        <v>0</v>
      </c>
      <c r="AM761" s="18">
        <f t="shared" si="268"/>
        <v>0</v>
      </c>
      <c r="AN761" s="18">
        <f t="shared" si="269"/>
        <v>0</v>
      </c>
    </row>
    <row r="762" spans="12:40" x14ac:dyDescent="0.25">
      <c r="L762" s="19">
        <f>'UTT7 - DEPARTAMENTO'!M350</f>
        <v>0</v>
      </c>
      <c r="M762" s="19">
        <f>'UTT7 - DEPARTAMENTO'!L350</f>
        <v>0</v>
      </c>
      <c r="N762" s="22" t="s">
        <v>152</v>
      </c>
      <c r="O762" s="21" t="s">
        <v>153</v>
      </c>
      <c r="P762" s="20" t="s">
        <v>154</v>
      </c>
      <c r="Q762" s="18">
        <f t="shared" si="248"/>
        <v>0</v>
      </c>
      <c r="R762" s="18">
        <f t="shared" si="249"/>
        <v>0</v>
      </c>
      <c r="S762" s="18">
        <f t="shared" si="250"/>
        <v>0</v>
      </c>
      <c r="T762" s="18">
        <f t="shared" si="251"/>
        <v>0</v>
      </c>
      <c r="U762" s="18">
        <f t="shared" si="252"/>
        <v>0</v>
      </c>
      <c r="V762" s="18">
        <f t="shared" si="253"/>
        <v>0</v>
      </c>
      <c r="W762" s="18">
        <f t="shared" si="254"/>
        <v>0</v>
      </c>
      <c r="X762" s="18">
        <f t="shared" si="255"/>
        <v>0</v>
      </c>
      <c r="Y762" s="18">
        <f t="shared" si="256"/>
        <v>0</v>
      </c>
      <c r="Z762" s="18">
        <f t="shared" si="257"/>
        <v>0</v>
      </c>
      <c r="AA762" s="18">
        <f t="shared" si="258"/>
        <v>0</v>
      </c>
      <c r="AB762" s="18">
        <f t="shared" si="259"/>
        <v>0</v>
      </c>
      <c r="AC762" s="18">
        <f t="shared" si="260"/>
        <v>0</v>
      </c>
      <c r="AD762" s="18">
        <f t="shared" si="261"/>
        <v>0</v>
      </c>
      <c r="AE762" s="18">
        <f t="shared" si="262"/>
        <v>0</v>
      </c>
      <c r="AF762" s="18">
        <f t="shared" si="263"/>
        <v>0</v>
      </c>
      <c r="AG762" s="18">
        <f t="shared" si="264"/>
        <v>0</v>
      </c>
      <c r="AH762" s="18">
        <f t="shared" si="265"/>
        <v>0</v>
      </c>
      <c r="AI762" s="22" t="s">
        <v>152</v>
      </c>
      <c r="AJ762" s="18">
        <f t="shared" si="266"/>
        <v>0</v>
      </c>
      <c r="AK762" s="20" t="s">
        <v>154</v>
      </c>
      <c r="AL762" s="18">
        <f t="shared" si="267"/>
        <v>0</v>
      </c>
      <c r="AM762" s="18">
        <f t="shared" si="268"/>
        <v>0</v>
      </c>
      <c r="AN762" s="18">
        <f t="shared" si="269"/>
        <v>0</v>
      </c>
    </row>
    <row r="763" spans="12:40" x14ac:dyDescent="0.25">
      <c r="L763" s="19">
        <f>'UTT7 - DEPARTAMENTO'!M351</f>
        <v>0</v>
      </c>
      <c r="M763" s="19">
        <f>'UTT7 - DEPARTAMENTO'!L351</f>
        <v>0</v>
      </c>
      <c r="N763" s="22" t="s">
        <v>152</v>
      </c>
      <c r="O763" s="21" t="s">
        <v>153</v>
      </c>
      <c r="P763" s="20" t="s">
        <v>154</v>
      </c>
      <c r="Q763" s="18">
        <f t="shared" si="248"/>
        <v>0</v>
      </c>
      <c r="R763" s="18">
        <f t="shared" si="249"/>
        <v>0</v>
      </c>
      <c r="S763" s="18">
        <f t="shared" si="250"/>
        <v>0</v>
      </c>
      <c r="T763" s="18">
        <f t="shared" si="251"/>
        <v>0</v>
      </c>
      <c r="U763" s="18">
        <f t="shared" si="252"/>
        <v>0</v>
      </c>
      <c r="V763" s="18">
        <f t="shared" si="253"/>
        <v>0</v>
      </c>
      <c r="W763" s="18">
        <f t="shared" si="254"/>
        <v>0</v>
      </c>
      <c r="X763" s="18">
        <f t="shared" si="255"/>
        <v>0</v>
      </c>
      <c r="Y763" s="18">
        <f t="shared" si="256"/>
        <v>0</v>
      </c>
      <c r="Z763" s="18">
        <f t="shared" si="257"/>
        <v>0</v>
      </c>
      <c r="AA763" s="18">
        <f t="shared" si="258"/>
        <v>0</v>
      </c>
      <c r="AB763" s="18">
        <f t="shared" si="259"/>
        <v>0</v>
      </c>
      <c r="AC763" s="18">
        <f t="shared" si="260"/>
        <v>0</v>
      </c>
      <c r="AD763" s="18">
        <f t="shared" si="261"/>
        <v>0</v>
      </c>
      <c r="AE763" s="18">
        <f t="shared" si="262"/>
        <v>0</v>
      </c>
      <c r="AF763" s="18">
        <f t="shared" si="263"/>
        <v>0</v>
      </c>
      <c r="AG763" s="18">
        <f t="shared" si="264"/>
        <v>0</v>
      </c>
      <c r="AH763" s="18">
        <f t="shared" si="265"/>
        <v>0</v>
      </c>
      <c r="AI763" s="22" t="s">
        <v>152</v>
      </c>
      <c r="AJ763" s="18">
        <f t="shared" si="266"/>
        <v>0</v>
      </c>
      <c r="AK763" s="20" t="s">
        <v>154</v>
      </c>
      <c r="AL763" s="18">
        <f t="shared" si="267"/>
        <v>0</v>
      </c>
      <c r="AM763" s="18">
        <f t="shared" si="268"/>
        <v>0</v>
      </c>
      <c r="AN763" s="18">
        <f t="shared" si="269"/>
        <v>0</v>
      </c>
    </row>
    <row r="764" spans="12:40" x14ac:dyDescent="0.25">
      <c r="L764" s="19">
        <f>'UTT7 - DEPARTAMENTO'!M352</f>
        <v>0</v>
      </c>
      <c r="M764" s="19">
        <f>'UTT7 - DEPARTAMENTO'!L352</f>
        <v>0</v>
      </c>
      <c r="N764" s="22" t="s">
        <v>152</v>
      </c>
      <c r="O764" s="21" t="s">
        <v>153</v>
      </c>
      <c r="P764" s="20" t="s">
        <v>154</v>
      </c>
      <c r="Q764" s="18">
        <f t="shared" si="248"/>
        <v>0</v>
      </c>
      <c r="R764" s="18">
        <f t="shared" si="249"/>
        <v>0</v>
      </c>
      <c r="S764" s="18">
        <f t="shared" si="250"/>
        <v>0</v>
      </c>
      <c r="T764" s="18">
        <f t="shared" si="251"/>
        <v>0</v>
      </c>
      <c r="U764" s="18">
        <f t="shared" si="252"/>
        <v>0</v>
      </c>
      <c r="V764" s="18">
        <f t="shared" si="253"/>
        <v>0</v>
      </c>
      <c r="W764" s="18">
        <f t="shared" si="254"/>
        <v>0</v>
      </c>
      <c r="X764" s="18">
        <f t="shared" si="255"/>
        <v>0</v>
      </c>
      <c r="Y764" s="18">
        <f t="shared" si="256"/>
        <v>0</v>
      </c>
      <c r="Z764" s="18">
        <f t="shared" si="257"/>
        <v>0</v>
      </c>
      <c r="AA764" s="18">
        <f t="shared" si="258"/>
        <v>0</v>
      </c>
      <c r="AB764" s="18">
        <f t="shared" si="259"/>
        <v>0</v>
      </c>
      <c r="AC764" s="18">
        <f t="shared" si="260"/>
        <v>0</v>
      </c>
      <c r="AD764" s="18">
        <f t="shared" si="261"/>
        <v>0</v>
      </c>
      <c r="AE764" s="18">
        <f t="shared" si="262"/>
        <v>0</v>
      </c>
      <c r="AF764" s="18">
        <f t="shared" si="263"/>
        <v>0</v>
      </c>
      <c r="AG764" s="18">
        <f t="shared" si="264"/>
        <v>0</v>
      </c>
      <c r="AH764" s="18">
        <f t="shared" si="265"/>
        <v>0</v>
      </c>
      <c r="AI764" s="22" t="s">
        <v>152</v>
      </c>
      <c r="AJ764" s="18">
        <f t="shared" si="266"/>
        <v>0</v>
      </c>
      <c r="AK764" s="20" t="s">
        <v>154</v>
      </c>
      <c r="AL764" s="18">
        <f t="shared" si="267"/>
        <v>0</v>
      </c>
      <c r="AM764" s="18">
        <f t="shared" si="268"/>
        <v>0</v>
      </c>
      <c r="AN764" s="18">
        <f t="shared" si="269"/>
        <v>0</v>
      </c>
    </row>
    <row r="765" spans="12:40" x14ac:dyDescent="0.25">
      <c r="L765" s="19">
        <f>'UTT7 - DEPARTAMENTO'!M353</f>
        <v>0</v>
      </c>
      <c r="M765" s="19">
        <f>'UTT7 - DEPARTAMENTO'!L353</f>
        <v>0</v>
      </c>
      <c r="N765" s="22" t="s">
        <v>152</v>
      </c>
      <c r="O765" s="21" t="s">
        <v>153</v>
      </c>
      <c r="P765" s="20" t="s">
        <v>154</v>
      </c>
      <c r="Q765" s="18">
        <f t="shared" si="248"/>
        <v>0</v>
      </c>
      <c r="R765" s="18">
        <f t="shared" si="249"/>
        <v>0</v>
      </c>
      <c r="S765" s="18">
        <f t="shared" si="250"/>
        <v>0</v>
      </c>
      <c r="T765" s="18">
        <f t="shared" si="251"/>
        <v>0</v>
      </c>
      <c r="U765" s="18">
        <f t="shared" si="252"/>
        <v>0</v>
      </c>
      <c r="V765" s="18">
        <f t="shared" si="253"/>
        <v>0</v>
      </c>
      <c r="W765" s="18">
        <f t="shared" si="254"/>
        <v>0</v>
      </c>
      <c r="X765" s="18">
        <f t="shared" si="255"/>
        <v>0</v>
      </c>
      <c r="Y765" s="18">
        <f t="shared" si="256"/>
        <v>0</v>
      </c>
      <c r="Z765" s="18">
        <f t="shared" si="257"/>
        <v>0</v>
      </c>
      <c r="AA765" s="18">
        <f t="shared" si="258"/>
        <v>0</v>
      </c>
      <c r="AB765" s="18">
        <f t="shared" si="259"/>
        <v>0</v>
      </c>
      <c r="AC765" s="18">
        <f t="shared" si="260"/>
        <v>0</v>
      </c>
      <c r="AD765" s="18">
        <f t="shared" si="261"/>
        <v>0</v>
      </c>
      <c r="AE765" s="18">
        <f t="shared" si="262"/>
        <v>0</v>
      </c>
      <c r="AF765" s="18">
        <f t="shared" si="263"/>
        <v>0</v>
      </c>
      <c r="AG765" s="18">
        <f t="shared" si="264"/>
        <v>0</v>
      </c>
      <c r="AH765" s="18">
        <f t="shared" si="265"/>
        <v>0</v>
      </c>
      <c r="AI765" s="22" t="s">
        <v>152</v>
      </c>
      <c r="AJ765" s="18">
        <f t="shared" si="266"/>
        <v>0</v>
      </c>
      <c r="AK765" s="20" t="s">
        <v>154</v>
      </c>
      <c r="AL765" s="18">
        <f t="shared" si="267"/>
        <v>0</v>
      </c>
      <c r="AM765" s="18">
        <f t="shared" si="268"/>
        <v>0</v>
      </c>
      <c r="AN765" s="18">
        <f t="shared" si="269"/>
        <v>0</v>
      </c>
    </row>
    <row r="766" spans="12:40" x14ac:dyDescent="0.25">
      <c r="L766" s="19">
        <f>'UTT7 - DEPARTAMENTO'!M354</f>
        <v>0</v>
      </c>
      <c r="M766" s="19">
        <f>'UTT7 - DEPARTAMENTO'!L354</f>
        <v>0</v>
      </c>
      <c r="N766" s="22" t="s">
        <v>152</v>
      </c>
      <c r="O766" s="21" t="s">
        <v>153</v>
      </c>
      <c r="P766" s="20" t="s">
        <v>154</v>
      </c>
      <c r="Q766" s="18">
        <f t="shared" si="248"/>
        <v>0</v>
      </c>
      <c r="R766" s="18">
        <f t="shared" si="249"/>
        <v>0</v>
      </c>
      <c r="S766" s="18">
        <f t="shared" si="250"/>
        <v>0</v>
      </c>
      <c r="T766" s="18">
        <f t="shared" si="251"/>
        <v>0</v>
      </c>
      <c r="U766" s="18">
        <f t="shared" si="252"/>
        <v>0</v>
      </c>
      <c r="V766" s="18">
        <f t="shared" si="253"/>
        <v>0</v>
      </c>
      <c r="W766" s="18">
        <f t="shared" si="254"/>
        <v>0</v>
      </c>
      <c r="X766" s="18">
        <f t="shared" si="255"/>
        <v>0</v>
      </c>
      <c r="Y766" s="18">
        <f t="shared" si="256"/>
        <v>0</v>
      </c>
      <c r="Z766" s="18">
        <f t="shared" si="257"/>
        <v>0</v>
      </c>
      <c r="AA766" s="18">
        <f t="shared" si="258"/>
        <v>0</v>
      </c>
      <c r="AB766" s="18">
        <f t="shared" si="259"/>
        <v>0</v>
      </c>
      <c r="AC766" s="18">
        <f t="shared" si="260"/>
        <v>0</v>
      </c>
      <c r="AD766" s="18">
        <f t="shared" si="261"/>
        <v>0</v>
      </c>
      <c r="AE766" s="18">
        <f t="shared" si="262"/>
        <v>0</v>
      </c>
      <c r="AF766" s="18">
        <f t="shared" si="263"/>
        <v>0</v>
      </c>
      <c r="AG766" s="18">
        <f t="shared" si="264"/>
        <v>0</v>
      </c>
      <c r="AH766" s="18">
        <f t="shared" si="265"/>
        <v>0</v>
      </c>
      <c r="AI766" s="22" t="s">
        <v>152</v>
      </c>
      <c r="AJ766" s="18">
        <f t="shared" si="266"/>
        <v>0</v>
      </c>
      <c r="AK766" s="20" t="s">
        <v>154</v>
      </c>
      <c r="AL766" s="18">
        <f t="shared" si="267"/>
        <v>0</v>
      </c>
      <c r="AM766" s="18">
        <f t="shared" si="268"/>
        <v>0</v>
      </c>
      <c r="AN766" s="18">
        <f t="shared" si="269"/>
        <v>0</v>
      </c>
    </row>
    <row r="767" spans="12:40" x14ac:dyDescent="0.25">
      <c r="L767" s="19">
        <f>'UTT7 - DEPARTAMENTO'!M355</f>
        <v>0</v>
      </c>
      <c r="M767" s="19">
        <f>'UTT7 - DEPARTAMENTO'!L355</f>
        <v>0</v>
      </c>
      <c r="N767" s="22" t="s">
        <v>152</v>
      </c>
      <c r="O767" s="21" t="s">
        <v>153</v>
      </c>
      <c r="P767" s="20" t="s">
        <v>154</v>
      </c>
      <c r="Q767" s="18">
        <f t="shared" si="248"/>
        <v>0</v>
      </c>
      <c r="R767" s="18">
        <f t="shared" si="249"/>
        <v>0</v>
      </c>
      <c r="S767" s="18">
        <f t="shared" si="250"/>
        <v>0</v>
      </c>
      <c r="T767" s="18">
        <f t="shared" si="251"/>
        <v>0</v>
      </c>
      <c r="U767" s="18">
        <f t="shared" si="252"/>
        <v>0</v>
      </c>
      <c r="V767" s="18">
        <f t="shared" si="253"/>
        <v>0</v>
      </c>
      <c r="W767" s="18">
        <f t="shared" si="254"/>
        <v>0</v>
      </c>
      <c r="X767" s="18">
        <f t="shared" si="255"/>
        <v>0</v>
      </c>
      <c r="Y767" s="18">
        <f t="shared" si="256"/>
        <v>0</v>
      </c>
      <c r="Z767" s="18">
        <f t="shared" si="257"/>
        <v>0</v>
      </c>
      <c r="AA767" s="18">
        <f t="shared" si="258"/>
        <v>0</v>
      </c>
      <c r="AB767" s="18">
        <f t="shared" si="259"/>
        <v>0</v>
      </c>
      <c r="AC767" s="18">
        <f t="shared" si="260"/>
        <v>0</v>
      </c>
      <c r="AD767" s="18">
        <f t="shared" si="261"/>
        <v>0</v>
      </c>
      <c r="AE767" s="18">
        <f t="shared" si="262"/>
        <v>0</v>
      </c>
      <c r="AF767" s="18">
        <f t="shared" si="263"/>
        <v>0</v>
      </c>
      <c r="AG767" s="18">
        <f t="shared" si="264"/>
        <v>0</v>
      </c>
      <c r="AH767" s="18">
        <f t="shared" si="265"/>
        <v>0</v>
      </c>
      <c r="AI767" s="22" t="s">
        <v>152</v>
      </c>
      <c r="AJ767" s="18">
        <f t="shared" si="266"/>
        <v>0</v>
      </c>
      <c r="AK767" s="20" t="s">
        <v>154</v>
      </c>
      <c r="AL767" s="18">
        <f t="shared" si="267"/>
        <v>0</v>
      </c>
      <c r="AM767" s="18">
        <f t="shared" si="268"/>
        <v>0</v>
      </c>
      <c r="AN767" s="18">
        <f t="shared" si="269"/>
        <v>0</v>
      </c>
    </row>
    <row r="768" spans="12:40" x14ac:dyDescent="0.25">
      <c r="L768" s="19">
        <f>'UTT7 - DEPARTAMENTO'!M356</f>
        <v>0</v>
      </c>
      <c r="M768" s="19">
        <f>'UTT7 - DEPARTAMENTO'!L356</f>
        <v>0</v>
      </c>
      <c r="N768" s="22" t="s">
        <v>152</v>
      </c>
      <c r="O768" s="21" t="s">
        <v>153</v>
      </c>
      <c r="P768" s="20" t="s">
        <v>154</v>
      </c>
      <c r="Q768" s="18">
        <f t="shared" si="248"/>
        <v>0</v>
      </c>
      <c r="R768" s="18">
        <f t="shared" si="249"/>
        <v>0</v>
      </c>
      <c r="S768" s="18">
        <f t="shared" si="250"/>
        <v>0</v>
      </c>
      <c r="T768" s="18">
        <f t="shared" si="251"/>
        <v>0</v>
      </c>
      <c r="U768" s="18">
        <f t="shared" si="252"/>
        <v>0</v>
      </c>
      <c r="V768" s="18">
        <f t="shared" si="253"/>
        <v>0</v>
      </c>
      <c r="W768" s="18">
        <f t="shared" si="254"/>
        <v>0</v>
      </c>
      <c r="X768" s="18">
        <f t="shared" si="255"/>
        <v>0</v>
      </c>
      <c r="Y768" s="18">
        <f t="shared" si="256"/>
        <v>0</v>
      </c>
      <c r="Z768" s="18">
        <f t="shared" si="257"/>
        <v>0</v>
      </c>
      <c r="AA768" s="18">
        <f t="shared" si="258"/>
        <v>0</v>
      </c>
      <c r="AB768" s="18">
        <f t="shared" si="259"/>
        <v>0</v>
      </c>
      <c r="AC768" s="18">
        <f t="shared" si="260"/>
        <v>0</v>
      </c>
      <c r="AD768" s="18">
        <f t="shared" si="261"/>
        <v>0</v>
      </c>
      <c r="AE768" s="18">
        <f t="shared" si="262"/>
        <v>0</v>
      </c>
      <c r="AF768" s="18">
        <f t="shared" si="263"/>
        <v>0</v>
      </c>
      <c r="AG768" s="18">
        <f t="shared" si="264"/>
        <v>0</v>
      </c>
      <c r="AH768" s="18">
        <f t="shared" si="265"/>
        <v>0</v>
      </c>
      <c r="AI768" s="22" t="s">
        <v>152</v>
      </c>
      <c r="AJ768" s="18">
        <f t="shared" si="266"/>
        <v>0</v>
      </c>
      <c r="AK768" s="20" t="s">
        <v>154</v>
      </c>
      <c r="AL768" s="18">
        <f t="shared" si="267"/>
        <v>0</v>
      </c>
      <c r="AM768" s="18">
        <f t="shared" si="268"/>
        <v>0</v>
      </c>
      <c r="AN768" s="18">
        <f t="shared" si="269"/>
        <v>0</v>
      </c>
    </row>
    <row r="769" spans="12:40" x14ac:dyDescent="0.25">
      <c r="L769" s="19">
        <f>'UTT7 - DEPARTAMENTO'!M357</f>
        <v>0</v>
      </c>
      <c r="M769" s="19">
        <f>'UTT7 - DEPARTAMENTO'!L357</f>
        <v>0</v>
      </c>
      <c r="N769" s="22" t="s">
        <v>152</v>
      </c>
      <c r="O769" s="21" t="s">
        <v>153</v>
      </c>
      <c r="P769" s="20" t="s">
        <v>154</v>
      </c>
      <c r="Q769" s="18">
        <f t="shared" si="248"/>
        <v>0</v>
      </c>
      <c r="R769" s="18">
        <f t="shared" si="249"/>
        <v>0</v>
      </c>
      <c r="S769" s="18">
        <f t="shared" si="250"/>
        <v>0</v>
      </c>
      <c r="T769" s="18">
        <f t="shared" si="251"/>
        <v>0</v>
      </c>
      <c r="U769" s="18">
        <f t="shared" si="252"/>
        <v>0</v>
      </c>
      <c r="V769" s="18">
        <f t="shared" si="253"/>
        <v>0</v>
      </c>
      <c r="W769" s="18">
        <f t="shared" si="254"/>
        <v>0</v>
      </c>
      <c r="X769" s="18">
        <f t="shared" si="255"/>
        <v>0</v>
      </c>
      <c r="Y769" s="18">
        <f t="shared" si="256"/>
        <v>0</v>
      </c>
      <c r="Z769" s="18">
        <f t="shared" si="257"/>
        <v>0</v>
      </c>
      <c r="AA769" s="18">
        <f t="shared" si="258"/>
        <v>0</v>
      </c>
      <c r="AB769" s="18">
        <f t="shared" si="259"/>
        <v>0</v>
      </c>
      <c r="AC769" s="18">
        <f t="shared" si="260"/>
        <v>0</v>
      </c>
      <c r="AD769" s="18">
        <f t="shared" si="261"/>
        <v>0</v>
      </c>
      <c r="AE769" s="18">
        <f t="shared" si="262"/>
        <v>0</v>
      </c>
      <c r="AF769" s="18">
        <f t="shared" si="263"/>
        <v>0</v>
      </c>
      <c r="AG769" s="18">
        <f t="shared" si="264"/>
        <v>0</v>
      </c>
      <c r="AH769" s="18">
        <f t="shared" si="265"/>
        <v>0</v>
      </c>
      <c r="AI769" s="22" t="s">
        <v>152</v>
      </c>
      <c r="AJ769" s="18">
        <f t="shared" si="266"/>
        <v>0</v>
      </c>
      <c r="AK769" s="20" t="s">
        <v>154</v>
      </c>
      <c r="AL769" s="18">
        <f t="shared" si="267"/>
        <v>0</v>
      </c>
      <c r="AM769" s="18">
        <f t="shared" si="268"/>
        <v>0</v>
      </c>
      <c r="AN769" s="18">
        <f t="shared" si="269"/>
        <v>0</v>
      </c>
    </row>
    <row r="770" spans="12:40" x14ac:dyDescent="0.25">
      <c r="L770" s="19">
        <f>'UTT7 - DEPARTAMENTO'!M358</f>
        <v>0</v>
      </c>
      <c r="M770" s="19">
        <f>'UTT7 - DEPARTAMENTO'!L358</f>
        <v>0</v>
      </c>
      <c r="N770" s="22" t="s">
        <v>152</v>
      </c>
      <c r="O770" s="21" t="s">
        <v>153</v>
      </c>
      <c r="P770" s="20" t="s">
        <v>154</v>
      </c>
      <c r="Q770" s="18">
        <f t="shared" si="248"/>
        <v>0</v>
      </c>
      <c r="R770" s="18">
        <f t="shared" si="249"/>
        <v>0</v>
      </c>
      <c r="S770" s="18">
        <f t="shared" si="250"/>
        <v>0</v>
      </c>
      <c r="T770" s="18">
        <f t="shared" si="251"/>
        <v>0</v>
      </c>
      <c r="U770" s="18">
        <f t="shared" si="252"/>
        <v>0</v>
      </c>
      <c r="V770" s="18">
        <f t="shared" si="253"/>
        <v>0</v>
      </c>
      <c r="W770" s="18">
        <f t="shared" si="254"/>
        <v>0</v>
      </c>
      <c r="X770" s="18">
        <f t="shared" si="255"/>
        <v>0</v>
      </c>
      <c r="Y770" s="18">
        <f t="shared" si="256"/>
        <v>0</v>
      </c>
      <c r="Z770" s="18">
        <f t="shared" si="257"/>
        <v>0</v>
      </c>
      <c r="AA770" s="18">
        <f t="shared" si="258"/>
        <v>0</v>
      </c>
      <c r="AB770" s="18">
        <f t="shared" si="259"/>
        <v>0</v>
      </c>
      <c r="AC770" s="18">
        <f t="shared" si="260"/>
        <v>0</v>
      </c>
      <c r="AD770" s="18">
        <f t="shared" si="261"/>
        <v>0</v>
      </c>
      <c r="AE770" s="18">
        <f t="shared" si="262"/>
        <v>0</v>
      </c>
      <c r="AF770" s="18">
        <f t="shared" si="263"/>
        <v>0</v>
      </c>
      <c r="AG770" s="18">
        <f t="shared" si="264"/>
        <v>0</v>
      </c>
      <c r="AH770" s="18">
        <f t="shared" si="265"/>
        <v>0</v>
      </c>
      <c r="AI770" s="22" t="s">
        <v>152</v>
      </c>
      <c r="AJ770" s="18">
        <f t="shared" si="266"/>
        <v>0</v>
      </c>
      <c r="AK770" s="20" t="s">
        <v>154</v>
      </c>
      <c r="AL770" s="18">
        <f t="shared" si="267"/>
        <v>0</v>
      </c>
      <c r="AM770" s="18">
        <f t="shared" si="268"/>
        <v>0</v>
      </c>
      <c r="AN770" s="18">
        <f t="shared" si="269"/>
        <v>0</v>
      </c>
    </row>
    <row r="771" spans="12:40" x14ac:dyDescent="0.25">
      <c r="L771" s="19">
        <f>'UTT7 - DEPARTAMENTO'!M359</f>
        <v>0</v>
      </c>
      <c r="M771" s="19">
        <f>'UTT7 - DEPARTAMENTO'!L359</f>
        <v>0</v>
      </c>
      <c r="N771" s="22" t="s">
        <v>152</v>
      </c>
      <c r="O771" s="21" t="s">
        <v>153</v>
      </c>
      <c r="P771" s="20" t="s">
        <v>154</v>
      </c>
      <c r="Q771" s="18">
        <f t="shared" si="248"/>
        <v>0</v>
      </c>
      <c r="R771" s="18">
        <f t="shared" si="249"/>
        <v>0</v>
      </c>
      <c r="S771" s="18">
        <f t="shared" si="250"/>
        <v>0</v>
      </c>
      <c r="T771" s="18">
        <f t="shared" si="251"/>
        <v>0</v>
      </c>
      <c r="U771" s="18">
        <f t="shared" si="252"/>
        <v>0</v>
      </c>
      <c r="V771" s="18">
        <f t="shared" si="253"/>
        <v>0</v>
      </c>
      <c r="W771" s="18">
        <f t="shared" si="254"/>
        <v>0</v>
      </c>
      <c r="X771" s="18">
        <f t="shared" si="255"/>
        <v>0</v>
      </c>
      <c r="Y771" s="18">
        <f t="shared" si="256"/>
        <v>0</v>
      </c>
      <c r="Z771" s="18">
        <f t="shared" si="257"/>
        <v>0</v>
      </c>
      <c r="AA771" s="18">
        <f t="shared" si="258"/>
        <v>0</v>
      </c>
      <c r="AB771" s="18">
        <f t="shared" si="259"/>
        <v>0</v>
      </c>
      <c r="AC771" s="18">
        <f t="shared" si="260"/>
        <v>0</v>
      </c>
      <c r="AD771" s="18">
        <f t="shared" si="261"/>
        <v>0</v>
      </c>
      <c r="AE771" s="18">
        <f t="shared" si="262"/>
        <v>0</v>
      </c>
      <c r="AF771" s="18">
        <f t="shared" si="263"/>
        <v>0</v>
      </c>
      <c r="AG771" s="18">
        <f t="shared" si="264"/>
        <v>0</v>
      </c>
      <c r="AH771" s="18">
        <f t="shared" si="265"/>
        <v>0</v>
      </c>
      <c r="AI771" s="22" t="s">
        <v>152</v>
      </c>
      <c r="AJ771" s="18">
        <f t="shared" si="266"/>
        <v>0</v>
      </c>
      <c r="AK771" s="20" t="s">
        <v>154</v>
      </c>
      <c r="AL771" s="18">
        <f t="shared" si="267"/>
        <v>0</v>
      </c>
      <c r="AM771" s="18">
        <f t="shared" si="268"/>
        <v>0</v>
      </c>
      <c r="AN771" s="18">
        <f t="shared" si="269"/>
        <v>0</v>
      </c>
    </row>
    <row r="772" spans="12:40" x14ac:dyDescent="0.25">
      <c r="L772" s="19">
        <f>'UTT7 - DEPARTAMENTO'!M360</f>
        <v>0</v>
      </c>
      <c r="M772" s="19">
        <f>'UTT7 - DEPARTAMENTO'!L360</f>
        <v>0</v>
      </c>
      <c r="N772" s="22" t="s">
        <v>152</v>
      </c>
      <c r="O772" s="21" t="s">
        <v>153</v>
      </c>
      <c r="P772" s="20" t="s">
        <v>154</v>
      </c>
      <c r="Q772" s="18">
        <f t="shared" ref="Q772:Q835" si="270">IF($M772=$Q$1,IF($L772=$Q$2,1,0),0)</f>
        <v>0</v>
      </c>
      <c r="R772" s="18">
        <f t="shared" ref="R772:R835" si="271">IF($M772=$Q$1,IF($L772=$R$2,1,0),0)</f>
        <v>0</v>
      </c>
      <c r="S772" s="18">
        <f t="shared" ref="S772:S835" si="272">IF($M772=$Q$1,IF($L772=1,1,0)+IF($L772=3,1,0),0)</f>
        <v>0</v>
      </c>
      <c r="T772" s="18">
        <f t="shared" ref="T772:T835" si="273">IF($M772=$T$1,IF($L772=$T$2,1,0),0)</f>
        <v>0</v>
      </c>
      <c r="U772" s="18">
        <f t="shared" ref="U772:U835" si="274">IF($M772=$T$1,IF($L772=$U$2,1,0),0)</f>
        <v>0</v>
      </c>
      <c r="V772" s="18">
        <f t="shared" ref="V772:V835" si="275">IF($M772=$T$1,IF($L772=1,1,0)+IF($L772=3,1,0),0)</f>
        <v>0</v>
      </c>
      <c r="W772" s="18">
        <f t="shared" ref="W772:W835" si="276">IF($M772=$W$1,IF($L772=$W$2,1,0),0)</f>
        <v>0</v>
      </c>
      <c r="X772" s="18">
        <f t="shared" ref="X772:X835" si="277">IF($M772=$W$1,IF($L772=$X$2,1,0),0)</f>
        <v>0</v>
      </c>
      <c r="Y772" s="18">
        <f t="shared" ref="Y772:Y835" si="278">IF($M772=$W$1,IF($L772=1,1,0)+IF($L772=3,1,0),0)</f>
        <v>0</v>
      </c>
      <c r="Z772" s="18">
        <f t="shared" ref="Z772:Z835" si="279">IF($M772=$Z$1,IF($L772=$Z$2,1,0),0)</f>
        <v>0</v>
      </c>
      <c r="AA772" s="18">
        <f t="shared" ref="AA772:AA835" si="280">IF($M772=$Z$1,IF($L772=$AA$2,1,0),0)</f>
        <v>0</v>
      </c>
      <c r="AB772" s="18">
        <f t="shared" ref="AB772:AB835" si="281">IF($M772=$Z$1,IF($L772=1,1,0)+IF($L772=3,1,0),0)</f>
        <v>0</v>
      </c>
      <c r="AC772" s="18">
        <f t="shared" ref="AC772:AC835" si="282">IF($M772=$AC$1,IF($L772=$AC$2,1,0),0)</f>
        <v>0</v>
      </c>
      <c r="AD772" s="18">
        <f t="shared" ref="AD772:AD835" si="283">IF($M772=$AC$1,IF($L772=$AD$2,1,0),0)</f>
        <v>0</v>
      </c>
      <c r="AE772" s="18">
        <f t="shared" ref="AE772:AE835" si="284">IF($M772=$AC$1,IF($L772=1,1,0)+IF($L772=3,1,0),0)</f>
        <v>0</v>
      </c>
      <c r="AF772" s="18">
        <f t="shared" ref="AF772:AF835" si="285">IF($M772=$AF$1,IF($L772=$AF$2,1,0),0)</f>
        <v>0</v>
      </c>
      <c r="AG772" s="18">
        <f t="shared" ref="AG772:AG835" si="286">IF($M772=$AF$1,IF($L772=$AG$2,1,0),0)</f>
        <v>0</v>
      </c>
      <c r="AH772" s="18">
        <f t="shared" ref="AH772:AH835" si="287">IF($M772=$AF$1,IF($L772=1,1,0)+IF($L772=3,1,0),0)</f>
        <v>0</v>
      </c>
      <c r="AI772" s="22" t="s">
        <v>152</v>
      </c>
      <c r="AJ772" s="18">
        <f t="shared" ref="AJ772:AJ835" si="288">IF($M772=$AI$1,IF($L772=$AJ$2,1,0),0)</f>
        <v>0</v>
      </c>
      <c r="AK772" s="20" t="s">
        <v>154</v>
      </c>
      <c r="AL772" s="18">
        <f t="shared" ref="AL772:AL835" si="289">IF($M772=$AL$1,IF($L772=$AL$2,1,0),0)</f>
        <v>0</v>
      </c>
      <c r="AM772" s="18">
        <f t="shared" ref="AM772:AM835" si="290">IF($M772=$AL$1,IF($L772=$AM$2,1,0),0)</f>
        <v>0</v>
      </c>
      <c r="AN772" s="18">
        <f t="shared" ref="AN772:AN835" si="291">IF($M772=$AL$1,IF($L772=$AN$2,1,0),0)</f>
        <v>0</v>
      </c>
    </row>
    <row r="773" spans="12:40" x14ac:dyDescent="0.25">
      <c r="L773" s="19">
        <f>'UTT7 - DEPARTAMENTO'!M361</f>
        <v>0</v>
      </c>
      <c r="M773" s="19">
        <f>'UTT7 - DEPARTAMENTO'!L361</f>
        <v>0</v>
      </c>
      <c r="N773" s="22" t="s">
        <v>152</v>
      </c>
      <c r="O773" s="21" t="s">
        <v>153</v>
      </c>
      <c r="P773" s="20" t="s">
        <v>154</v>
      </c>
      <c r="Q773" s="18">
        <f t="shared" si="270"/>
        <v>0</v>
      </c>
      <c r="R773" s="18">
        <f t="shared" si="271"/>
        <v>0</v>
      </c>
      <c r="S773" s="18">
        <f t="shared" si="272"/>
        <v>0</v>
      </c>
      <c r="T773" s="18">
        <f t="shared" si="273"/>
        <v>0</v>
      </c>
      <c r="U773" s="18">
        <f t="shared" si="274"/>
        <v>0</v>
      </c>
      <c r="V773" s="18">
        <f t="shared" si="275"/>
        <v>0</v>
      </c>
      <c r="W773" s="18">
        <f t="shared" si="276"/>
        <v>0</v>
      </c>
      <c r="X773" s="18">
        <f t="shared" si="277"/>
        <v>0</v>
      </c>
      <c r="Y773" s="18">
        <f t="shared" si="278"/>
        <v>0</v>
      </c>
      <c r="Z773" s="18">
        <f t="shared" si="279"/>
        <v>0</v>
      </c>
      <c r="AA773" s="18">
        <f t="shared" si="280"/>
        <v>0</v>
      </c>
      <c r="AB773" s="18">
        <f t="shared" si="281"/>
        <v>0</v>
      </c>
      <c r="AC773" s="18">
        <f t="shared" si="282"/>
        <v>0</v>
      </c>
      <c r="AD773" s="18">
        <f t="shared" si="283"/>
        <v>0</v>
      </c>
      <c r="AE773" s="18">
        <f t="shared" si="284"/>
        <v>0</v>
      </c>
      <c r="AF773" s="18">
        <f t="shared" si="285"/>
        <v>0</v>
      </c>
      <c r="AG773" s="18">
        <f t="shared" si="286"/>
        <v>0</v>
      </c>
      <c r="AH773" s="18">
        <f t="shared" si="287"/>
        <v>0</v>
      </c>
      <c r="AI773" s="22" t="s">
        <v>152</v>
      </c>
      <c r="AJ773" s="18">
        <f t="shared" si="288"/>
        <v>0</v>
      </c>
      <c r="AK773" s="20" t="s">
        <v>154</v>
      </c>
      <c r="AL773" s="18">
        <f t="shared" si="289"/>
        <v>0</v>
      </c>
      <c r="AM773" s="18">
        <f t="shared" si="290"/>
        <v>0</v>
      </c>
      <c r="AN773" s="18">
        <f t="shared" si="291"/>
        <v>0</v>
      </c>
    </row>
    <row r="774" spans="12:40" x14ac:dyDescent="0.25">
      <c r="L774" s="19">
        <f>'UTT7 - DEPARTAMENTO'!M362</f>
        <v>0</v>
      </c>
      <c r="M774" s="19">
        <f>'UTT7 - DEPARTAMENTO'!L362</f>
        <v>0</v>
      </c>
      <c r="N774" s="22" t="s">
        <v>152</v>
      </c>
      <c r="O774" s="21" t="s">
        <v>153</v>
      </c>
      <c r="P774" s="20" t="s">
        <v>154</v>
      </c>
      <c r="Q774" s="18">
        <f t="shared" si="270"/>
        <v>0</v>
      </c>
      <c r="R774" s="18">
        <f t="shared" si="271"/>
        <v>0</v>
      </c>
      <c r="S774" s="18">
        <f t="shared" si="272"/>
        <v>0</v>
      </c>
      <c r="T774" s="18">
        <f t="shared" si="273"/>
        <v>0</v>
      </c>
      <c r="U774" s="18">
        <f t="shared" si="274"/>
        <v>0</v>
      </c>
      <c r="V774" s="18">
        <f t="shared" si="275"/>
        <v>0</v>
      </c>
      <c r="W774" s="18">
        <f t="shared" si="276"/>
        <v>0</v>
      </c>
      <c r="X774" s="18">
        <f t="shared" si="277"/>
        <v>0</v>
      </c>
      <c r="Y774" s="18">
        <f t="shared" si="278"/>
        <v>0</v>
      </c>
      <c r="Z774" s="18">
        <f t="shared" si="279"/>
        <v>0</v>
      </c>
      <c r="AA774" s="18">
        <f t="shared" si="280"/>
        <v>0</v>
      </c>
      <c r="AB774" s="18">
        <f t="shared" si="281"/>
        <v>0</v>
      </c>
      <c r="AC774" s="18">
        <f t="shared" si="282"/>
        <v>0</v>
      </c>
      <c r="AD774" s="18">
        <f t="shared" si="283"/>
        <v>0</v>
      </c>
      <c r="AE774" s="18">
        <f t="shared" si="284"/>
        <v>0</v>
      </c>
      <c r="AF774" s="18">
        <f t="shared" si="285"/>
        <v>0</v>
      </c>
      <c r="AG774" s="18">
        <f t="shared" si="286"/>
        <v>0</v>
      </c>
      <c r="AH774" s="18">
        <f t="shared" si="287"/>
        <v>0</v>
      </c>
      <c r="AI774" s="22" t="s">
        <v>152</v>
      </c>
      <c r="AJ774" s="18">
        <f t="shared" si="288"/>
        <v>0</v>
      </c>
      <c r="AK774" s="20" t="s">
        <v>154</v>
      </c>
      <c r="AL774" s="18">
        <f t="shared" si="289"/>
        <v>0</v>
      </c>
      <c r="AM774" s="18">
        <f t="shared" si="290"/>
        <v>0</v>
      </c>
      <c r="AN774" s="18">
        <f t="shared" si="291"/>
        <v>0</v>
      </c>
    </row>
    <row r="775" spans="12:40" x14ac:dyDescent="0.25">
      <c r="L775" s="19">
        <f>'UTT7 - DEPARTAMENTO'!M363</f>
        <v>0</v>
      </c>
      <c r="M775" s="19">
        <f>'UTT7 - DEPARTAMENTO'!L363</f>
        <v>0</v>
      </c>
      <c r="N775" s="22" t="s">
        <v>152</v>
      </c>
      <c r="O775" s="21" t="s">
        <v>153</v>
      </c>
      <c r="P775" s="20" t="s">
        <v>154</v>
      </c>
      <c r="Q775" s="18">
        <f t="shared" si="270"/>
        <v>0</v>
      </c>
      <c r="R775" s="18">
        <f t="shared" si="271"/>
        <v>0</v>
      </c>
      <c r="S775" s="18">
        <f t="shared" si="272"/>
        <v>0</v>
      </c>
      <c r="T775" s="18">
        <f t="shared" si="273"/>
        <v>0</v>
      </c>
      <c r="U775" s="18">
        <f t="shared" si="274"/>
        <v>0</v>
      </c>
      <c r="V775" s="18">
        <f t="shared" si="275"/>
        <v>0</v>
      </c>
      <c r="W775" s="18">
        <f t="shared" si="276"/>
        <v>0</v>
      </c>
      <c r="X775" s="18">
        <f t="shared" si="277"/>
        <v>0</v>
      </c>
      <c r="Y775" s="18">
        <f t="shared" si="278"/>
        <v>0</v>
      </c>
      <c r="Z775" s="18">
        <f t="shared" si="279"/>
        <v>0</v>
      </c>
      <c r="AA775" s="18">
        <f t="shared" si="280"/>
        <v>0</v>
      </c>
      <c r="AB775" s="18">
        <f t="shared" si="281"/>
        <v>0</v>
      </c>
      <c r="AC775" s="18">
        <f t="shared" si="282"/>
        <v>0</v>
      </c>
      <c r="AD775" s="18">
        <f t="shared" si="283"/>
        <v>0</v>
      </c>
      <c r="AE775" s="18">
        <f t="shared" si="284"/>
        <v>0</v>
      </c>
      <c r="AF775" s="18">
        <f t="shared" si="285"/>
        <v>0</v>
      </c>
      <c r="AG775" s="18">
        <f t="shared" si="286"/>
        <v>0</v>
      </c>
      <c r="AH775" s="18">
        <f t="shared" si="287"/>
        <v>0</v>
      </c>
      <c r="AI775" s="22" t="s">
        <v>152</v>
      </c>
      <c r="AJ775" s="18">
        <f t="shared" si="288"/>
        <v>0</v>
      </c>
      <c r="AK775" s="20" t="s">
        <v>154</v>
      </c>
      <c r="AL775" s="18">
        <f t="shared" si="289"/>
        <v>0</v>
      </c>
      <c r="AM775" s="18">
        <f t="shared" si="290"/>
        <v>0</v>
      </c>
      <c r="AN775" s="18">
        <f t="shared" si="291"/>
        <v>0</v>
      </c>
    </row>
    <row r="776" spans="12:40" x14ac:dyDescent="0.25">
      <c r="L776" s="19">
        <f>'UTT7 - DEPARTAMENTO'!M364</f>
        <v>0</v>
      </c>
      <c r="M776" s="19">
        <f>'UTT7 - DEPARTAMENTO'!L364</f>
        <v>0</v>
      </c>
      <c r="N776" s="22" t="s">
        <v>152</v>
      </c>
      <c r="O776" s="21" t="s">
        <v>153</v>
      </c>
      <c r="P776" s="20" t="s">
        <v>154</v>
      </c>
      <c r="Q776" s="18">
        <f t="shared" si="270"/>
        <v>0</v>
      </c>
      <c r="R776" s="18">
        <f t="shared" si="271"/>
        <v>0</v>
      </c>
      <c r="S776" s="18">
        <f t="shared" si="272"/>
        <v>0</v>
      </c>
      <c r="T776" s="18">
        <f t="shared" si="273"/>
        <v>0</v>
      </c>
      <c r="U776" s="18">
        <f t="shared" si="274"/>
        <v>0</v>
      </c>
      <c r="V776" s="18">
        <f t="shared" si="275"/>
        <v>0</v>
      </c>
      <c r="W776" s="18">
        <f t="shared" si="276"/>
        <v>0</v>
      </c>
      <c r="X776" s="18">
        <f t="shared" si="277"/>
        <v>0</v>
      </c>
      <c r="Y776" s="18">
        <f t="shared" si="278"/>
        <v>0</v>
      </c>
      <c r="Z776" s="18">
        <f t="shared" si="279"/>
        <v>0</v>
      </c>
      <c r="AA776" s="18">
        <f t="shared" si="280"/>
        <v>0</v>
      </c>
      <c r="AB776" s="18">
        <f t="shared" si="281"/>
        <v>0</v>
      </c>
      <c r="AC776" s="18">
        <f t="shared" si="282"/>
        <v>0</v>
      </c>
      <c r="AD776" s="18">
        <f t="shared" si="283"/>
        <v>0</v>
      </c>
      <c r="AE776" s="18">
        <f t="shared" si="284"/>
        <v>0</v>
      </c>
      <c r="AF776" s="18">
        <f t="shared" si="285"/>
        <v>0</v>
      </c>
      <c r="AG776" s="18">
        <f t="shared" si="286"/>
        <v>0</v>
      </c>
      <c r="AH776" s="18">
        <f t="shared" si="287"/>
        <v>0</v>
      </c>
      <c r="AI776" s="22" t="s">
        <v>152</v>
      </c>
      <c r="AJ776" s="18">
        <f t="shared" si="288"/>
        <v>0</v>
      </c>
      <c r="AK776" s="20" t="s">
        <v>154</v>
      </c>
      <c r="AL776" s="18">
        <f t="shared" si="289"/>
        <v>0</v>
      </c>
      <c r="AM776" s="18">
        <f t="shared" si="290"/>
        <v>0</v>
      </c>
      <c r="AN776" s="18">
        <f t="shared" si="291"/>
        <v>0</v>
      </c>
    </row>
    <row r="777" spans="12:40" x14ac:dyDescent="0.25">
      <c r="L777" s="19">
        <f>'UTT7 - DEPARTAMENTO'!M365</f>
        <v>0</v>
      </c>
      <c r="M777" s="19">
        <f>'UTT7 - DEPARTAMENTO'!L365</f>
        <v>0</v>
      </c>
      <c r="N777" s="22" t="s">
        <v>152</v>
      </c>
      <c r="O777" s="21" t="s">
        <v>153</v>
      </c>
      <c r="P777" s="20" t="s">
        <v>154</v>
      </c>
      <c r="Q777" s="18">
        <f t="shared" si="270"/>
        <v>0</v>
      </c>
      <c r="R777" s="18">
        <f t="shared" si="271"/>
        <v>0</v>
      </c>
      <c r="S777" s="18">
        <f t="shared" si="272"/>
        <v>0</v>
      </c>
      <c r="T777" s="18">
        <f t="shared" si="273"/>
        <v>0</v>
      </c>
      <c r="U777" s="18">
        <f t="shared" si="274"/>
        <v>0</v>
      </c>
      <c r="V777" s="18">
        <f t="shared" si="275"/>
        <v>0</v>
      </c>
      <c r="W777" s="18">
        <f t="shared" si="276"/>
        <v>0</v>
      </c>
      <c r="X777" s="18">
        <f t="shared" si="277"/>
        <v>0</v>
      </c>
      <c r="Y777" s="18">
        <f t="shared" si="278"/>
        <v>0</v>
      </c>
      <c r="Z777" s="18">
        <f t="shared" si="279"/>
        <v>0</v>
      </c>
      <c r="AA777" s="18">
        <f t="shared" si="280"/>
        <v>0</v>
      </c>
      <c r="AB777" s="18">
        <f t="shared" si="281"/>
        <v>0</v>
      </c>
      <c r="AC777" s="18">
        <f t="shared" si="282"/>
        <v>0</v>
      </c>
      <c r="AD777" s="18">
        <f t="shared" si="283"/>
        <v>0</v>
      </c>
      <c r="AE777" s="18">
        <f t="shared" si="284"/>
        <v>0</v>
      </c>
      <c r="AF777" s="18">
        <f t="shared" si="285"/>
        <v>0</v>
      </c>
      <c r="AG777" s="18">
        <f t="shared" si="286"/>
        <v>0</v>
      </c>
      <c r="AH777" s="18">
        <f t="shared" si="287"/>
        <v>0</v>
      </c>
      <c r="AI777" s="22" t="s">
        <v>152</v>
      </c>
      <c r="AJ777" s="18">
        <f t="shared" si="288"/>
        <v>0</v>
      </c>
      <c r="AK777" s="20" t="s">
        <v>154</v>
      </c>
      <c r="AL777" s="18">
        <f t="shared" si="289"/>
        <v>0</v>
      </c>
      <c r="AM777" s="18">
        <f t="shared" si="290"/>
        <v>0</v>
      </c>
      <c r="AN777" s="18">
        <f t="shared" si="291"/>
        <v>0</v>
      </c>
    </row>
    <row r="778" spans="12:40" x14ac:dyDescent="0.25">
      <c r="L778" s="19">
        <f>'UTT7 - DEPARTAMENTO'!M366</f>
        <v>0</v>
      </c>
      <c r="M778" s="19">
        <f>'UTT7 - DEPARTAMENTO'!L366</f>
        <v>0</v>
      </c>
      <c r="N778" s="22" t="s">
        <v>152</v>
      </c>
      <c r="O778" s="21" t="s">
        <v>153</v>
      </c>
      <c r="P778" s="20" t="s">
        <v>154</v>
      </c>
      <c r="Q778" s="18">
        <f t="shared" si="270"/>
        <v>0</v>
      </c>
      <c r="R778" s="18">
        <f t="shared" si="271"/>
        <v>0</v>
      </c>
      <c r="S778" s="18">
        <f t="shared" si="272"/>
        <v>0</v>
      </c>
      <c r="T778" s="18">
        <f t="shared" si="273"/>
        <v>0</v>
      </c>
      <c r="U778" s="18">
        <f t="shared" si="274"/>
        <v>0</v>
      </c>
      <c r="V778" s="18">
        <f t="shared" si="275"/>
        <v>0</v>
      </c>
      <c r="W778" s="18">
        <f t="shared" si="276"/>
        <v>0</v>
      </c>
      <c r="X778" s="18">
        <f t="shared" si="277"/>
        <v>0</v>
      </c>
      <c r="Y778" s="18">
        <f t="shared" si="278"/>
        <v>0</v>
      </c>
      <c r="Z778" s="18">
        <f t="shared" si="279"/>
        <v>0</v>
      </c>
      <c r="AA778" s="18">
        <f t="shared" si="280"/>
        <v>0</v>
      </c>
      <c r="AB778" s="18">
        <f t="shared" si="281"/>
        <v>0</v>
      </c>
      <c r="AC778" s="18">
        <f t="shared" si="282"/>
        <v>0</v>
      </c>
      <c r="AD778" s="18">
        <f t="shared" si="283"/>
        <v>0</v>
      </c>
      <c r="AE778" s="18">
        <f t="shared" si="284"/>
        <v>0</v>
      </c>
      <c r="AF778" s="18">
        <f t="shared" si="285"/>
        <v>0</v>
      </c>
      <c r="AG778" s="18">
        <f t="shared" si="286"/>
        <v>0</v>
      </c>
      <c r="AH778" s="18">
        <f t="shared" si="287"/>
        <v>0</v>
      </c>
      <c r="AI778" s="22" t="s">
        <v>152</v>
      </c>
      <c r="AJ778" s="18">
        <f t="shared" si="288"/>
        <v>0</v>
      </c>
      <c r="AK778" s="20" t="s">
        <v>154</v>
      </c>
      <c r="AL778" s="18">
        <f t="shared" si="289"/>
        <v>0</v>
      </c>
      <c r="AM778" s="18">
        <f t="shared" si="290"/>
        <v>0</v>
      </c>
      <c r="AN778" s="18">
        <f t="shared" si="291"/>
        <v>0</v>
      </c>
    </row>
    <row r="779" spans="12:40" x14ac:dyDescent="0.25">
      <c r="L779" s="19">
        <f>'UTT7 - DEPARTAMENTO'!M367</f>
        <v>0</v>
      </c>
      <c r="M779" s="19">
        <f>'UTT7 - DEPARTAMENTO'!L367</f>
        <v>0</v>
      </c>
      <c r="N779" s="22" t="s">
        <v>152</v>
      </c>
      <c r="O779" s="21" t="s">
        <v>153</v>
      </c>
      <c r="P779" s="20" t="s">
        <v>154</v>
      </c>
      <c r="Q779" s="18">
        <f t="shared" si="270"/>
        <v>0</v>
      </c>
      <c r="R779" s="18">
        <f t="shared" si="271"/>
        <v>0</v>
      </c>
      <c r="S779" s="18">
        <f t="shared" si="272"/>
        <v>0</v>
      </c>
      <c r="T779" s="18">
        <f t="shared" si="273"/>
        <v>0</v>
      </c>
      <c r="U779" s="18">
        <f t="shared" si="274"/>
        <v>0</v>
      </c>
      <c r="V779" s="18">
        <f t="shared" si="275"/>
        <v>0</v>
      </c>
      <c r="W779" s="18">
        <f t="shared" si="276"/>
        <v>0</v>
      </c>
      <c r="X779" s="18">
        <f t="shared" si="277"/>
        <v>0</v>
      </c>
      <c r="Y779" s="18">
        <f t="shared" si="278"/>
        <v>0</v>
      </c>
      <c r="Z779" s="18">
        <f t="shared" si="279"/>
        <v>0</v>
      </c>
      <c r="AA779" s="18">
        <f t="shared" si="280"/>
        <v>0</v>
      </c>
      <c r="AB779" s="18">
        <f t="shared" si="281"/>
        <v>0</v>
      </c>
      <c r="AC779" s="18">
        <f t="shared" si="282"/>
        <v>0</v>
      </c>
      <c r="AD779" s="18">
        <f t="shared" si="283"/>
        <v>0</v>
      </c>
      <c r="AE779" s="18">
        <f t="shared" si="284"/>
        <v>0</v>
      </c>
      <c r="AF779" s="18">
        <f t="shared" si="285"/>
        <v>0</v>
      </c>
      <c r="AG779" s="18">
        <f t="shared" si="286"/>
        <v>0</v>
      </c>
      <c r="AH779" s="18">
        <f t="shared" si="287"/>
        <v>0</v>
      </c>
      <c r="AI779" s="22" t="s">
        <v>152</v>
      </c>
      <c r="AJ779" s="18">
        <f t="shared" si="288"/>
        <v>0</v>
      </c>
      <c r="AK779" s="20" t="s">
        <v>154</v>
      </c>
      <c r="AL779" s="18">
        <f t="shared" si="289"/>
        <v>0</v>
      </c>
      <c r="AM779" s="18">
        <f t="shared" si="290"/>
        <v>0</v>
      </c>
      <c r="AN779" s="18">
        <f t="shared" si="291"/>
        <v>0</v>
      </c>
    </row>
    <row r="780" spans="12:40" x14ac:dyDescent="0.25">
      <c r="L780" s="19">
        <f>'UTT7 - DEPARTAMENTO'!M368</f>
        <v>0</v>
      </c>
      <c r="M780" s="19">
        <f>'UTT7 - DEPARTAMENTO'!L368</f>
        <v>0</v>
      </c>
      <c r="N780" s="22" t="s">
        <v>152</v>
      </c>
      <c r="O780" s="21" t="s">
        <v>153</v>
      </c>
      <c r="P780" s="20" t="s">
        <v>154</v>
      </c>
      <c r="Q780" s="18">
        <f t="shared" si="270"/>
        <v>0</v>
      </c>
      <c r="R780" s="18">
        <f t="shared" si="271"/>
        <v>0</v>
      </c>
      <c r="S780" s="18">
        <f t="shared" si="272"/>
        <v>0</v>
      </c>
      <c r="T780" s="18">
        <f t="shared" si="273"/>
        <v>0</v>
      </c>
      <c r="U780" s="18">
        <f t="shared" si="274"/>
        <v>0</v>
      </c>
      <c r="V780" s="18">
        <f t="shared" si="275"/>
        <v>0</v>
      </c>
      <c r="W780" s="18">
        <f t="shared" si="276"/>
        <v>0</v>
      </c>
      <c r="X780" s="18">
        <f t="shared" si="277"/>
        <v>0</v>
      </c>
      <c r="Y780" s="18">
        <f t="shared" si="278"/>
        <v>0</v>
      </c>
      <c r="Z780" s="18">
        <f t="shared" si="279"/>
        <v>0</v>
      </c>
      <c r="AA780" s="18">
        <f t="shared" si="280"/>
        <v>0</v>
      </c>
      <c r="AB780" s="18">
        <f t="shared" si="281"/>
        <v>0</v>
      </c>
      <c r="AC780" s="18">
        <f t="shared" si="282"/>
        <v>0</v>
      </c>
      <c r="AD780" s="18">
        <f t="shared" si="283"/>
        <v>0</v>
      </c>
      <c r="AE780" s="18">
        <f t="shared" si="284"/>
        <v>0</v>
      </c>
      <c r="AF780" s="18">
        <f t="shared" si="285"/>
        <v>0</v>
      </c>
      <c r="AG780" s="18">
        <f t="shared" si="286"/>
        <v>0</v>
      </c>
      <c r="AH780" s="18">
        <f t="shared" si="287"/>
        <v>0</v>
      </c>
      <c r="AI780" s="22" t="s">
        <v>152</v>
      </c>
      <c r="AJ780" s="18">
        <f t="shared" si="288"/>
        <v>0</v>
      </c>
      <c r="AK780" s="20" t="s">
        <v>154</v>
      </c>
      <c r="AL780" s="18">
        <f t="shared" si="289"/>
        <v>0</v>
      </c>
      <c r="AM780" s="18">
        <f t="shared" si="290"/>
        <v>0</v>
      </c>
      <c r="AN780" s="18">
        <f t="shared" si="291"/>
        <v>0</v>
      </c>
    </row>
    <row r="781" spans="12:40" x14ac:dyDescent="0.25">
      <c r="L781" s="19">
        <f>'UTT7 - DEPARTAMENTO'!M369</f>
        <v>0</v>
      </c>
      <c r="M781" s="19">
        <f>'UTT7 - DEPARTAMENTO'!L369</f>
        <v>0</v>
      </c>
      <c r="N781" s="22" t="s">
        <v>152</v>
      </c>
      <c r="O781" s="21" t="s">
        <v>153</v>
      </c>
      <c r="P781" s="20" t="s">
        <v>154</v>
      </c>
      <c r="Q781" s="18">
        <f t="shared" si="270"/>
        <v>0</v>
      </c>
      <c r="R781" s="18">
        <f t="shared" si="271"/>
        <v>0</v>
      </c>
      <c r="S781" s="18">
        <f t="shared" si="272"/>
        <v>0</v>
      </c>
      <c r="T781" s="18">
        <f t="shared" si="273"/>
        <v>0</v>
      </c>
      <c r="U781" s="18">
        <f t="shared" si="274"/>
        <v>0</v>
      </c>
      <c r="V781" s="18">
        <f t="shared" si="275"/>
        <v>0</v>
      </c>
      <c r="W781" s="18">
        <f t="shared" si="276"/>
        <v>0</v>
      </c>
      <c r="X781" s="18">
        <f t="shared" si="277"/>
        <v>0</v>
      </c>
      <c r="Y781" s="18">
        <f t="shared" si="278"/>
        <v>0</v>
      </c>
      <c r="Z781" s="18">
        <f t="shared" si="279"/>
        <v>0</v>
      </c>
      <c r="AA781" s="18">
        <f t="shared" si="280"/>
        <v>0</v>
      </c>
      <c r="AB781" s="18">
        <f t="shared" si="281"/>
        <v>0</v>
      </c>
      <c r="AC781" s="18">
        <f t="shared" si="282"/>
        <v>0</v>
      </c>
      <c r="AD781" s="18">
        <f t="shared" si="283"/>
        <v>0</v>
      </c>
      <c r="AE781" s="18">
        <f t="shared" si="284"/>
        <v>0</v>
      </c>
      <c r="AF781" s="18">
        <f t="shared" si="285"/>
        <v>0</v>
      </c>
      <c r="AG781" s="18">
        <f t="shared" si="286"/>
        <v>0</v>
      </c>
      <c r="AH781" s="18">
        <f t="shared" si="287"/>
        <v>0</v>
      </c>
      <c r="AI781" s="22" t="s">
        <v>152</v>
      </c>
      <c r="AJ781" s="18">
        <f t="shared" si="288"/>
        <v>0</v>
      </c>
      <c r="AK781" s="20" t="s">
        <v>154</v>
      </c>
      <c r="AL781" s="18">
        <f t="shared" si="289"/>
        <v>0</v>
      </c>
      <c r="AM781" s="18">
        <f t="shared" si="290"/>
        <v>0</v>
      </c>
      <c r="AN781" s="18">
        <f t="shared" si="291"/>
        <v>0</v>
      </c>
    </row>
    <row r="782" spans="12:40" x14ac:dyDescent="0.25">
      <c r="L782" s="19">
        <f>'UTT7 - DEPARTAMENTO'!M370</f>
        <v>0</v>
      </c>
      <c r="M782" s="19">
        <f>'UTT7 - DEPARTAMENTO'!L370</f>
        <v>0</v>
      </c>
      <c r="N782" s="22" t="s">
        <v>152</v>
      </c>
      <c r="O782" s="21" t="s">
        <v>153</v>
      </c>
      <c r="P782" s="20" t="s">
        <v>154</v>
      </c>
      <c r="Q782" s="18">
        <f t="shared" si="270"/>
        <v>0</v>
      </c>
      <c r="R782" s="18">
        <f t="shared" si="271"/>
        <v>0</v>
      </c>
      <c r="S782" s="18">
        <f t="shared" si="272"/>
        <v>0</v>
      </c>
      <c r="T782" s="18">
        <f t="shared" si="273"/>
        <v>0</v>
      </c>
      <c r="U782" s="18">
        <f t="shared" si="274"/>
        <v>0</v>
      </c>
      <c r="V782" s="18">
        <f t="shared" si="275"/>
        <v>0</v>
      </c>
      <c r="W782" s="18">
        <f t="shared" si="276"/>
        <v>0</v>
      </c>
      <c r="X782" s="18">
        <f t="shared" si="277"/>
        <v>0</v>
      </c>
      <c r="Y782" s="18">
        <f t="shared" si="278"/>
        <v>0</v>
      </c>
      <c r="Z782" s="18">
        <f t="shared" si="279"/>
        <v>0</v>
      </c>
      <c r="AA782" s="18">
        <f t="shared" si="280"/>
        <v>0</v>
      </c>
      <c r="AB782" s="18">
        <f t="shared" si="281"/>
        <v>0</v>
      </c>
      <c r="AC782" s="18">
        <f t="shared" si="282"/>
        <v>0</v>
      </c>
      <c r="AD782" s="18">
        <f t="shared" si="283"/>
        <v>0</v>
      </c>
      <c r="AE782" s="18">
        <f t="shared" si="284"/>
        <v>0</v>
      </c>
      <c r="AF782" s="18">
        <f t="shared" si="285"/>
        <v>0</v>
      </c>
      <c r="AG782" s="18">
        <f t="shared" si="286"/>
        <v>0</v>
      </c>
      <c r="AH782" s="18">
        <f t="shared" si="287"/>
        <v>0</v>
      </c>
      <c r="AI782" s="22" t="s">
        <v>152</v>
      </c>
      <c r="AJ782" s="18">
        <f t="shared" si="288"/>
        <v>0</v>
      </c>
      <c r="AK782" s="20" t="s">
        <v>154</v>
      </c>
      <c r="AL782" s="18">
        <f t="shared" si="289"/>
        <v>0</v>
      </c>
      <c r="AM782" s="18">
        <f t="shared" si="290"/>
        <v>0</v>
      </c>
      <c r="AN782" s="18">
        <f t="shared" si="291"/>
        <v>0</v>
      </c>
    </row>
    <row r="783" spans="12:40" x14ac:dyDescent="0.25">
      <c r="L783" s="19">
        <f>'UTT7 - DEPARTAMENTO'!M371</f>
        <v>0</v>
      </c>
      <c r="M783" s="19">
        <f>'UTT7 - DEPARTAMENTO'!L371</f>
        <v>0</v>
      </c>
      <c r="N783" s="22" t="s">
        <v>152</v>
      </c>
      <c r="O783" s="21" t="s">
        <v>153</v>
      </c>
      <c r="P783" s="20" t="s">
        <v>154</v>
      </c>
      <c r="Q783" s="18">
        <f t="shared" si="270"/>
        <v>0</v>
      </c>
      <c r="R783" s="18">
        <f t="shared" si="271"/>
        <v>0</v>
      </c>
      <c r="S783" s="18">
        <f t="shared" si="272"/>
        <v>0</v>
      </c>
      <c r="T783" s="18">
        <f t="shared" si="273"/>
        <v>0</v>
      </c>
      <c r="U783" s="18">
        <f t="shared" si="274"/>
        <v>0</v>
      </c>
      <c r="V783" s="18">
        <f t="shared" si="275"/>
        <v>0</v>
      </c>
      <c r="W783" s="18">
        <f t="shared" si="276"/>
        <v>0</v>
      </c>
      <c r="X783" s="18">
        <f t="shared" si="277"/>
        <v>0</v>
      </c>
      <c r="Y783" s="18">
        <f t="shared" si="278"/>
        <v>0</v>
      </c>
      <c r="Z783" s="18">
        <f t="shared" si="279"/>
        <v>0</v>
      </c>
      <c r="AA783" s="18">
        <f t="shared" si="280"/>
        <v>0</v>
      </c>
      <c r="AB783" s="18">
        <f t="shared" si="281"/>
        <v>0</v>
      </c>
      <c r="AC783" s="18">
        <f t="shared" si="282"/>
        <v>0</v>
      </c>
      <c r="AD783" s="18">
        <f t="shared" si="283"/>
        <v>0</v>
      </c>
      <c r="AE783" s="18">
        <f t="shared" si="284"/>
        <v>0</v>
      </c>
      <c r="AF783" s="18">
        <f t="shared" si="285"/>
        <v>0</v>
      </c>
      <c r="AG783" s="18">
        <f t="shared" si="286"/>
        <v>0</v>
      </c>
      <c r="AH783" s="18">
        <f t="shared" si="287"/>
        <v>0</v>
      </c>
      <c r="AI783" s="22" t="s">
        <v>152</v>
      </c>
      <c r="AJ783" s="18">
        <f t="shared" si="288"/>
        <v>0</v>
      </c>
      <c r="AK783" s="20" t="s">
        <v>154</v>
      </c>
      <c r="AL783" s="18">
        <f t="shared" si="289"/>
        <v>0</v>
      </c>
      <c r="AM783" s="18">
        <f t="shared" si="290"/>
        <v>0</v>
      </c>
      <c r="AN783" s="18">
        <f t="shared" si="291"/>
        <v>0</v>
      </c>
    </row>
    <row r="784" spans="12:40" x14ac:dyDescent="0.25">
      <c r="L784" s="19">
        <f>'UTT7 - DEPARTAMENTO'!M372</f>
        <v>0</v>
      </c>
      <c r="M784" s="19">
        <f>'UTT7 - DEPARTAMENTO'!L372</f>
        <v>0</v>
      </c>
      <c r="N784" s="22" t="s">
        <v>152</v>
      </c>
      <c r="O784" s="21" t="s">
        <v>153</v>
      </c>
      <c r="P784" s="20" t="s">
        <v>154</v>
      </c>
      <c r="Q784" s="18">
        <f t="shared" si="270"/>
        <v>0</v>
      </c>
      <c r="R784" s="18">
        <f t="shared" si="271"/>
        <v>0</v>
      </c>
      <c r="S784" s="18">
        <f t="shared" si="272"/>
        <v>0</v>
      </c>
      <c r="T784" s="18">
        <f t="shared" si="273"/>
        <v>0</v>
      </c>
      <c r="U784" s="18">
        <f t="shared" si="274"/>
        <v>0</v>
      </c>
      <c r="V784" s="18">
        <f t="shared" si="275"/>
        <v>0</v>
      </c>
      <c r="W784" s="18">
        <f t="shared" si="276"/>
        <v>0</v>
      </c>
      <c r="X784" s="18">
        <f t="shared" si="277"/>
        <v>0</v>
      </c>
      <c r="Y784" s="18">
        <f t="shared" si="278"/>
        <v>0</v>
      </c>
      <c r="Z784" s="18">
        <f t="shared" si="279"/>
        <v>0</v>
      </c>
      <c r="AA784" s="18">
        <f t="shared" si="280"/>
        <v>0</v>
      </c>
      <c r="AB784" s="18">
        <f t="shared" si="281"/>
        <v>0</v>
      </c>
      <c r="AC784" s="18">
        <f t="shared" si="282"/>
        <v>0</v>
      </c>
      <c r="AD784" s="18">
        <f t="shared" si="283"/>
        <v>0</v>
      </c>
      <c r="AE784" s="18">
        <f t="shared" si="284"/>
        <v>0</v>
      </c>
      <c r="AF784" s="18">
        <f t="shared" si="285"/>
        <v>0</v>
      </c>
      <c r="AG784" s="18">
        <f t="shared" si="286"/>
        <v>0</v>
      </c>
      <c r="AH784" s="18">
        <f t="shared" si="287"/>
        <v>0</v>
      </c>
      <c r="AI784" s="22" t="s">
        <v>152</v>
      </c>
      <c r="AJ784" s="18">
        <f t="shared" si="288"/>
        <v>0</v>
      </c>
      <c r="AK784" s="20" t="s">
        <v>154</v>
      </c>
      <c r="AL784" s="18">
        <f t="shared" si="289"/>
        <v>0</v>
      </c>
      <c r="AM784" s="18">
        <f t="shared" si="290"/>
        <v>0</v>
      </c>
      <c r="AN784" s="18">
        <f t="shared" si="291"/>
        <v>0</v>
      </c>
    </row>
    <row r="785" spans="12:40" x14ac:dyDescent="0.25">
      <c r="L785" s="19">
        <f>'UTT7 - DEPARTAMENTO'!M373</f>
        <v>0</v>
      </c>
      <c r="M785" s="19">
        <f>'UTT7 - DEPARTAMENTO'!L373</f>
        <v>0</v>
      </c>
      <c r="N785" s="22" t="s">
        <v>152</v>
      </c>
      <c r="O785" s="21" t="s">
        <v>153</v>
      </c>
      <c r="P785" s="20" t="s">
        <v>154</v>
      </c>
      <c r="Q785" s="18">
        <f t="shared" si="270"/>
        <v>0</v>
      </c>
      <c r="R785" s="18">
        <f t="shared" si="271"/>
        <v>0</v>
      </c>
      <c r="S785" s="18">
        <f t="shared" si="272"/>
        <v>0</v>
      </c>
      <c r="T785" s="18">
        <f t="shared" si="273"/>
        <v>0</v>
      </c>
      <c r="U785" s="18">
        <f t="shared" si="274"/>
        <v>0</v>
      </c>
      <c r="V785" s="18">
        <f t="shared" si="275"/>
        <v>0</v>
      </c>
      <c r="W785" s="18">
        <f t="shared" si="276"/>
        <v>0</v>
      </c>
      <c r="X785" s="18">
        <f t="shared" si="277"/>
        <v>0</v>
      </c>
      <c r="Y785" s="18">
        <f t="shared" si="278"/>
        <v>0</v>
      </c>
      <c r="Z785" s="18">
        <f t="shared" si="279"/>
        <v>0</v>
      </c>
      <c r="AA785" s="18">
        <f t="shared" si="280"/>
        <v>0</v>
      </c>
      <c r="AB785" s="18">
        <f t="shared" si="281"/>
        <v>0</v>
      </c>
      <c r="AC785" s="18">
        <f t="shared" si="282"/>
        <v>0</v>
      </c>
      <c r="AD785" s="18">
        <f t="shared" si="283"/>
        <v>0</v>
      </c>
      <c r="AE785" s="18">
        <f t="shared" si="284"/>
        <v>0</v>
      </c>
      <c r="AF785" s="18">
        <f t="shared" si="285"/>
        <v>0</v>
      </c>
      <c r="AG785" s="18">
        <f t="shared" si="286"/>
        <v>0</v>
      </c>
      <c r="AH785" s="18">
        <f t="shared" si="287"/>
        <v>0</v>
      </c>
      <c r="AI785" s="22" t="s">
        <v>152</v>
      </c>
      <c r="AJ785" s="18">
        <f t="shared" si="288"/>
        <v>0</v>
      </c>
      <c r="AK785" s="20" t="s">
        <v>154</v>
      </c>
      <c r="AL785" s="18">
        <f t="shared" si="289"/>
        <v>0</v>
      </c>
      <c r="AM785" s="18">
        <f t="shared" si="290"/>
        <v>0</v>
      </c>
      <c r="AN785" s="18">
        <f t="shared" si="291"/>
        <v>0</v>
      </c>
    </row>
    <row r="786" spans="12:40" x14ac:dyDescent="0.25">
      <c r="L786" s="19">
        <f>'UTT7 - DEPARTAMENTO'!M374</f>
        <v>0</v>
      </c>
      <c r="M786" s="19">
        <f>'UTT7 - DEPARTAMENTO'!L374</f>
        <v>0</v>
      </c>
      <c r="N786" s="22" t="s">
        <v>152</v>
      </c>
      <c r="O786" s="21" t="s">
        <v>153</v>
      </c>
      <c r="P786" s="20" t="s">
        <v>154</v>
      </c>
      <c r="Q786" s="18">
        <f t="shared" si="270"/>
        <v>0</v>
      </c>
      <c r="R786" s="18">
        <f t="shared" si="271"/>
        <v>0</v>
      </c>
      <c r="S786" s="18">
        <f t="shared" si="272"/>
        <v>0</v>
      </c>
      <c r="T786" s="18">
        <f t="shared" si="273"/>
        <v>0</v>
      </c>
      <c r="U786" s="18">
        <f t="shared" si="274"/>
        <v>0</v>
      </c>
      <c r="V786" s="18">
        <f t="shared" si="275"/>
        <v>0</v>
      </c>
      <c r="W786" s="18">
        <f t="shared" si="276"/>
        <v>0</v>
      </c>
      <c r="X786" s="18">
        <f t="shared" si="277"/>
        <v>0</v>
      </c>
      <c r="Y786" s="18">
        <f t="shared" si="278"/>
        <v>0</v>
      </c>
      <c r="Z786" s="18">
        <f t="shared" si="279"/>
        <v>0</v>
      </c>
      <c r="AA786" s="18">
        <f t="shared" si="280"/>
        <v>0</v>
      </c>
      <c r="AB786" s="18">
        <f t="shared" si="281"/>
        <v>0</v>
      </c>
      <c r="AC786" s="18">
        <f t="shared" si="282"/>
        <v>0</v>
      </c>
      <c r="AD786" s="18">
        <f t="shared" si="283"/>
        <v>0</v>
      </c>
      <c r="AE786" s="18">
        <f t="shared" si="284"/>
        <v>0</v>
      </c>
      <c r="AF786" s="18">
        <f t="shared" si="285"/>
        <v>0</v>
      </c>
      <c r="AG786" s="18">
        <f t="shared" si="286"/>
        <v>0</v>
      </c>
      <c r="AH786" s="18">
        <f t="shared" si="287"/>
        <v>0</v>
      </c>
      <c r="AI786" s="22" t="s">
        <v>152</v>
      </c>
      <c r="AJ786" s="18">
        <f t="shared" si="288"/>
        <v>0</v>
      </c>
      <c r="AK786" s="20" t="s">
        <v>154</v>
      </c>
      <c r="AL786" s="18">
        <f t="shared" si="289"/>
        <v>0</v>
      </c>
      <c r="AM786" s="18">
        <f t="shared" si="290"/>
        <v>0</v>
      </c>
      <c r="AN786" s="18">
        <f t="shared" si="291"/>
        <v>0</v>
      </c>
    </row>
    <row r="787" spans="12:40" x14ac:dyDescent="0.25">
      <c r="L787" s="19">
        <f>'UTT7 - DEPARTAMENTO'!M375</f>
        <v>0</v>
      </c>
      <c r="M787" s="19">
        <f>'UTT7 - DEPARTAMENTO'!L375</f>
        <v>0</v>
      </c>
      <c r="N787" s="22" t="s">
        <v>152</v>
      </c>
      <c r="O787" s="21" t="s">
        <v>153</v>
      </c>
      <c r="P787" s="20" t="s">
        <v>154</v>
      </c>
      <c r="Q787" s="18">
        <f t="shared" si="270"/>
        <v>0</v>
      </c>
      <c r="R787" s="18">
        <f t="shared" si="271"/>
        <v>0</v>
      </c>
      <c r="S787" s="18">
        <f t="shared" si="272"/>
        <v>0</v>
      </c>
      <c r="T787" s="18">
        <f t="shared" si="273"/>
        <v>0</v>
      </c>
      <c r="U787" s="18">
        <f t="shared" si="274"/>
        <v>0</v>
      </c>
      <c r="V787" s="18">
        <f t="shared" si="275"/>
        <v>0</v>
      </c>
      <c r="W787" s="18">
        <f t="shared" si="276"/>
        <v>0</v>
      </c>
      <c r="X787" s="18">
        <f t="shared" si="277"/>
        <v>0</v>
      </c>
      <c r="Y787" s="18">
        <f t="shared" si="278"/>
        <v>0</v>
      </c>
      <c r="Z787" s="18">
        <f t="shared" si="279"/>
        <v>0</v>
      </c>
      <c r="AA787" s="18">
        <f t="shared" si="280"/>
        <v>0</v>
      </c>
      <c r="AB787" s="18">
        <f t="shared" si="281"/>
        <v>0</v>
      </c>
      <c r="AC787" s="18">
        <f t="shared" si="282"/>
        <v>0</v>
      </c>
      <c r="AD787" s="18">
        <f t="shared" si="283"/>
        <v>0</v>
      </c>
      <c r="AE787" s="18">
        <f t="shared" si="284"/>
        <v>0</v>
      </c>
      <c r="AF787" s="18">
        <f t="shared" si="285"/>
        <v>0</v>
      </c>
      <c r="AG787" s="18">
        <f t="shared" si="286"/>
        <v>0</v>
      </c>
      <c r="AH787" s="18">
        <f t="shared" si="287"/>
        <v>0</v>
      </c>
      <c r="AI787" s="22" t="s">
        <v>152</v>
      </c>
      <c r="AJ787" s="18">
        <f t="shared" si="288"/>
        <v>0</v>
      </c>
      <c r="AK787" s="20" t="s">
        <v>154</v>
      </c>
      <c r="AL787" s="18">
        <f t="shared" si="289"/>
        <v>0</v>
      </c>
      <c r="AM787" s="18">
        <f t="shared" si="290"/>
        <v>0</v>
      </c>
      <c r="AN787" s="18">
        <f t="shared" si="291"/>
        <v>0</v>
      </c>
    </row>
    <row r="788" spans="12:40" x14ac:dyDescent="0.25">
      <c r="L788" s="19">
        <f>'UTT7 - DEPARTAMENTO'!M376</f>
        <v>0</v>
      </c>
      <c r="M788" s="19">
        <f>'UTT7 - DEPARTAMENTO'!L376</f>
        <v>0</v>
      </c>
      <c r="N788" s="22" t="s">
        <v>152</v>
      </c>
      <c r="O788" s="21" t="s">
        <v>153</v>
      </c>
      <c r="P788" s="20" t="s">
        <v>154</v>
      </c>
      <c r="Q788" s="18">
        <f t="shared" si="270"/>
        <v>0</v>
      </c>
      <c r="R788" s="18">
        <f t="shared" si="271"/>
        <v>0</v>
      </c>
      <c r="S788" s="18">
        <f t="shared" si="272"/>
        <v>0</v>
      </c>
      <c r="T788" s="18">
        <f t="shared" si="273"/>
        <v>0</v>
      </c>
      <c r="U788" s="18">
        <f t="shared" si="274"/>
        <v>0</v>
      </c>
      <c r="V788" s="18">
        <f t="shared" si="275"/>
        <v>0</v>
      </c>
      <c r="W788" s="18">
        <f t="shared" si="276"/>
        <v>0</v>
      </c>
      <c r="X788" s="18">
        <f t="shared" si="277"/>
        <v>0</v>
      </c>
      <c r="Y788" s="18">
        <f t="shared" si="278"/>
        <v>0</v>
      </c>
      <c r="Z788" s="18">
        <f t="shared" si="279"/>
        <v>0</v>
      </c>
      <c r="AA788" s="18">
        <f t="shared" si="280"/>
        <v>0</v>
      </c>
      <c r="AB788" s="18">
        <f t="shared" si="281"/>
        <v>0</v>
      </c>
      <c r="AC788" s="18">
        <f t="shared" si="282"/>
        <v>0</v>
      </c>
      <c r="AD788" s="18">
        <f t="shared" si="283"/>
        <v>0</v>
      </c>
      <c r="AE788" s="18">
        <f t="shared" si="284"/>
        <v>0</v>
      </c>
      <c r="AF788" s="18">
        <f t="shared" si="285"/>
        <v>0</v>
      </c>
      <c r="AG788" s="18">
        <f t="shared" si="286"/>
        <v>0</v>
      </c>
      <c r="AH788" s="18">
        <f t="shared" si="287"/>
        <v>0</v>
      </c>
      <c r="AI788" s="22" t="s">
        <v>152</v>
      </c>
      <c r="AJ788" s="18">
        <f t="shared" si="288"/>
        <v>0</v>
      </c>
      <c r="AK788" s="20" t="s">
        <v>154</v>
      </c>
      <c r="AL788" s="18">
        <f t="shared" si="289"/>
        <v>0</v>
      </c>
      <c r="AM788" s="18">
        <f t="shared" si="290"/>
        <v>0</v>
      </c>
      <c r="AN788" s="18">
        <f t="shared" si="291"/>
        <v>0</v>
      </c>
    </row>
    <row r="789" spans="12:40" x14ac:dyDescent="0.25">
      <c r="L789" s="19">
        <f>'UTT7 - DEPARTAMENTO'!M377</f>
        <v>0</v>
      </c>
      <c r="M789" s="19">
        <f>'UTT7 - DEPARTAMENTO'!L377</f>
        <v>0</v>
      </c>
      <c r="N789" s="22" t="s">
        <v>152</v>
      </c>
      <c r="O789" s="21" t="s">
        <v>153</v>
      </c>
      <c r="P789" s="20" t="s">
        <v>154</v>
      </c>
      <c r="Q789" s="18">
        <f t="shared" si="270"/>
        <v>0</v>
      </c>
      <c r="R789" s="18">
        <f t="shared" si="271"/>
        <v>0</v>
      </c>
      <c r="S789" s="18">
        <f t="shared" si="272"/>
        <v>0</v>
      </c>
      <c r="T789" s="18">
        <f t="shared" si="273"/>
        <v>0</v>
      </c>
      <c r="U789" s="18">
        <f t="shared" si="274"/>
        <v>0</v>
      </c>
      <c r="V789" s="18">
        <f t="shared" si="275"/>
        <v>0</v>
      </c>
      <c r="W789" s="18">
        <f t="shared" si="276"/>
        <v>0</v>
      </c>
      <c r="X789" s="18">
        <f t="shared" si="277"/>
        <v>0</v>
      </c>
      <c r="Y789" s="18">
        <f t="shared" si="278"/>
        <v>0</v>
      </c>
      <c r="Z789" s="18">
        <f t="shared" si="279"/>
        <v>0</v>
      </c>
      <c r="AA789" s="18">
        <f t="shared" si="280"/>
        <v>0</v>
      </c>
      <c r="AB789" s="18">
        <f t="shared" si="281"/>
        <v>0</v>
      </c>
      <c r="AC789" s="18">
        <f t="shared" si="282"/>
        <v>0</v>
      </c>
      <c r="AD789" s="18">
        <f t="shared" si="283"/>
        <v>0</v>
      </c>
      <c r="AE789" s="18">
        <f t="shared" si="284"/>
        <v>0</v>
      </c>
      <c r="AF789" s="18">
        <f t="shared" si="285"/>
        <v>0</v>
      </c>
      <c r="AG789" s="18">
        <f t="shared" si="286"/>
        <v>0</v>
      </c>
      <c r="AH789" s="18">
        <f t="shared" si="287"/>
        <v>0</v>
      </c>
      <c r="AI789" s="22" t="s">
        <v>152</v>
      </c>
      <c r="AJ789" s="18">
        <f t="shared" si="288"/>
        <v>0</v>
      </c>
      <c r="AK789" s="20" t="s">
        <v>154</v>
      </c>
      <c r="AL789" s="18">
        <f t="shared" si="289"/>
        <v>0</v>
      </c>
      <c r="AM789" s="18">
        <f t="shared" si="290"/>
        <v>0</v>
      </c>
      <c r="AN789" s="18">
        <f t="shared" si="291"/>
        <v>0</v>
      </c>
    </row>
    <row r="790" spans="12:40" x14ac:dyDescent="0.25">
      <c r="L790" s="19">
        <f>'UTT7 - DEPARTAMENTO'!M378</f>
        <v>0</v>
      </c>
      <c r="M790" s="19">
        <f>'UTT7 - DEPARTAMENTO'!L378</f>
        <v>0</v>
      </c>
      <c r="N790" s="22" t="s">
        <v>152</v>
      </c>
      <c r="O790" s="21" t="s">
        <v>153</v>
      </c>
      <c r="P790" s="20" t="s">
        <v>154</v>
      </c>
      <c r="Q790" s="18">
        <f t="shared" si="270"/>
        <v>0</v>
      </c>
      <c r="R790" s="18">
        <f t="shared" si="271"/>
        <v>0</v>
      </c>
      <c r="S790" s="18">
        <f t="shared" si="272"/>
        <v>0</v>
      </c>
      <c r="T790" s="18">
        <f t="shared" si="273"/>
        <v>0</v>
      </c>
      <c r="U790" s="18">
        <f t="shared" si="274"/>
        <v>0</v>
      </c>
      <c r="V790" s="18">
        <f t="shared" si="275"/>
        <v>0</v>
      </c>
      <c r="W790" s="18">
        <f t="shared" si="276"/>
        <v>0</v>
      </c>
      <c r="X790" s="18">
        <f t="shared" si="277"/>
        <v>0</v>
      </c>
      <c r="Y790" s="18">
        <f t="shared" si="278"/>
        <v>0</v>
      </c>
      <c r="Z790" s="18">
        <f t="shared" si="279"/>
        <v>0</v>
      </c>
      <c r="AA790" s="18">
        <f t="shared" si="280"/>
        <v>0</v>
      </c>
      <c r="AB790" s="18">
        <f t="shared" si="281"/>
        <v>0</v>
      </c>
      <c r="AC790" s="18">
        <f t="shared" si="282"/>
        <v>0</v>
      </c>
      <c r="AD790" s="18">
        <f t="shared" si="283"/>
        <v>0</v>
      </c>
      <c r="AE790" s="18">
        <f t="shared" si="284"/>
        <v>0</v>
      </c>
      <c r="AF790" s="18">
        <f t="shared" si="285"/>
        <v>0</v>
      </c>
      <c r="AG790" s="18">
        <f t="shared" si="286"/>
        <v>0</v>
      </c>
      <c r="AH790" s="18">
        <f t="shared" si="287"/>
        <v>0</v>
      </c>
      <c r="AI790" s="22" t="s">
        <v>152</v>
      </c>
      <c r="AJ790" s="18">
        <f t="shared" si="288"/>
        <v>0</v>
      </c>
      <c r="AK790" s="20" t="s">
        <v>154</v>
      </c>
      <c r="AL790" s="18">
        <f t="shared" si="289"/>
        <v>0</v>
      </c>
      <c r="AM790" s="18">
        <f t="shared" si="290"/>
        <v>0</v>
      </c>
      <c r="AN790" s="18">
        <f t="shared" si="291"/>
        <v>0</v>
      </c>
    </row>
    <row r="791" spans="12:40" x14ac:dyDescent="0.25">
      <c r="L791" s="19">
        <f>'UTT7 - DEPARTAMENTO'!M379</f>
        <v>0</v>
      </c>
      <c r="M791" s="19">
        <f>'UTT7 - DEPARTAMENTO'!L379</f>
        <v>0</v>
      </c>
      <c r="N791" s="22" t="s">
        <v>152</v>
      </c>
      <c r="O791" s="21" t="s">
        <v>153</v>
      </c>
      <c r="P791" s="20" t="s">
        <v>154</v>
      </c>
      <c r="Q791" s="18">
        <f t="shared" si="270"/>
        <v>0</v>
      </c>
      <c r="R791" s="18">
        <f t="shared" si="271"/>
        <v>0</v>
      </c>
      <c r="S791" s="18">
        <f t="shared" si="272"/>
        <v>0</v>
      </c>
      <c r="T791" s="18">
        <f t="shared" si="273"/>
        <v>0</v>
      </c>
      <c r="U791" s="18">
        <f t="shared" si="274"/>
        <v>0</v>
      </c>
      <c r="V791" s="18">
        <f t="shared" si="275"/>
        <v>0</v>
      </c>
      <c r="W791" s="18">
        <f t="shared" si="276"/>
        <v>0</v>
      </c>
      <c r="X791" s="18">
        <f t="shared" si="277"/>
        <v>0</v>
      </c>
      <c r="Y791" s="18">
        <f t="shared" si="278"/>
        <v>0</v>
      </c>
      <c r="Z791" s="18">
        <f t="shared" si="279"/>
        <v>0</v>
      </c>
      <c r="AA791" s="18">
        <f t="shared" si="280"/>
        <v>0</v>
      </c>
      <c r="AB791" s="18">
        <f t="shared" si="281"/>
        <v>0</v>
      </c>
      <c r="AC791" s="18">
        <f t="shared" si="282"/>
        <v>0</v>
      </c>
      <c r="AD791" s="18">
        <f t="shared" si="283"/>
        <v>0</v>
      </c>
      <c r="AE791" s="18">
        <f t="shared" si="284"/>
        <v>0</v>
      </c>
      <c r="AF791" s="18">
        <f t="shared" si="285"/>
        <v>0</v>
      </c>
      <c r="AG791" s="18">
        <f t="shared" si="286"/>
        <v>0</v>
      </c>
      <c r="AH791" s="18">
        <f t="shared" si="287"/>
        <v>0</v>
      </c>
      <c r="AI791" s="22" t="s">
        <v>152</v>
      </c>
      <c r="AJ791" s="18">
        <f t="shared" si="288"/>
        <v>0</v>
      </c>
      <c r="AK791" s="20" t="s">
        <v>154</v>
      </c>
      <c r="AL791" s="18">
        <f t="shared" si="289"/>
        <v>0</v>
      </c>
      <c r="AM791" s="18">
        <f t="shared" si="290"/>
        <v>0</v>
      </c>
      <c r="AN791" s="18">
        <f t="shared" si="291"/>
        <v>0</v>
      </c>
    </row>
    <row r="792" spans="12:40" x14ac:dyDescent="0.25">
      <c r="L792" s="19">
        <f>'UTT7 - DEPARTAMENTO'!M380</f>
        <v>0</v>
      </c>
      <c r="M792" s="19">
        <f>'UTT7 - DEPARTAMENTO'!L380</f>
        <v>0</v>
      </c>
      <c r="N792" s="22" t="s">
        <v>152</v>
      </c>
      <c r="O792" s="21" t="s">
        <v>153</v>
      </c>
      <c r="P792" s="20" t="s">
        <v>154</v>
      </c>
      <c r="Q792" s="18">
        <f t="shared" si="270"/>
        <v>0</v>
      </c>
      <c r="R792" s="18">
        <f t="shared" si="271"/>
        <v>0</v>
      </c>
      <c r="S792" s="18">
        <f t="shared" si="272"/>
        <v>0</v>
      </c>
      <c r="T792" s="18">
        <f t="shared" si="273"/>
        <v>0</v>
      </c>
      <c r="U792" s="18">
        <f t="shared" si="274"/>
        <v>0</v>
      </c>
      <c r="V792" s="18">
        <f t="shared" si="275"/>
        <v>0</v>
      </c>
      <c r="W792" s="18">
        <f t="shared" si="276"/>
        <v>0</v>
      </c>
      <c r="X792" s="18">
        <f t="shared" si="277"/>
        <v>0</v>
      </c>
      <c r="Y792" s="18">
        <f t="shared" si="278"/>
        <v>0</v>
      </c>
      <c r="Z792" s="18">
        <f t="shared" si="279"/>
        <v>0</v>
      </c>
      <c r="AA792" s="18">
        <f t="shared" si="280"/>
        <v>0</v>
      </c>
      <c r="AB792" s="18">
        <f t="shared" si="281"/>
        <v>0</v>
      </c>
      <c r="AC792" s="18">
        <f t="shared" si="282"/>
        <v>0</v>
      </c>
      <c r="AD792" s="18">
        <f t="shared" si="283"/>
        <v>0</v>
      </c>
      <c r="AE792" s="18">
        <f t="shared" si="284"/>
        <v>0</v>
      </c>
      <c r="AF792" s="18">
        <f t="shared" si="285"/>
        <v>0</v>
      </c>
      <c r="AG792" s="18">
        <f t="shared" si="286"/>
        <v>0</v>
      </c>
      <c r="AH792" s="18">
        <f t="shared" si="287"/>
        <v>0</v>
      </c>
      <c r="AI792" s="22" t="s">
        <v>152</v>
      </c>
      <c r="AJ792" s="18">
        <f t="shared" si="288"/>
        <v>0</v>
      </c>
      <c r="AK792" s="20" t="s">
        <v>154</v>
      </c>
      <c r="AL792" s="18">
        <f t="shared" si="289"/>
        <v>0</v>
      </c>
      <c r="AM792" s="18">
        <f t="shared" si="290"/>
        <v>0</v>
      </c>
      <c r="AN792" s="18">
        <f t="shared" si="291"/>
        <v>0</v>
      </c>
    </row>
    <row r="793" spans="12:40" x14ac:dyDescent="0.25">
      <c r="L793" s="19">
        <f>'UTT7 - DEPARTAMENTO'!M381</f>
        <v>0</v>
      </c>
      <c r="M793" s="19">
        <f>'UTT7 - DEPARTAMENTO'!L381</f>
        <v>0</v>
      </c>
      <c r="N793" s="22" t="s">
        <v>152</v>
      </c>
      <c r="O793" s="21" t="s">
        <v>153</v>
      </c>
      <c r="P793" s="20" t="s">
        <v>154</v>
      </c>
      <c r="Q793" s="18">
        <f t="shared" si="270"/>
        <v>0</v>
      </c>
      <c r="R793" s="18">
        <f t="shared" si="271"/>
        <v>0</v>
      </c>
      <c r="S793" s="18">
        <f t="shared" si="272"/>
        <v>0</v>
      </c>
      <c r="T793" s="18">
        <f t="shared" si="273"/>
        <v>0</v>
      </c>
      <c r="U793" s="18">
        <f t="shared" si="274"/>
        <v>0</v>
      </c>
      <c r="V793" s="18">
        <f t="shared" si="275"/>
        <v>0</v>
      </c>
      <c r="W793" s="18">
        <f t="shared" si="276"/>
        <v>0</v>
      </c>
      <c r="X793" s="18">
        <f t="shared" si="277"/>
        <v>0</v>
      </c>
      <c r="Y793" s="18">
        <f t="shared" si="278"/>
        <v>0</v>
      </c>
      <c r="Z793" s="18">
        <f t="shared" si="279"/>
        <v>0</v>
      </c>
      <c r="AA793" s="18">
        <f t="shared" si="280"/>
        <v>0</v>
      </c>
      <c r="AB793" s="18">
        <f t="shared" si="281"/>
        <v>0</v>
      </c>
      <c r="AC793" s="18">
        <f t="shared" si="282"/>
        <v>0</v>
      </c>
      <c r="AD793" s="18">
        <f t="shared" si="283"/>
        <v>0</v>
      </c>
      <c r="AE793" s="18">
        <f t="shared" si="284"/>
        <v>0</v>
      </c>
      <c r="AF793" s="18">
        <f t="shared" si="285"/>
        <v>0</v>
      </c>
      <c r="AG793" s="18">
        <f t="shared" si="286"/>
        <v>0</v>
      </c>
      <c r="AH793" s="18">
        <f t="shared" si="287"/>
        <v>0</v>
      </c>
      <c r="AI793" s="22" t="s">
        <v>152</v>
      </c>
      <c r="AJ793" s="18">
        <f t="shared" si="288"/>
        <v>0</v>
      </c>
      <c r="AK793" s="20" t="s">
        <v>154</v>
      </c>
      <c r="AL793" s="18">
        <f t="shared" si="289"/>
        <v>0</v>
      </c>
      <c r="AM793" s="18">
        <f t="shared" si="290"/>
        <v>0</v>
      </c>
      <c r="AN793" s="18">
        <f t="shared" si="291"/>
        <v>0</v>
      </c>
    </row>
    <row r="794" spans="12:40" x14ac:dyDescent="0.25">
      <c r="L794" s="19">
        <f>'UTT7 - DEPARTAMENTO'!M382</f>
        <v>0</v>
      </c>
      <c r="M794" s="19">
        <f>'UTT7 - DEPARTAMENTO'!L382</f>
        <v>0</v>
      </c>
      <c r="N794" s="22" t="s">
        <v>152</v>
      </c>
      <c r="O794" s="21" t="s">
        <v>153</v>
      </c>
      <c r="P794" s="20" t="s">
        <v>154</v>
      </c>
      <c r="Q794" s="18">
        <f t="shared" si="270"/>
        <v>0</v>
      </c>
      <c r="R794" s="18">
        <f t="shared" si="271"/>
        <v>0</v>
      </c>
      <c r="S794" s="18">
        <f t="shared" si="272"/>
        <v>0</v>
      </c>
      <c r="T794" s="18">
        <f t="shared" si="273"/>
        <v>0</v>
      </c>
      <c r="U794" s="18">
        <f t="shared" si="274"/>
        <v>0</v>
      </c>
      <c r="V794" s="18">
        <f t="shared" si="275"/>
        <v>0</v>
      </c>
      <c r="W794" s="18">
        <f t="shared" si="276"/>
        <v>0</v>
      </c>
      <c r="X794" s="18">
        <f t="shared" si="277"/>
        <v>0</v>
      </c>
      <c r="Y794" s="18">
        <f t="shared" si="278"/>
        <v>0</v>
      </c>
      <c r="Z794" s="18">
        <f t="shared" si="279"/>
        <v>0</v>
      </c>
      <c r="AA794" s="18">
        <f t="shared" si="280"/>
        <v>0</v>
      </c>
      <c r="AB794" s="18">
        <f t="shared" si="281"/>
        <v>0</v>
      </c>
      <c r="AC794" s="18">
        <f t="shared" si="282"/>
        <v>0</v>
      </c>
      <c r="AD794" s="18">
        <f t="shared" si="283"/>
        <v>0</v>
      </c>
      <c r="AE794" s="18">
        <f t="shared" si="284"/>
        <v>0</v>
      </c>
      <c r="AF794" s="18">
        <f t="shared" si="285"/>
        <v>0</v>
      </c>
      <c r="AG794" s="18">
        <f t="shared" si="286"/>
        <v>0</v>
      </c>
      <c r="AH794" s="18">
        <f t="shared" si="287"/>
        <v>0</v>
      </c>
      <c r="AI794" s="22" t="s">
        <v>152</v>
      </c>
      <c r="AJ794" s="18">
        <f t="shared" si="288"/>
        <v>0</v>
      </c>
      <c r="AK794" s="20" t="s">
        <v>154</v>
      </c>
      <c r="AL794" s="18">
        <f t="shared" si="289"/>
        <v>0</v>
      </c>
      <c r="AM794" s="18">
        <f t="shared" si="290"/>
        <v>0</v>
      </c>
      <c r="AN794" s="18">
        <f t="shared" si="291"/>
        <v>0</v>
      </c>
    </row>
    <row r="795" spans="12:40" x14ac:dyDescent="0.25">
      <c r="L795" s="19">
        <f>'UTT7 - DEPARTAMENTO'!M383</f>
        <v>0</v>
      </c>
      <c r="M795" s="19">
        <f>'UTT7 - DEPARTAMENTO'!L383</f>
        <v>0</v>
      </c>
      <c r="N795" s="22" t="s">
        <v>152</v>
      </c>
      <c r="O795" s="21" t="s">
        <v>153</v>
      </c>
      <c r="P795" s="20" t="s">
        <v>154</v>
      </c>
      <c r="Q795" s="18">
        <f t="shared" si="270"/>
        <v>0</v>
      </c>
      <c r="R795" s="18">
        <f t="shared" si="271"/>
        <v>0</v>
      </c>
      <c r="S795" s="18">
        <f t="shared" si="272"/>
        <v>0</v>
      </c>
      <c r="T795" s="18">
        <f t="shared" si="273"/>
        <v>0</v>
      </c>
      <c r="U795" s="18">
        <f t="shared" si="274"/>
        <v>0</v>
      </c>
      <c r="V795" s="18">
        <f t="shared" si="275"/>
        <v>0</v>
      </c>
      <c r="W795" s="18">
        <f t="shared" si="276"/>
        <v>0</v>
      </c>
      <c r="X795" s="18">
        <f t="shared" si="277"/>
        <v>0</v>
      </c>
      <c r="Y795" s="18">
        <f t="shared" si="278"/>
        <v>0</v>
      </c>
      <c r="Z795" s="18">
        <f t="shared" si="279"/>
        <v>0</v>
      </c>
      <c r="AA795" s="18">
        <f t="shared" si="280"/>
        <v>0</v>
      </c>
      <c r="AB795" s="18">
        <f t="shared" si="281"/>
        <v>0</v>
      </c>
      <c r="AC795" s="18">
        <f t="shared" si="282"/>
        <v>0</v>
      </c>
      <c r="AD795" s="18">
        <f t="shared" si="283"/>
        <v>0</v>
      </c>
      <c r="AE795" s="18">
        <f t="shared" si="284"/>
        <v>0</v>
      </c>
      <c r="AF795" s="18">
        <f t="shared" si="285"/>
        <v>0</v>
      </c>
      <c r="AG795" s="18">
        <f t="shared" si="286"/>
        <v>0</v>
      </c>
      <c r="AH795" s="18">
        <f t="shared" si="287"/>
        <v>0</v>
      </c>
      <c r="AI795" s="22" t="s">
        <v>152</v>
      </c>
      <c r="AJ795" s="18">
        <f t="shared" si="288"/>
        <v>0</v>
      </c>
      <c r="AK795" s="20" t="s">
        <v>154</v>
      </c>
      <c r="AL795" s="18">
        <f t="shared" si="289"/>
        <v>0</v>
      </c>
      <c r="AM795" s="18">
        <f t="shared" si="290"/>
        <v>0</v>
      </c>
      <c r="AN795" s="18">
        <f t="shared" si="291"/>
        <v>0</v>
      </c>
    </row>
    <row r="796" spans="12:40" x14ac:dyDescent="0.25">
      <c r="L796" s="19">
        <f>'UTT7 - DEPARTAMENTO'!M384</f>
        <v>0</v>
      </c>
      <c r="M796" s="19">
        <f>'UTT7 - DEPARTAMENTO'!L384</f>
        <v>0</v>
      </c>
      <c r="N796" s="22" t="s">
        <v>152</v>
      </c>
      <c r="O796" s="21" t="s">
        <v>153</v>
      </c>
      <c r="P796" s="20" t="s">
        <v>154</v>
      </c>
      <c r="Q796" s="18">
        <f t="shared" si="270"/>
        <v>0</v>
      </c>
      <c r="R796" s="18">
        <f t="shared" si="271"/>
        <v>0</v>
      </c>
      <c r="S796" s="18">
        <f t="shared" si="272"/>
        <v>0</v>
      </c>
      <c r="T796" s="18">
        <f t="shared" si="273"/>
        <v>0</v>
      </c>
      <c r="U796" s="18">
        <f t="shared" si="274"/>
        <v>0</v>
      </c>
      <c r="V796" s="18">
        <f t="shared" si="275"/>
        <v>0</v>
      </c>
      <c r="W796" s="18">
        <f t="shared" si="276"/>
        <v>0</v>
      </c>
      <c r="X796" s="18">
        <f t="shared" si="277"/>
        <v>0</v>
      </c>
      <c r="Y796" s="18">
        <f t="shared" si="278"/>
        <v>0</v>
      </c>
      <c r="Z796" s="18">
        <f t="shared" si="279"/>
        <v>0</v>
      </c>
      <c r="AA796" s="18">
        <f t="shared" si="280"/>
        <v>0</v>
      </c>
      <c r="AB796" s="18">
        <f t="shared" si="281"/>
        <v>0</v>
      </c>
      <c r="AC796" s="18">
        <f t="shared" si="282"/>
        <v>0</v>
      </c>
      <c r="AD796" s="18">
        <f t="shared" si="283"/>
        <v>0</v>
      </c>
      <c r="AE796" s="18">
        <f t="shared" si="284"/>
        <v>0</v>
      </c>
      <c r="AF796" s="18">
        <f t="shared" si="285"/>
        <v>0</v>
      </c>
      <c r="AG796" s="18">
        <f t="shared" si="286"/>
        <v>0</v>
      </c>
      <c r="AH796" s="18">
        <f t="shared" si="287"/>
        <v>0</v>
      </c>
      <c r="AI796" s="22" t="s">
        <v>152</v>
      </c>
      <c r="AJ796" s="18">
        <f t="shared" si="288"/>
        <v>0</v>
      </c>
      <c r="AK796" s="20" t="s">
        <v>154</v>
      </c>
      <c r="AL796" s="18">
        <f t="shared" si="289"/>
        <v>0</v>
      </c>
      <c r="AM796" s="18">
        <f t="shared" si="290"/>
        <v>0</v>
      </c>
      <c r="AN796" s="18">
        <f t="shared" si="291"/>
        <v>0</v>
      </c>
    </row>
    <row r="797" spans="12:40" x14ac:dyDescent="0.25">
      <c r="L797" s="19">
        <f>'UTT7 - DEPARTAMENTO'!M385</f>
        <v>0</v>
      </c>
      <c r="M797" s="19">
        <f>'UTT7 - DEPARTAMENTO'!L385</f>
        <v>0</v>
      </c>
      <c r="N797" s="22" t="s">
        <v>152</v>
      </c>
      <c r="O797" s="21" t="s">
        <v>153</v>
      </c>
      <c r="P797" s="20" t="s">
        <v>154</v>
      </c>
      <c r="Q797" s="18">
        <f t="shared" si="270"/>
        <v>0</v>
      </c>
      <c r="R797" s="18">
        <f t="shared" si="271"/>
        <v>0</v>
      </c>
      <c r="S797" s="18">
        <f t="shared" si="272"/>
        <v>0</v>
      </c>
      <c r="T797" s="18">
        <f t="shared" si="273"/>
        <v>0</v>
      </c>
      <c r="U797" s="18">
        <f t="shared" si="274"/>
        <v>0</v>
      </c>
      <c r="V797" s="18">
        <f t="shared" si="275"/>
        <v>0</v>
      </c>
      <c r="W797" s="18">
        <f t="shared" si="276"/>
        <v>0</v>
      </c>
      <c r="X797" s="18">
        <f t="shared" si="277"/>
        <v>0</v>
      </c>
      <c r="Y797" s="18">
        <f t="shared" si="278"/>
        <v>0</v>
      </c>
      <c r="Z797" s="18">
        <f t="shared" si="279"/>
        <v>0</v>
      </c>
      <c r="AA797" s="18">
        <f t="shared" si="280"/>
        <v>0</v>
      </c>
      <c r="AB797" s="18">
        <f t="shared" si="281"/>
        <v>0</v>
      </c>
      <c r="AC797" s="18">
        <f t="shared" si="282"/>
        <v>0</v>
      </c>
      <c r="AD797" s="18">
        <f t="shared" si="283"/>
        <v>0</v>
      </c>
      <c r="AE797" s="18">
        <f t="shared" si="284"/>
        <v>0</v>
      </c>
      <c r="AF797" s="18">
        <f t="shared" si="285"/>
        <v>0</v>
      </c>
      <c r="AG797" s="18">
        <f t="shared" si="286"/>
        <v>0</v>
      </c>
      <c r="AH797" s="18">
        <f t="shared" si="287"/>
        <v>0</v>
      </c>
      <c r="AI797" s="22" t="s">
        <v>152</v>
      </c>
      <c r="AJ797" s="18">
        <f t="shared" si="288"/>
        <v>0</v>
      </c>
      <c r="AK797" s="20" t="s">
        <v>154</v>
      </c>
      <c r="AL797" s="18">
        <f t="shared" si="289"/>
        <v>0</v>
      </c>
      <c r="AM797" s="18">
        <f t="shared" si="290"/>
        <v>0</v>
      </c>
      <c r="AN797" s="18">
        <f t="shared" si="291"/>
        <v>0</v>
      </c>
    </row>
    <row r="798" spans="12:40" x14ac:dyDescent="0.25">
      <c r="L798" s="19">
        <f>'UTT7 - DEPARTAMENTO'!M386</f>
        <v>0</v>
      </c>
      <c r="M798" s="19">
        <f>'UTT7 - DEPARTAMENTO'!L386</f>
        <v>0</v>
      </c>
      <c r="N798" s="22" t="s">
        <v>152</v>
      </c>
      <c r="O798" s="21" t="s">
        <v>153</v>
      </c>
      <c r="P798" s="20" t="s">
        <v>154</v>
      </c>
      <c r="Q798" s="18">
        <f t="shared" si="270"/>
        <v>0</v>
      </c>
      <c r="R798" s="18">
        <f t="shared" si="271"/>
        <v>0</v>
      </c>
      <c r="S798" s="18">
        <f t="shared" si="272"/>
        <v>0</v>
      </c>
      <c r="T798" s="18">
        <f t="shared" si="273"/>
        <v>0</v>
      </c>
      <c r="U798" s="18">
        <f t="shared" si="274"/>
        <v>0</v>
      </c>
      <c r="V798" s="18">
        <f t="shared" si="275"/>
        <v>0</v>
      </c>
      <c r="W798" s="18">
        <f t="shared" si="276"/>
        <v>0</v>
      </c>
      <c r="X798" s="18">
        <f t="shared" si="277"/>
        <v>0</v>
      </c>
      <c r="Y798" s="18">
        <f t="shared" si="278"/>
        <v>0</v>
      </c>
      <c r="Z798" s="18">
        <f t="shared" si="279"/>
        <v>0</v>
      </c>
      <c r="AA798" s="18">
        <f t="shared" si="280"/>
        <v>0</v>
      </c>
      <c r="AB798" s="18">
        <f t="shared" si="281"/>
        <v>0</v>
      </c>
      <c r="AC798" s="18">
        <f t="shared" si="282"/>
        <v>0</v>
      </c>
      <c r="AD798" s="18">
        <f t="shared" si="283"/>
        <v>0</v>
      </c>
      <c r="AE798" s="18">
        <f t="shared" si="284"/>
        <v>0</v>
      </c>
      <c r="AF798" s="18">
        <f t="shared" si="285"/>
        <v>0</v>
      </c>
      <c r="AG798" s="18">
        <f t="shared" si="286"/>
        <v>0</v>
      </c>
      <c r="AH798" s="18">
        <f t="shared" si="287"/>
        <v>0</v>
      </c>
      <c r="AI798" s="22" t="s">
        <v>152</v>
      </c>
      <c r="AJ798" s="18">
        <f t="shared" si="288"/>
        <v>0</v>
      </c>
      <c r="AK798" s="20" t="s">
        <v>154</v>
      </c>
      <c r="AL798" s="18">
        <f t="shared" si="289"/>
        <v>0</v>
      </c>
      <c r="AM798" s="18">
        <f t="shared" si="290"/>
        <v>0</v>
      </c>
      <c r="AN798" s="18">
        <f t="shared" si="291"/>
        <v>0</v>
      </c>
    </row>
    <row r="799" spans="12:40" x14ac:dyDescent="0.25">
      <c r="L799" s="19">
        <f>'UTT7 - DEPARTAMENTO'!M387</f>
        <v>0</v>
      </c>
      <c r="M799" s="19">
        <f>'UTT7 - DEPARTAMENTO'!L387</f>
        <v>0</v>
      </c>
      <c r="N799" s="22" t="s">
        <v>152</v>
      </c>
      <c r="O799" s="21" t="s">
        <v>153</v>
      </c>
      <c r="P799" s="20" t="s">
        <v>154</v>
      </c>
      <c r="Q799" s="18">
        <f t="shared" si="270"/>
        <v>0</v>
      </c>
      <c r="R799" s="18">
        <f t="shared" si="271"/>
        <v>0</v>
      </c>
      <c r="S799" s="18">
        <f t="shared" si="272"/>
        <v>0</v>
      </c>
      <c r="T799" s="18">
        <f t="shared" si="273"/>
        <v>0</v>
      </c>
      <c r="U799" s="18">
        <f t="shared" si="274"/>
        <v>0</v>
      </c>
      <c r="V799" s="18">
        <f t="shared" si="275"/>
        <v>0</v>
      </c>
      <c r="W799" s="18">
        <f t="shared" si="276"/>
        <v>0</v>
      </c>
      <c r="X799" s="18">
        <f t="shared" si="277"/>
        <v>0</v>
      </c>
      <c r="Y799" s="18">
        <f t="shared" si="278"/>
        <v>0</v>
      </c>
      <c r="Z799" s="18">
        <f t="shared" si="279"/>
        <v>0</v>
      </c>
      <c r="AA799" s="18">
        <f t="shared" si="280"/>
        <v>0</v>
      </c>
      <c r="AB799" s="18">
        <f t="shared" si="281"/>
        <v>0</v>
      </c>
      <c r="AC799" s="18">
        <f t="shared" si="282"/>
        <v>0</v>
      </c>
      <c r="AD799" s="18">
        <f t="shared" si="283"/>
        <v>0</v>
      </c>
      <c r="AE799" s="18">
        <f t="shared" si="284"/>
        <v>0</v>
      </c>
      <c r="AF799" s="18">
        <f t="shared" si="285"/>
        <v>0</v>
      </c>
      <c r="AG799" s="18">
        <f t="shared" si="286"/>
        <v>0</v>
      </c>
      <c r="AH799" s="18">
        <f t="shared" si="287"/>
        <v>0</v>
      </c>
      <c r="AI799" s="22" t="s">
        <v>152</v>
      </c>
      <c r="AJ799" s="18">
        <f t="shared" si="288"/>
        <v>0</v>
      </c>
      <c r="AK799" s="20" t="s">
        <v>154</v>
      </c>
      <c r="AL799" s="18">
        <f t="shared" si="289"/>
        <v>0</v>
      </c>
      <c r="AM799" s="18">
        <f t="shared" si="290"/>
        <v>0</v>
      </c>
      <c r="AN799" s="18">
        <f t="shared" si="291"/>
        <v>0</v>
      </c>
    </row>
    <row r="800" spans="12:40" x14ac:dyDescent="0.25">
      <c r="L800" s="19">
        <f>'UTT7 - DEPARTAMENTO'!M388</f>
        <v>0</v>
      </c>
      <c r="M800" s="19">
        <f>'UTT7 - DEPARTAMENTO'!L388</f>
        <v>0</v>
      </c>
      <c r="N800" s="22" t="s">
        <v>152</v>
      </c>
      <c r="O800" s="21" t="s">
        <v>153</v>
      </c>
      <c r="P800" s="20" t="s">
        <v>154</v>
      </c>
      <c r="Q800" s="18">
        <f t="shared" si="270"/>
        <v>0</v>
      </c>
      <c r="R800" s="18">
        <f t="shared" si="271"/>
        <v>0</v>
      </c>
      <c r="S800" s="18">
        <f t="shared" si="272"/>
        <v>0</v>
      </c>
      <c r="T800" s="18">
        <f t="shared" si="273"/>
        <v>0</v>
      </c>
      <c r="U800" s="18">
        <f t="shared" si="274"/>
        <v>0</v>
      </c>
      <c r="V800" s="18">
        <f t="shared" si="275"/>
        <v>0</v>
      </c>
      <c r="W800" s="18">
        <f t="shared" si="276"/>
        <v>0</v>
      </c>
      <c r="X800" s="18">
        <f t="shared" si="277"/>
        <v>0</v>
      </c>
      <c r="Y800" s="18">
        <f t="shared" si="278"/>
        <v>0</v>
      </c>
      <c r="Z800" s="18">
        <f t="shared" si="279"/>
        <v>0</v>
      </c>
      <c r="AA800" s="18">
        <f t="shared" si="280"/>
        <v>0</v>
      </c>
      <c r="AB800" s="18">
        <f t="shared" si="281"/>
        <v>0</v>
      </c>
      <c r="AC800" s="18">
        <f t="shared" si="282"/>
        <v>0</v>
      </c>
      <c r="AD800" s="18">
        <f t="shared" si="283"/>
        <v>0</v>
      </c>
      <c r="AE800" s="18">
        <f t="shared" si="284"/>
        <v>0</v>
      </c>
      <c r="AF800" s="18">
        <f t="shared" si="285"/>
        <v>0</v>
      </c>
      <c r="AG800" s="18">
        <f t="shared" si="286"/>
        <v>0</v>
      </c>
      <c r="AH800" s="18">
        <f t="shared" si="287"/>
        <v>0</v>
      </c>
      <c r="AI800" s="22" t="s">
        <v>152</v>
      </c>
      <c r="AJ800" s="18">
        <f t="shared" si="288"/>
        <v>0</v>
      </c>
      <c r="AK800" s="20" t="s">
        <v>154</v>
      </c>
      <c r="AL800" s="18">
        <f t="shared" si="289"/>
        <v>0</v>
      </c>
      <c r="AM800" s="18">
        <f t="shared" si="290"/>
        <v>0</v>
      </c>
      <c r="AN800" s="18">
        <f t="shared" si="291"/>
        <v>0</v>
      </c>
    </row>
    <row r="801" spans="12:40" x14ac:dyDescent="0.25">
      <c r="L801" s="19">
        <f>'UTT7 - DEPARTAMENTO'!M389</f>
        <v>0</v>
      </c>
      <c r="M801" s="19">
        <f>'UTT7 - DEPARTAMENTO'!L389</f>
        <v>0</v>
      </c>
      <c r="N801" s="22" t="s">
        <v>152</v>
      </c>
      <c r="O801" s="21" t="s">
        <v>153</v>
      </c>
      <c r="P801" s="20" t="s">
        <v>154</v>
      </c>
      <c r="Q801" s="18">
        <f t="shared" si="270"/>
        <v>0</v>
      </c>
      <c r="R801" s="18">
        <f t="shared" si="271"/>
        <v>0</v>
      </c>
      <c r="S801" s="18">
        <f t="shared" si="272"/>
        <v>0</v>
      </c>
      <c r="T801" s="18">
        <f t="shared" si="273"/>
        <v>0</v>
      </c>
      <c r="U801" s="18">
        <f t="shared" si="274"/>
        <v>0</v>
      </c>
      <c r="V801" s="18">
        <f t="shared" si="275"/>
        <v>0</v>
      </c>
      <c r="W801" s="18">
        <f t="shared" si="276"/>
        <v>0</v>
      </c>
      <c r="X801" s="18">
        <f t="shared" si="277"/>
        <v>0</v>
      </c>
      <c r="Y801" s="18">
        <f t="shared" si="278"/>
        <v>0</v>
      </c>
      <c r="Z801" s="18">
        <f t="shared" si="279"/>
        <v>0</v>
      </c>
      <c r="AA801" s="18">
        <f t="shared" si="280"/>
        <v>0</v>
      </c>
      <c r="AB801" s="18">
        <f t="shared" si="281"/>
        <v>0</v>
      </c>
      <c r="AC801" s="18">
        <f t="shared" si="282"/>
        <v>0</v>
      </c>
      <c r="AD801" s="18">
        <f t="shared" si="283"/>
        <v>0</v>
      </c>
      <c r="AE801" s="18">
        <f t="shared" si="284"/>
        <v>0</v>
      </c>
      <c r="AF801" s="18">
        <f t="shared" si="285"/>
        <v>0</v>
      </c>
      <c r="AG801" s="18">
        <f t="shared" si="286"/>
        <v>0</v>
      </c>
      <c r="AH801" s="18">
        <f t="shared" si="287"/>
        <v>0</v>
      </c>
      <c r="AI801" s="22" t="s">
        <v>152</v>
      </c>
      <c r="AJ801" s="18">
        <f t="shared" si="288"/>
        <v>0</v>
      </c>
      <c r="AK801" s="20" t="s">
        <v>154</v>
      </c>
      <c r="AL801" s="18">
        <f t="shared" si="289"/>
        <v>0</v>
      </c>
      <c r="AM801" s="18">
        <f t="shared" si="290"/>
        <v>0</v>
      </c>
      <c r="AN801" s="18">
        <f t="shared" si="291"/>
        <v>0</v>
      </c>
    </row>
    <row r="802" spans="12:40" x14ac:dyDescent="0.25">
      <c r="L802" s="19">
        <f>'UTT7 - DEPARTAMENTO'!M390</f>
        <v>0</v>
      </c>
      <c r="M802" s="19">
        <f>'UTT7 - DEPARTAMENTO'!L390</f>
        <v>0</v>
      </c>
      <c r="N802" s="22" t="s">
        <v>152</v>
      </c>
      <c r="O802" s="21" t="s">
        <v>153</v>
      </c>
      <c r="P802" s="20" t="s">
        <v>154</v>
      </c>
      <c r="Q802" s="18">
        <f t="shared" si="270"/>
        <v>0</v>
      </c>
      <c r="R802" s="18">
        <f t="shared" si="271"/>
        <v>0</v>
      </c>
      <c r="S802" s="18">
        <f t="shared" si="272"/>
        <v>0</v>
      </c>
      <c r="T802" s="18">
        <f t="shared" si="273"/>
        <v>0</v>
      </c>
      <c r="U802" s="18">
        <f t="shared" si="274"/>
        <v>0</v>
      </c>
      <c r="V802" s="18">
        <f t="shared" si="275"/>
        <v>0</v>
      </c>
      <c r="W802" s="18">
        <f t="shared" si="276"/>
        <v>0</v>
      </c>
      <c r="X802" s="18">
        <f t="shared" si="277"/>
        <v>0</v>
      </c>
      <c r="Y802" s="18">
        <f t="shared" si="278"/>
        <v>0</v>
      </c>
      <c r="Z802" s="18">
        <f t="shared" si="279"/>
        <v>0</v>
      </c>
      <c r="AA802" s="18">
        <f t="shared" si="280"/>
        <v>0</v>
      </c>
      <c r="AB802" s="18">
        <f t="shared" si="281"/>
        <v>0</v>
      </c>
      <c r="AC802" s="18">
        <f t="shared" si="282"/>
        <v>0</v>
      </c>
      <c r="AD802" s="18">
        <f t="shared" si="283"/>
        <v>0</v>
      </c>
      <c r="AE802" s="18">
        <f t="shared" si="284"/>
        <v>0</v>
      </c>
      <c r="AF802" s="18">
        <f t="shared" si="285"/>
        <v>0</v>
      </c>
      <c r="AG802" s="18">
        <f t="shared" si="286"/>
        <v>0</v>
      </c>
      <c r="AH802" s="18">
        <f t="shared" si="287"/>
        <v>0</v>
      </c>
      <c r="AI802" s="22" t="s">
        <v>152</v>
      </c>
      <c r="AJ802" s="18">
        <f t="shared" si="288"/>
        <v>0</v>
      </c>
      <c r="AK802" s="20" t="s">
        <v>154</v>
      </c>
      <c r="AL802" s="18">
        <f t="shared" si="289"/>
        <v>0</v>
      </c>
      <c r="AM802" s="18">
        <f t="shared" si="290"/>
        <v>0</v>
      </c>
      <c r="AN802" s="18">
        <f t="shared" si="291"/>
        <v>0</v>
      </c>
    </row>
    <row r="803" spans="12:40" x14ac:dyDescent="0.25">
      <c r="L803" s="19">
        <f>'UTT7 - DEPARTAMENTO'!M391</f>
        <v>0</v>
      </c>
      <c r="M803" s="19">
        <f>'UTT7 - DEPARTAMENTO'!L391</f>
        <v>0</v>
      </c>
      <c r="N803" s="22" t="s">
        <v>152</v>
      </c>
      <c r="O803" s="21" t="s">
        <v>153</v>
      </c>
      <c r="P803" s="20" t="s">
        <v>154</v>
      </c>
      <c r="Q803" s="18">
        <f t="shared" si="270"/>
        <v>0</v>
      </c>
      <c r="R803" s="18">
        <f t="shared" si="271"/>
        <v>0</v>
      </c>
      <c r="S803" s="18">
        <f t="shared" si="272"/>
        <v>0</v>
      </c>
      <c r="T803" s="18">
        <f t="shared" si="273"/>
        <v>0</v>
      </c>
      <c r="U803" s="18">
        <f t="shared" si="274"/>
        <v>0</v>
      </c>
      <c r="V803" s="18">
        <f t="shared" si="275"/>
        <v>0</v>
      </c>
      <c r="W803" s="18">
        <f t="shared" si="276"/>
        <v>0</v>
      </c>
      <c r="X803" s="18">
        <f t="shared" si="277"/>
        <v>0</v>
      </c>
      <c r="Y803" s="18">
        <f t="shared" si="278"/>
        <v>0</v>
      </c>
      <c r="Z803" s="18">
        <f t="shared" si="279"/>
        <v>0</v>
      </c>
      <c r="AA803" s="18">
        <f t="shared" si="280"/>
        <v>0</v>
      </c>
      <c r="AB803" s="18">
        <f t="shared" si="281"/>
        <v>0</v>
      </c>
      <c r="AC803" s="18">
        <f t="shared" si="282"/>
        <v>0</v>
      </c>
      <c r="AD803" s="18">
        <f t="shared" si="283"/>
        <v>0</v>
      </c>
      <c r="AE803" s="18">
        <f t="shared" si="284"/>
        <v>0</v>
      </c>
      <c r="AF803" s="18">
        <f t="shared" si="285"/>
        <v>0</v>
      </c>
      <c r="AG803" s="18">
        <f t="shared" si="286"/>
        <v>0</v>
      </c>
      <c r="AH803" s="18">
        <f t="shared" si="287"/>
        <v>0</v>
      </c>
      <c r="AI803" s="22" t="s">
        <v>152</v>
      </c>
      <c r="AJ803" s="18">
        <f t="shared" si="288"/>
        <v>0</v>
      </c>
      <c r="AK803" s="20" t="s">
        <v>154</v>
      </c>
      <c r="AL803" s="18">
        <f t="shared" si="289"/>
        <v>0</v>
      </c>
      <c r="AM803" s="18">
        <f t="shared" si="290"/>
        <v>0</v>
      </c>
      <c r="AN803" s="18">
        <f t="shared" si="291"/>
        <v>0</v>
      </c>
    </row>
    <row r="804" spans="12:40" x14ac:dyDescent="0.25">
      <c r="L804" s="19">
        <f>'UTT7 - DEPARTAMENTO'!M392</f>
        <v>0</v>
      </c>
      <c r="M804" s="19">
        <f>'UTT7 - DEPARTAMENTO'!L392</f>
        <v>0</v>
      </c>
      <c r="N804" s="22" t="s">
        <v>152</v>
      </c>
      <c r="O804" s="21" t="s">
        <v>153</v>
      </c>
      <c r="P804" s="20" t="s">
        <v>154</v>
      </c>
      <c r="Q804" s="18">
        <f t="shared" si="270"/>
        <v>0</v>
      </c>
      <c r="R804" s="18">
        <f t="shared" si="271"/>
        <v>0</v>
      </c>
      <c r="S804" s="18">
        <f t="shared" si="272"/>
        <v>0</v>
      </c>
      <c r="T804" s="18">
        <f t="shared" si="273"/>
        <v>0</v>
      </c>
      <c r="U804" s="18">
        <f t="shared" si="274"/>
        <v>0</v>
      </c>
      <c r="V804" s="18">
        <f t="shared" si="275"/>
        <v>0</v>
      </c>
      <c r="W804" s="18">
        <f t="shared" si="276"/>
        <v>0</v>
      </c>
      <c r="X804" s="18">
        <f t="shared" si="277"/>
        <v>0</v>
      </c>
      <c r="Y804" s="18">
        <f t="shared" si="278"/>
        <v>0</v>
      </c>
      <c r="Z804" s="18">
        <f t="shared" si="279"/>
        <v>0</v>
      </c>
      <c r="AA804" s="18">
        <f t="shared" si="280"/>
        <v>0</v>
      </c>
      <c r="AB804" s="18">
        <f t="shared" si="281"/>
        <v>0</v>
      </c>
      <c r="AC804" s="18">
        <f t="shared" si="282"/>
        <v>0</v>
      </c>
      <c r="AD804" s="18">
        <f t="shared" si="283"/>
        <v>0</v>
      </c>
      <c r="AE804" s="18">
        <f t="shared" si="284"/>
        <v>0</v>
      </c>
      <c r="AF804" s="18">
        <f t="shared" si="285"/>
        <v>0</v>
      </c>
      <c r="AG804" s="18">
        <f t="shared" si="286"/>
        <v>0</v>
      </c>
      <c r="AH804" s="18">
        <f t="shared" si="287"/>
        <v>0</v>
      </c>
      <c r="AI804" s="22" t="s">
        <v>152</v>
      </c>
      <c r="AJ804" s="18">
        <f t="shared" si="288"/>
        <v>0</v>
      </c>
      <c r="AK804" s="20" t="s">
        <v>154</v>
      </c>
      <c r="AL804" s="18">
        <f t="shared" si="289"/>
        <v>0</v>
      </c>
      <c r="AM804" s="18">
        <f t="shared" si="290"/>
        <v>0</v>
      </c>
      <c r="AN804" s="18">
        <f t="shared" si="291"/>
        <v>0</v>
      </c>
    </row>
    <row r="805" spans="12:40" x14ac:dyDescent="0.25">
      <c r="L805" s="19">
        <f>'UTT7 - DEPARTAMENTO'!M393</f>
        <v>0</v>
      </c>
      <c r="M805" s="19">
        <f>'UTT7 - DEPARTAMENTO'!L393</f>
        <v>0</v>
      </c>
      <c r="N805" s="22" t="s">
        <v>152</v>
      </c>
      <c r="O805" s="21" t="s">
        <v>153</v>
      </c>
      <c r="P805" s="20" t="s">
        <v>154</v>
      </c>
      <c r="Q805" s="18">
        <f t="shared" si="270"/>
        <v>0</v>
      </c>
      <c r="R805" s="18">
        <f t="shared" si="271"/>
        <v>0</v>
      </c>
      <c r="S805" s="18">
        <f t="shared" si="272"/>
        <v>0</v>
      </c>
      <c r="T805" s="18">
        <f t="shared" si="273"/>
        <v>0</v>
      </c>
      <c r="U805" s="18">
        <f t="shared" si="274"/>
        <v>0</v>
      </c>
      <c r="V805" s="18">
        <f t="shared" si="275"/>
        <v>0</v>
      </c>
      <c r="W805" s="18">
        <f t="shared" si="276"/>
        <v>0</v>
      </c>
      <c r="X805" s="18">
        <f t="shared" si="277"/>
        <v>0</v>
      </c>
      <c r="Y805" s="18">
        <f t="shared" si="278"/>
        <v>0</v>
      </c>
      <c r="Z805" s="18">
        <f t="shared" si="279"/>
        <v>0</v>
      </c>
      <c r="AA805" s="18">
        <f t="shared" si="280"/>
        <v>0</v>
      </c>
      <c r="AB805" s="18">
        <f t="shared" si="281"/>
        <v>0</v>
      </c>
      <c r="AC805" s="18">
        <f t="shared" si="282"/>
        <v>0</v>
      </c>
      <c r="AD805" s="18">
        <f t="shared" si="283"/>
        <v>0</v>
      </c>
      <c r="AE805" s="18">
        <f t="shared" si="284"/>
        <v>0</v>
      </c>
      <c r="AF805" s="18">
        <f t="shared" si="285"/>
        <v>0</v>
      </c>
      <c r="AG805" s="18">
        <f t="shared" si="286"/>
        <v>0</v>
      </c>
      <c r="AH805" s="18">
        <f t="shared" si="287"/>
        <v>0</v>
      </c>
      <c r="AI805" s="22" t="s">
        <v>152</v>
      </c>
      <c r="AJ805" s="18">
        <f t="shared" si="288"/>
        <v>0</v>
      </c>
      <c r="AK805" s="20" t="s">
        <v>154</v>
      </c>
      <c r="AL805" s="18">
        <f t="shared" si="289"/>
        <v>0</v>
      </c>
      <c r="AM805" s="18">
        <f t="shared" si="290"/>
        <v>0</v>
      </c>
      <c r="AN805" s="18">
        <f t="shared" si="291"/>
        <v>0</v>
      </c>
    </row>
    <row r="806" spans="12:40" x14ac:dyDescent="0.25">
      <c r="L806" s="19">
        <f>'UTT7 - DEPARTAMENTO'!M394</f>
        <v>0</v>
      </c>
      <c r="M806" s="19">
        <f>'UTT7 - DEPARTAMENTO'!L394</f>
        <v>0</v>
      </c>
      <c r="N806" s="22" t="s">
        <v>152</v>
      </c>
      <c r="O806" s="21" t="s">
        <v>153</v>
      </c>
      <c r="P806" s="20" t="s">
        <v>154</v>
      </c>
      <c r="Q806" s="18">
        <f t="shared" si="270"/>
        <v>0</v>
      </c>
      <c r="R806" s="18">
        <f t="shared" si="271"/>
        <v>0</v>
      </c>
      <c r="S806" s="18">
        <f t="shared" si="272"/>
        <v>0</v>
      </c>
      <c r="T806" s="18">
        <f t="shared" si="273"/>
        <v>0</v>
      </c>
      <c r="U806" s="18">
        <f t="shared" si="274"/>
        <v>0</v>
      </c>
      <c r="V806" s="18">
        <f t="shared" si="275"/>
        <v>0</v>
      </c>
      <c r="W806" s="18">
        <f t="shared" si="276"/>
        <v>0</v>
      </c>
      <c r="X806" s="18">
        <f t="shared" si="277"/>
        <v>0</v>
      </c>
      <c r="Y806" s="18">
        <f t="shared" si="278"/>
        <v>0</v>
      </c>
      <c r="Z806" s="18">
        <f t="shared" si="279"/>
        <v>0</v>
      </c>
      <c r="AA806" s="18">
        <f t="shared" si="280"/>
        <v>0</v>
      </c>
      <c r="AB806" s="18">
        <f t="shared" si="281"/>
        <v>0</v>
      </c>
      <c r="AC806" s="18">
        <f t="shared" si="282"/>
        <v>0</v>
      </c>
      <c r="AD806" s="18">
        <f t="shared" si="283"/>
        <v>0</v>
      </c>
      <c r="AE806" s="18">
        <f t="shared" si="284"/>
        <v>0</v>
      </c>
      <c r="AF806" s="18">
        <f t="shared" si="285"/>
        <v>0</v>
      </c>
      <c r="AG806" s="18">
        <f t="shared" si="286"/>
        <v>0</v>
      </c>
      <c r="AH806" s="18">
        <f t="shared" si="287"/>
        <v>0</v>
      </c>
      <c r="AI806" s="22" t="s">
        <v>152</v>
      </c>
      <c r="AJ806" s="18">
        <f t="shared" si="288"/>
        <v>0</v>
      </c>
      <c r="AK806" s="20" t="s">
        <v>154</v>
      </c>
      <c r="AL806" s="18">
        <f t="shared" si="289"/>
        <v>0</v>
      </c>
      <c r="AM806" s="18">
        <f t="shared" si="290"/>
        <v>0</v>
      </c>
      <c r="AN806" s="18">
        <f t="shared" si="291"/>
        <v>0</v>
      </c>
    </row>
    <row r="807" spans="12:40" x14ac:dyDescent="0.25">
      <c r="L807" s="19">
        <f>'UTT7 - DEPARTAMENTO'!M395</f>
        <v>0</v>
      </c>
      <c r="M807" s="19">
        <f>'UTT7 - DEPARTAMENTO'!L395</f>
        <v>0</v>
      </c>
      <c r="N807" s="22" t="s">
        <v>152</v>
      </c>
      <c r="O807" s="21" t="s">
        <v>153</v>
      </c>
      <c r="P807" s="20" t="s">
        <v>154</v>
      </c>
      <c r="Q807" s="18">
        <f t="shared" si="270"/>
        <v>0</v>
      </c>
      <c r="R807" s="18">
        <f t="shared" si="271"/>
        <v>0</v>
      </c>
      <c r="S807" s="18">
        <f t="shared" si="272"/>
        <v>0</v>
      </c>
      <c r="T807" s="18">
        <f t="shared" si="273"/>
        <v>0</v>
      </c>
      <c r="U807" s="18">
        <f t="shared" si="274"/>
        <v>0</v>
      </c>
      <c r="V807" s="18">
        <f t="shared" si="275"/>
        <v>0</v>
      </c>
      <c r="W807" s="18">
        <f t="shared" si="276"/>
        <v>0</v>
      </c>
      <c r="X807" s="18">
        <f t="shared" si="277"/>
        <v>0</v>
      </c>
      <c r="Y807" s="18">
        <f t="shared" si="278"/>
        <v>0</v>
      </c>
      <c r="Z807" s="18">
        <f t="shared" si="279"/>
        <v>0</v>
      </c>
      <c r="AA807" s="18">
        <f t="shared" si="280"/>
        <v>0</v>
      </c>
      <c r="AB807" s="18">
        <f t="shared" si="281"/>
        <v>0</v>
      </c>
      <c r="AC807" s="18">
        <f t="shared" si="282"/>
        <v>0</v>
      </c>
      <c r="AD807" s="18">
        <f t="shared" si="283"/>
        <v>0</v>
      </c>
      <c r="AE807" s="18">
        <f t="shared" si="284"/>
        <v>0</v>
      </c>
      <c r="AF807" s="18">
        <f t="shared" si="285"/>
        <v>0</v>
      </c>
      <c r="AG807" s="18">
        <f t="shared" si="286"/>
        <v>0</v>
      </c>
      <c r="AH807" s="18">
        <f t="shared" si="287"/>
        <v>0</v>
      </c>
      <c r="AI807" s="22" t="s">
        <v>152</v>
      </c>
      <c r="AJ807" s="18">
        <f t="shared" si="288"/>
        <v>0</v>
      </c>
      <c r="AK807" s="20" t="s">
        <v>154</v>
      </c>
      <c r="AL807" s="18">
        <f t="shared" si="289"/>
        <v>0</v>
      </c>
      <c r="AM807" s="18">
        <f t="shared" si="290"/>
        <v>0</v>
      </c>
      <c r="AN807" s="18">
        <f t="shared" si="291"/>
        <v>0</v>
      </c>
    </row>
    <row r="808" spans="12:40" x14ac:dyDescent="0.25">
      <c r="L808" s="19">
        <f>'UTT7 - DEPARTAMENTO'!M396</f>
        <v>0</v>
      </c>
      <c r="M808" s="19">
        <f>'UTT7 - DEPARTAMENTO'!L396</f>
        <v>0</v>
      </c>
      <c r="N808" s="22" t="s">
        <v>152</v>
      </c>
      <c r="O808" s="21" t="s">
        <v>153</v>
      </c>
      <c r="P808" s="20" t="s">
        <v>154</v>
      </c>
      <c r="Q808" s="18">
        <f t="shared" si="270"/>
        <v>0</v>
      </c>
      <c r="R808" s="18">
        <f t="shared" si="271"/>
        <v>0</v>
      </c>
      <c r="S808" s="18">
        <f t="shared" si="272"/>
        <v>0</v>
      </c>
      <c r="T808" s="18">
        <f t="shared" si="273"/>
        <v>0</v>
      </c>
      <c r="U808" s="18">
        <f t="shared" si="274"/>
        <v>0</v>
      </c>
      <c r="V808" s="18">
        <f t="shared" si="275"/>
        <v>0</v>
      </c>
      <c r="W808" s="18">
        <f t="shared" si="276"/>
        <v>0</v>
      </c>
      <c r="X808" s="18">
        <f t="shared" si="277"/>
        <v>0</v>
      </c>
      <c r="Y808" s="18">
        <f t="shared" si="278"/>
        <v>0</v>
      </c>
      <c r="Z808" s="18">
        <f t="shared" si="279"/>
        <v>0</v>
      </c>
      <c r="AA808" s="18">
        <f t="shared" si="280"/>
        <v>0</v>
      </c>
      <c r="AB808" s="18">
        <f t="shared" si="281"/>
        <v>0</v>
      </c>
      <c r="AC808" s="18">
        <f t="shared" si="282"/>
        <v>0</v>
      </c>
      <c r="AD808" s="18">
        <f t="shared" si="283"/>
        <v>0</v>
      </c>
      <c r="AE808" s="18">
        <f t="shared" si="284"/>
        <v>0</v>
      </c>
      <c r="AF808" s="18">
        <f t="shared" si="285"/>
        <v>0</v>
      </c>
      <c r="AG808" s="18">
        <f t="shared" si="286"/>
        <v>0</v>
      </c>
      <c r="AH808" s="18">
        <f t="shared" si="287"/>
        <v>0</v>
      </c>
      <c r="AI808" s="22" t="s">
        <v>152</v>
      </c>
      <c r="AJ808" s="18">
        <f t="shared" si="288"/>
        <v>0</v>
      </c>
      <c r="AK808" s="20" t="s">
        <v>154</v>
      </c>
      <c r="AL808" s="18">
        <f t="shared" si="289"/>
        <v>0</v>
      </c>
      <c r="AM808" s="18">
        <f t="shared" si="290"/>
        <v>0</v>
      </c>
      <c r="AN808" s="18">
        <f t="shared" si="291"/>
        <v>0</v>
      </c>
    </row>
    <row r="809" spans="12:40" x14ac:dyDescent="0.25">
      <c r="L809" s="19">
        <f>'UTT7 - DEPARTAMENTO'!M397</f>
        <v>0</v>
      </c>
      <c r="M809" s="19">
        <f>'UTT7 - DEPARTAMENTO'!L397</f>
        <v>0</v>
      </c>
      <c r="N809" s="22" t="s">
        <v>152</v>
      </c>
      <c r="O809" s="21" t="s">
        <v>153</v>
      </c>
      <c r="P809" s="20" t="s">
        <v>154</v>
      </c>
      <c r="Q809" s="18">
        <f t="shared" si="270"/>
        <v>0</v>
      </c>
      <c r="R809" s="18">
        <f t="shared" si="271"/>
        <v>0</v>
      </c>
      <c r="S809" s="18">
        <f t="shared" si="272"/>
        <v>0</v>
      </c>
      <c r="T809" s="18">
        <f t="shared" si="273"/>
        <v>0</v>
      </c>
      <c r="U809" s="18">
        <f t="shared" si="274"/>
        <v>0</v>
      </c>
      <c r="V809" s="18">
        <f t="shared" si="275"/>
        <v>0</v>
      </c>
      <c r="W809" s="18">
        <f t="shared" si="276"/>
        <v>0</v>
      </c>
      <c r="X809" s="18">
        <f t="shared" si="277"/>
        <v>0</v>
      </c>
      <c r="Y809" s="18">
        <f t="shared" si="278"/>
        <v>0</v>
      </c>
      <c r="Z809" s="18">
        <f t="shared" si="279"/>
        <v>0</v>
      </c>
      <c r="AA809" s="18">
        <f t="shared" si="280"/>
        <v>0</v>
      </c>
      <c r="AB809" s="18">
        <f t="shared" si="281"/>
        <v>0</v>
      </c>
      <c r="AC809" s="18">
        <f t="shared" si="282"/>
        <v>0</v>
      </c>
      <c r="AD809" s="18">
        <f t="shared" si="283"/>
        <v>0</v>
      </c>
      <c r="AE809" s="18">
        <f t="shared" si="284"/>
        <v>0</v>
      </c>
      <c r="AF809" s="18">
        <f t="shared" si="285"/>
        <v>0</v>
      </c>
      <c r="AG809" s="18">
        <f t="shared" si="286"/>
        <v>0</v>
      </c>
      <c r="AH809" s="18">
        <f t="shared" si="287"/>
        <v>0</v>
      </c>
      <c r="AI809" s="22" t="s">
        <v>152</v>
      </c>
      <c r="AJ809" s="18">
        <f t="shared" si="288"/>
        <v>0</v>
      </c>
      <c r="AK809" s="20" t="s">
        <v>154</v>
      </c>
      <c r="AL809" s="18">
        <f t="shared" si="289"/>
        <v>0</v>
      </c>
      <c r="AM809" s="18">
        <f t="shared" si="290"/>
        <v>0</v>
      </c>
      <c r="AN809" s="18">
        <f t="shared" si="291"/>
        <v>0</v>
      </c>
    </row>
    <row r="810" spans="12:40" x14ac:dyDescent="0.25">
      <c r="L810" s="19">
        <f>'UTT7 - DEPARTAMENTO'!M398</f>
        <v>0</v>
      </c>
      <c r="M810" s="19">
        <f>'UTT7 - DEPARTAMENTO'!L398</f>
        <v>0</v>
      </c>
      <c r="N810" s="22" t="s">
        <v>152</v>
      </c>
      <c r="O810" s="21" t="s">
        <v>153</v>
      </c>
      <c r="P810" s="20" t="s">
        <v>154</v>
      </c>
      <c r="Q810" s="18">
        <f t="shared" si="270"/>
        <v>0</v>
      </c>
      <c r="R810" s="18">
        <f t="shared" si="271"/>
        <v>0</v>
      </c>
      <c r="S810" s="18">
        <f t="shared" si="272"/>
        <v>0</v>
      </c>
      <c r="T810" s="18">
        <f t="shared" si="273"/>
        <v>0</v>
      </c>
      <c r="U810" s="18">
        <f t="shared" si="274"/>
        <v>0</v>
      </c>
      <c r="V810" s="18">
        <f t="shared" si="275"/>
        <v>0</v>
      </c>
      <c r="W810" s="18">
        <f t="shared" si="276"/>
        <v>0</v>
      </c>
      <c r="X810" s="18">
        <f t="shared" si="277"/>
        <v>0</v>
      </c>
      <c r="Y810" s="18">
        <f t="shared" si="278"/>
        <v>0</v>
      </c>
      <c r="Z810" s="18">
        <f t="shared" si="279"/>
        <v>0</v>
      </c>
      <c r="AA810" s="18">
        <f t="shared" si="280"/>
        <v>0</v>
      </c>
      <c r="AB810" s="18">
        <f t="shared" si="281"/>
        <v>0</v>
      </c>
      <c r="AC810" s="18">
        <f t="shared" si="282"/>
        <v>0</v>
      </c>
      <c r="AD810" s="18">
        <f t="shared" si="283"/>
        <v>0</v>
      </c>
      <c r="AE810" s="18">
        <f t="shared" si="284"/>
        <v>0</v>
      </c>
      <c r="AF810" s="18">
        <f t="shared" si="285"/>
        <v>0</v>
      </c>
      <c r="AG810" s="18">
        <f t="shared" si="286"/>
        <v>0</v>
      </c>
      <c r="AH810" s="18">
        <f t="shared" si="287"/>
        <v>0</v>
      </c>
      <c r="AI810" s="22" t="s">
        <v>152</v>
      </c>
      <c r="AJ810" s="18">
        <f t="shared" si="288"/>
        <v>0</v>
      </c>
      <c r="AK810" s="20" t="s">
        <v>154</v>
      </c>
      <c r="AL810" s="18">
        <f t="shared" si="289"/>
        <v>0</v>
      </c>
      <c r="AM810" s="18">
        <f t="shared" si="290"/>
        <v>0</v>
      </c>
      <c r="AN810" s="18">
        <f t="shared" si="291"/>
        <v>0</v>
      </c>
    </row>
    <row r="811" spans="12:40" x14ac:dyDescent="0.25">
      <c r="L811" s="19">
        <f>'UTT7 - DEPARTAMENTO'!M399</f>
        <v>0</v>
      </c>
      <c r="M811" s="19">
        <f>'UTT7 - DEPARTAMENTO'!L399</f>
        <v>0</v>
      </c>
      <c r="N811" s="22" t="s">
        <v>152</v>
      </c>
      <c r="O811" s="21" t="s">
        <v>153</v>
      </c>
      <c r="P811" s="20" t="s">
        <v>154</v>
      </c>
      <c r="Q811" s="18">
        <f t="shared" si="270"/>
        <v>0</v>
      </c>
      <c r="R811" s="18">
        <f t="shared" si="271"/>
        <v>0</v>
      </c>
      <c r="S811" s="18">
        <f t="shared" si="272"/>
        <v>0</v>
      </c>
      <c r="T811" s="18">
        <f t="shared" si="273"/>
        <v>0</v>
      </c>
      <c r="U811" s="18">
        <f t="shared" si="274"/>
        <v>0</v>
      </c>
      <c r="V811" s="18">
        <f t="shared" si="275"/>
        <v>0</v>
      </c>
      <c r="W811" s="18">
        <f t="shared" si="276"/>
        <v>0</v>
      </c>
      <c r="X811" s="18">
        <f t="shared" si="277"/>
        <v>0</v>
      </c>
      <c r="Y811" s="18">
        <f t="shared" si="278"/>
        <v>0</v>
      </c>
      <c r="Z811" s="18">
        <f t="shared" si="279"/>
        <v>0</v>
      </c>
      <c r="AA811" s="18">
        <f t="shared" si="280"/>
        <v>0</v>
      </c>
      <c r="AB811" s="18">
        <f t="shared" si="281"/>
        <v>0</v>
      </c>
      <c r="AC811" s="18">
        <f t="shared" si="282"/>
        <v>0</v>
      </c>
      <c r="AD811" s="18">
        <f t="shared" si="283"/>
        <v>0</v>
      </c>
      <c r="AE811" s="18">
        <f t="shared" si="284"/>
        <v>0</v>
      </c>
      <c r="AF811" s="18">
        <f t="shared" si="285"/>
        <v>0</v>
      </c>
      <c r="AG811" s="18">
        <f t="shared" si="286"/>
        <v>0</v>
      </c>
      <c r="AH811" s="18">
        <f t="shared" si="287"/>
        <v>0</v>
      </c>
      <c r="AI811" s="22" t="s">
        <v>152</v>
      </c>
      <c r="AJ811" s="18">
        <f t="shared" si="288"/>
        <v>0</v>
      </c>
      <c r="AK811" s="20" t="s">
        <v>154</v>
      </c>
      <c r="AL811" s="18">
        <f t="shared" si="289"/>
        <v>0</v>
      </c>
      <c r="AM811" s="18">
        <f t="shared" si="290"/>
        <v>0</v>
      </c>
      <c r="AN811" s="18">
        <f t="shared" si="291"/>
        <v>0</v>
      </c>
    </row>
    <row r="812" spans="12:40" x14ac:dyDescent="0.25">
      <c r="L812" s="19">
        <f>'UTT7 - DEPARTAMENTO'!M400</f>
        <v>0</v>
      </c>
      <c r="M812" s="19">
        <f>'UTT7 - DEPARTAMENTO'!L400</f>
        <v>0</v>
      </c>
      <c r="N812" s="22" t="s">
        <v>152</v>
      </c>
      <c r="O812" s="21" t="s">
        <v>153</v>
      </c>
      <c r="P812" s="20" t="s">
        <v>154</v>
      </c>
      <c r="Q812" s="18">
        <f t="shared" si="270"/>
        <v>0</v>
      </c>
      <c r="R812" s="18">
        <f t="shared" si="271"/>
        <v>0</v>
      </c>
      <c r="S812" s="18">
        <f t="shared" si="272"/>
        <v>0</v>
      </c>
      <c r="T812" s="18">
        <f t="shared" si="273"/>
        <v>0</v>
      </c>
      <c r="U812" s="18">
        <f t="shared" si="274"/>
        <v>0</v>
      </c>
      <c r="V812" s="18">
        <f t="shared" si="275"/>
        <v>0</v>
      </c>
      <c r="W812" s="18">
        <f t="shared" si="276"/>
        <v>0</v>
      </c>
      <c r="X812" s="18">
        <f t="shared" si="277"/>
        <v>0</v>
      </c>
      <c r="Y812" s="18">
        <f t="shared" si="278"/>
        <v>0</v>
      </c>
      <c r="Z812" s="18">
        <f t="shared" si="279"/>
        <v>0</v>
      </c>
      <c r="AA812" s="18">
        <f t="shared" si="280"/>
        <v>0</v>
      </c>
      <c r="AB812" s="18">
        <f t="shared" si="281"/>
        <v>0</v>
      </c>
      <c r="AC812" s="18">
        <f t="shared" si="282"/>
        <v>0</v>
      </c>
      <c r="AD812" s="18">
        <f t="shared" si="283"/>
        <v>0</v>
      </c>
      <c r="AE812" s="18">
        <f t="shared" si="284"/>
        <v>0</v>
      </c>
      <c r="AF812" s="18">
        <f t="shared" si="285"/>
        <v>0</v>
      </c>
      <c r="AG812" s="18">
        <f t="shared" si="286"/>
        <v>0</v>
      </c>
      <c r="AH812" s="18">
        <f t="shared" si="287"/>
        <v>0</v>
      </c>
      <c r="AI812" s="22" t="s">
        <v>152</v>
      </c>
      <c r="AJ812" s="18">
        <f t="shared" si="288"/>
        <v>0</v>
      </c>
      <c r="AK812" s="20" t="s">
        <v>154</v>
      </c>
      <c r="AL812" s="18">
        <f t="shared" si="289"/>
        <v>0</v>
      </c>
      <c r="AM812" s="18">
        <f t="shared" si="290"/>
        <v>0</v>
      </c>
      <c r="AN812" s="18">
        <f t="shared" si="291"/>
        <v>0</v>
      </c>
    </row>
    <row r="813" spans="12:40" x14ac:dyDescent="0.25">
      <c r="L813" s="19">
        <f>'UTT7 - DEPARTAMENTO'!M401</f>
        <v>0</v>
      </c>
      <c r="M813" s="19">
        <f>'UTT7 - DEPARTAMENTO'!L401</f>
        <v>0</v>
      </c>
      <c r="N813" s="22" t="s">
        <v>152</v>
      </c>
      <c r="O813" s="21" t="s">
        <v>153</v>
      </c>
      <c r="P813" s="20" t="s">
        <v>154</v>
      </c>
      <c r="Q813" s="18">
        <f t="shared" si="270"/>
        <v>0</v>
      </c>
      <c r="R813" s="18">
        <f t="shared" si="271"/>
        <v>0</v>
      </c>
      <c r="S813" s="18">
        <f t="shared" si="272"/>
        <v>0</v>
      </c>
      <c r="T813" s="18">
        <f t="shared" si="273"/>
        <v>0</v>
      </c>
      <c r="U813" s="18">
        <f t="shared" si="274"/>
        <v>0</v>
      </c>
      <c r="V813" s="18">
        <f t="shared" si="275"/>
        <v>0</v>
      </c>
      <c r="W813" s="18">
        <f t="shared" si="276"/>
        <v>0</v>
      </c>
      <c r="X813" s="18">
        <f t="shared" si="277"/>
        <v>0</v>
      </c>
      <c r="Y813" s="18">
        <f t="shared" si="278"/>
        <v>0</v>
      </c>
      <c r="Z813" s="18">
        <f t="shared" si="279"/>
        <v>0</v>
      </c>
      <c r="AA813" s="18">
        <f t="shared" si="280"/>
        <v>0</v>
      </c>
      <c r="AB813" s="18">
        <f t="shared" si="281"/>
        <v>0</v>
      </c>
      <c r="AC813" s="18">
        <f t="shared" si="282"/>
        <v>0</v>
      </c>
      <c r="AD813" s="18">
        <f t="shared" si="283"/>
        <v>0</v>
      </c>
      <c r="AE813" s="18">
        <f t="shared" si="284"/>
        <v>0</v>
      </c>
      <c r="AF813" s="18">
        <f t="shared" si="285"/>
        <v>0</v>
      </c>
      <c r="AG813" s="18">
        <f t="shared" si="286"/>
        <v>0</v>
      </c>
      <c r="AH813" s="18">
        <f t="shared" si="287"/>
        <v>0</v>
      </c>
      <c r="AI813" s="22" t="s">
        <v>152</v>
      </c>
      <c r="AJ813" s="18">
        <f t="shared" si="288"/>
        <v>0</v>
      </c>
      <c r="AK813" s="20" t="s">
        <v>154</v>
      </c>
      <c r="AL813" s="18">
        <f t="shared" si="289"/>
        <v>0</v>
      </c>
      <c r="AM813" s="18">
        <f t="shared" si="290"/>
        <v>0</v>
      </c>
      <c r="AN813" s="18">
        <f t="shared" si="291"/>
        <v>0</v>
      </c>
    </row>
    <row r="814" spans="12:40" x14ac:dyDescent="0.25">
      <c r="L814" s="19">
        <f>'UTT7 - DEPARTAMENTO'!M402</f>
        <v>0</v>
      </c>
      <c r="M814" s="19">
        <f>'UTT7 - DEPARTAMENTO'!L402</f>
        <v>0</v>
      </c>
      <c r="N814" s="22" t="s">
        <v>152</v>
      </c>
      <c r="O814" s="21" t="s">
        <v>153</v>
      </c>
      <c r="P814" s="20" t="s">
        <v>154</v>
      </c>
      <c r="Q814" s="18">
        <f t="shared" si="270"/>
        <v>0</v>
      </c>
      <c r="R814" s="18">
        <f t="shared" si="271"/>
        <v>0</v>
      </c>
      <c r="S814" s="18">
        <f t="shared" si="272"/>
        <v>0</v>
      </c>
      <c r="T814" s="18">
        <f t="shared" si="273"/>
        <v>0</v>
      </c>
      <c r="U814" s="18">
        <f t="shared" si="274"/>
        <v>0</v>
      </c>
      <c r="V814" s="18">
        <f t="shared" si="275"/>
        <v>0</v>
      </c>
      <c r="W814" s="18">
        <f t="shared" si="276"/>
        <v>0</v>
      </c>
      <c r="X814" s="18">
        <f t="shared" si="277"/>
        <v>0</v>
      </c>
      <c r="Y814" s="18">
        <f t="shared" si="278"/>
        <v>0</v>
      </c>
      <c r="Z814" s="18">
        <f t="shared" si="279"/>
        <v>0</v>
      </c>
      <c r="AA814" s="18">
        <f t="shared" si="280"/>
        <v>0</v>
      </c>
      <c r="AB814" s="18">
        <f t="shared" si="281"/>
        <v>0</v>
      </c>
      <c r="AC814" s="18">
        <f t="shared" si="282"/>
        <v>0</v>
      </c>
      <c r="AD814" s="18">
        <f t="shared" si="283"/>
        <v>0</v>
      </c>
      <c r="AE814" s="18">
        <f t="shared" si="284"/>
        <v>0</v>
      </c>
      <c r="AF814" s="18">
        <f t="shared" si="285"/>
        <v>0</v>
      </c>
      <c r="AG814" s="18">
        <f t="shared" si="286"/>
        <v>0</v>
      </c>
      <c r="AH814" s="18">
        <f t="shared" si="287"/>
        <v>0</v>
      </c>
      <c r="AI814" s="22" t="s">
        <v>152</v>
      </c>
      <c r="AJ814" s="18">
        <f t="shared" si="288"/>
        <v>0</v>
      </c>
      <c r="AK814" s="20" t="s">
        <v>154</v>
      </c>
      <c r="AL814" s="18">
        <f t="shared" si="289"/>
        <v>0</v>
      </c>
      <c r="AM814" s="18">
        <f t="shared" si="290"/>
        <v>0</v>
      </c>
      <c r="AN814" s="18">
        <f t="shared" si="291"/>
        <v>0</v>
      </c>
    </row>
    <row r="815" spans="12:40" x14ac:dyDescent="0.25">
      <c r="L815" s="19">
        <f>'UTT7 - DEPARTAMENTO'!M403</f>
        <v>0</v>
      </c>
      <c r="M815" s="19">
        <f>'UTT7 - DEPARTAMENTO'!L403</f>
        <v>0</v>
      </c>
      <c r="N815" s="22" t="s">
        <v>152</v>
      </c>
      <c r="O815" s="21" t="s">
        <v>153</v>
      </c>
      <c r="P815" s="20" t="s">
        <v>154</v>
      </c>
      <c r="Q815" s="18">
        <f t="shared" si="270"/>
        <v>0</v>
      </c>
      <c r="R815" s="18">
        <f t="shared" si="271"/>
        <v>0</v>
      </c>
      <c r="S815" s="18">
        <f t="shared" si="272"/>
        <v>0</v>
      </c>
      <c r="T815" s="18">
        <f t="shared" si="273"/>
        <v>0</v>
      </c>
      <c r="U815" s="18">
        <f t="shared" si="274"/>
        <v>0</v>
      </c>
      <c r="V815" s="18">
        <f t="shared" si="275"/>
        <v>0</v>
      </c>
      <c r="W815" s="18">
        <f t="shared" si="276"/>
        <v>0</v>
      </c>
      <c r="X815" s="18">
        <f t="shared" si="277"/>
        <v>0</v>
      </c>
      <c r="Y815" s="18">
        <f t="shared" si="278"/>
        <v>0</v>
      </c>
      <c r="Z815" s="18">
        <f t="shared" si="279"/>
        <v>0</v>
      </c>
      <c r="AA815" s="18">
        <f t="shared" si="280"/>
        <v>0</v>
      </c>
      <c r="AB815" s="18">
        <f t="shared" si="281"/>
        <v>0</v>
      </c>
      <c r="AC815" s="18">
        <f t="shared" si="282"/>
        <v>0</v>
      </c>
      <c r="AD815" s="18">
        <f t="shared" si="283"/>
        <v>0</v>
      </c>
      <c r="AE815" s="18">
        <f t="shared" si="284"/>
        <v>0</v>
      </c>
      <c r="AF815" s="18">
        <f t="shared" si="285"/>
        <v>0</v>
      </c>
      <c r="AG815" s="18">
        <f t="shared" si="286"/>
        <v>0</v>
      </c>
      <c r="AH815" s="18">
        <f t="shared" si="287"/>
        <v>0</v>
      </c>
      <c r="AI815" s="22" t="s">
        <v>152</v>
      </c>
      <c r="AJ815" s="18">
        <f t="shared" si="288"/>
        <v>0</v>
      </c>
      <c r="AK815" s="20" t="s">
        <v>154</v>
      </c>
      <c r="AL815" s="18">
        <f t="shared" si="289"/>
        <v>0</v>
      </c>
      <c r="AM815" s="18">
        <f t="shared" si="290"/>
        <v>0</v>
      </c>
      <c r="AN815" s="18">
        <f t="shared" si="291"/>
        <v>0</v>
      </c>
    </row>
    <row r="816" spans="12:40" x14ac:dyDescent="0.25">
      <c r="L816" s="19">
        <f>'UTT7 - DEPARTAMENTO'!M404</f>
        <v>0</v>
      </c>
      <c r="M816" s="19">
        <f>'UTT7 - DEPARTAMENTO'!L404</f>
        <v>0</v>
      </c>
      <c r="N816" s="22" t="s">
        <v>152</v>
      </c>
      <c r="O816" s="21" t="s">
        <v>153</v>
      </c>
      <c r="P816" s="20" t="s">
        <v>154</v>
      </c>
      <c r="Q816" s="18">
        <f t="shared" si="270"/>
        <v>0</v>
      </c>
      <c r="R816" s="18">
        <f t="shared" si="271"/>
        <v>0</v>
      </c>
      <c r="S816" s="18">
        <f t="shared" si="272"/>
        <v>0</v>
      </c>
      <c r="T816" s="18">
        <f t="shared" si="273"/>
        <v>0</v>
      </c>
      <c r="U816" s="18">
        <f t="shared" si="274"/>
        <v>0</v>
      </c>
      <c r="V816" s="18">
        <f t="shared" si="275"/>
        <v>0</v>
      </c>
      <c r="W816" s="18">
        <f t="shared" si="276"/>
        <v>0</v>
      </c>
      <c r="X816" s="18">
        <f t="shared" si="277"/>
        <v>0</v>
      </c>
      <c r="Y816" s="18">
        <f t="shared" si="278"/>
        <v>0</v>
      </c>
      <c r="Z816" s="18">
        <f t="shared" si="279"/>
        <v>0</v>
      </c>
      <c r="AA816" s="18">
        <f t="shared" si="280"/>
        <v>0</v>
      </c>
      <c r="AB816" s="18">
        <f t="shared" si="281"/>
        <v>0</v>
      </c>
      <c r="AC816" s="18">
        <f t="shared" si="282"/>
        <v>0</v>
      </c>
      <c r="AD816" s="18">
        <f t="shared" si="283"/>
        <v>0</v>
      </c>
      <c r="AE816" s="18">
        <f t="shared" si="284"/>
        <v>0</v>
      </c>
      <c r="AF816" s="18">
        <f t="shared" si="285"/>
        <v>0</v>
      </c>
      <c r="AG816" s="18">
        <f t="shared" si="286"/>
        <v>0</v>
      </c>
      <c r="AH816" s="18">
        <f t="shared" si="287"/>
        <v>0</v>
      </c>
      <c r="AI816" s="22" t="s">
        <v>152</v>
      </c>
      <c r="AJ816" s="18">
        <f t="shared" si="288"/>
        <v>0</v>
      </c>
      <c r="AK816" s="20" t="s">
        <v>154</v>
      </c>
      <c r="AL816" s="18">
        <f t="shared" si="289"/>
        <v>0</v>
      </c>
      <c r="AM816" s="18">
        <f t="shared" si="290"/>
        <v>0</v>
      </c>
      <c r="AN816" s="18">
        <f t="shared" si="291"/>
        <v>0</v>
      </c>
    </row>
    <row r="817" spans="12:40" x14ac:dyDescent="0.25">
      <c r="L817" s="19">
        <f>'UTT7 - DEPARTAMENTO'!M405</f>
        <v>0</v>
      </c>
      <c r="M817" s="19">
        <f>'UTT7 - DEPARTAMENTO'!L405</f>
        <v>0</v>
      </c>
      <c r="N817" s="22" t="s">
        <v>152</v>
      </c>
      <c r="O817" s="21" t="s">
        <v>153</v>
      </c>
      <c r="P817" s="20" t="s">
        <v>154</v>
      </c>
      <c r="Q817" s="18">
        <f t="shared" si="270"/>
        <v>0</v>
      </c>
      <c r="R817" s="18">
        <f t="shared" si="271"/>
        <v>0</v>
      </c>
      <c r="S817" s="18">
        <f t="shared" si="272"/>
        <v>0</v>
      </c>
      <c r="T817" s="18">
        <f t="shared" si="273"/>
        <v>0</v>
      </c>
      <c r="U817" s="18">
        <f t="shared" si="274"/>
        <v>0</v>
      </c>
      <c r="V817" s="18">
        <f t="shared" si="275"/>
        <v>0</v>
      </c>
      <c r="W817" s="18">
        <f t="shared" si="276"/>
        <v>0</v>
      </c>
      <c r="X817" s="18">
        <f t="shared" si="277"/>
        <v>0</v>
      </c>
      <c r="Y817" s="18">
        <f t="shared" si="278"/>
        <v>0</v>
      </c>
      <c r="Z817" s="18">
        <f t="shared" si="279"/>
        <v>0</v>
      </c>
      <c r="AA817" s="18">
        <f t="shared" si="280"/>
        <v>0</v>
      </c>
      <c r="AB817" s="18">
        <f t="shared" si="281"/>
        <v>0</v>
      </c>
      <c r="AC817" s="18">
        <f t="shared" si="282"/>
        <v>0</v>
      </c>
      <c r="AD817" s="18">
        <f t="shared" si="283"/>
        <v>0</v>
      </c>
      <c r="AE817" s="18">
        <f t="shared" si="284"/>
        <v>0</v>
      </c>
      <c r="AF817" s="18">
        <f t="shared" si="285"/>
        <v>0</v>
      </c>
      <c r="AG817" s="18">
        <f t="shared" si="286"/>
        <v>0</v>
      </c>
      <c r="AH817" s="18">
        <f t="shared" si="287"/>
        <v>0</v>
      </c>
      <c r="AI817" s="22" t="s">
        <v>152</v>
      </c>
      <c r="AJ817" s="18">
        <f t="shared" si="288"/>
        <v>0</v>
      </c>
      <c r="AK817" s="20" t="s">
        <v>154</v>
      </c>
      <c r="AL817" s="18">
        <f t="shared" si="289"/>
        <v>0</v>
      </c>
      <c r="AM817" s="18">
        <f t="shared" si="290"/>
        <v>0</v>
      </c>
      <c r="AN817" s="18">
        <f t="shared" si="291"/>
        <v>0</v>
      </c>
    </row>
    <row r="818" spans="12:40" x14ac:dyDescent="0.25">
      <c r="L818" s="19">
        <f>'UTT7 - DEPARTAMENTO'!M406</f>
        <v>0</v>
      </c>
      <c r="M818" s="19">
        <f>'UTT7 - DEPARTAMENTO'!L406</f>
        <v>0</v>
      </c>
      <c r="N818" s="22" t="s">
        <v>152</v>
      </c>
      <c r="O818" s="21" t="s">
        <v>153</v>
      </c>
      <c r="P818" s="20" t="s">
        <v>154</v>
      </c>
      <c r="Q818" s="18">
        <f t="shared" si="270"/>
        <v>0</v>
      </c>
      <c r="R818" s="18">
        <f t="shared" si="271"/>
        <v>0</v>
      </c>
      <c r="S818" s="18">
        <f t="shared" si="272"/>
        <v>0</v>
      </c>
      <c r="T818" s="18">
        <f t="shared" si="273"/>
        <v>0</v>
      </c>
      <c r="U818" s="18">
        <f t="shared" si="274"/>
        <v>0</v>
      </c>
      <c r="V818" s="18">
        <f t="shared" si="275"/>
        <v>0</v>
      </c>
      <c r="W818" s="18">
        <f t="shared" si="276"/>
        <v>0</v>
      </c>
      <c r="X818" s="18">
        <f t="shared" si="277"/>
        <v>0</v>
      </c>
      <c r="Y818" s="18">
        <f t="shared" si="278"/>
        <v>0</v>
      </c>
      <c r="Z818" s="18">
        <f t="shared" si="279"/>
        <v>0</v>
      </c>
      <c r="AA818" s="18">
        <f t="shared" si="280"/>
        <v>0</v>
      </c>
      <c r="AB818" s="18">
        <f t="shared" si="281"/>
        <v>0</v>
      </c>
      <c r="AC818" s="18">
        <f t="shared" si="282"/>
        <v>0</v>
      </c>
      <c r="AD818" s="18">
        <f t="shared" si="283"/>
        <v>0</v>
      </c>
      <c r="AE818" s="18">
        <f t="shared" si="284"/>
        <v>0</v>
      </c>
      <c r="AF818" s="18">
        <f t="shared" si="285"/>
        <v>0</v>
      </c>
      <c r="AG818" s="18">
        <f t="shared" si="286"/>
        <v>0</v>
      </c>
      <c r="AH818" s="18">
        <f t="shared" si="287"/>
        <v>0</v>
      </c>
      <c r="AI818" s="22" t="s">
        <v>152</v>
      </c>
      <c r="AJ818" s="18">
        <f t="shared" si="288"/>
        <v>0</v>
      </c>
      <c r="AK818" s="20" t="s">
        <v>154</v>
      </c>
      <c r="AL818" s="18">
        <f t="shared" si="289"/>
        <v>0</v>
      </c>
      <c r="AM818" s="18">
        <f t="shared" si="290"/>
        <v>0</v>
      </c>
      <c r="AN818" s="18">
        <f t="shared" si="291"/>
        <v>0</v>
      </c>
    </row>
    <row r="819" spans="12:40" x14ac:dyDescent="0.25">
      <c r="L819" s="19">
        <f>'UTT7 - DEPARTAMENTO'!M407</f>
        <v>0</v>
      </c>
      <c r="M819" s="19">
        <f>'UTT7 - DEPARTAMENTO'!L407</f>
        <v>0</v>
      </c>
      <c r="N819" s="22" t="s">
        <v>152</v>
      </c>
      <c r="O819" s="21" t="s">
        <v>153</v>
      </c>
      <c r="P819" s="20" t="s">
        <v>154</v>
      </c>
      <c r="Q819" s="18">
        <f t="shared" si="270"/>
        <v>0</v>
      </c>
      <c r="R819" s="18">
        <f t="shared" si="271"/>
        <v>0</v>
      </c>
      <c r="S819" s="18">
        <f t="shared" si="272"/>
        <v>0</v>
      </c>
      <c r="T819" s="18">
        <f t="shared" si="273"/>
        <v>0</v>
      </c>
      <c r="U819" s="18">
        <f t="shared" si="274"/>
        <v>0</v>
      </c>
      <c r="V819" s="18">
        <f t="shared" si="275"/>
        <v>0</v>
      </c>
      <c r="W819" s="18">
        <f t="shared" si="276"/>
        <v>0</v>
      </c>
      <c r="X819" s="18">
        <f t="shared" si="277"/>
        <v>0</v>
      </c>
      <c r="Y819" s="18">
        <f t="shared" si="278"/>
        <v>0</v>
      </c>
      <c r="Z819" s="18">
        <f t="shared" si="279"/>
        <v>0</v>
      </c>
      <c r="AA819" s="18">
        <f t="shared" si="280"/>
        <v>0</v>
      </c>
      <c r="AB819" s="18">
        <f t="shared" si="281"/>
        <v>0</v>
      </c>
      <c r="AC819" s="18">
        <f t="shared" si="282"/>
        <v>0</v>
      </c>
      <c r="AD819" s="18">
        <f t="shared" si="283"/>
        <v>0</v>
      </c>
      <c r="AE819" s="18">
        <f t="shared" si="284"/>
        <v>0</v>
      </c>
      <c r="AF819" s="18">
        <f t="shared" si="285"/>
        <v>0</v>
      </c>
      <c r="AG819" s="18">
        <f t="shared" si="286"/>
        <v>0</v>
      </c>
      <c r="AH819" s="18">
        <f t="shared" si="287"/>
        <v>0</v>
      </c>
      <c r="AI819" s="22" t="s">
        <v>152</v>
      </c>
      <c r="AJ819" s="18">
        <f t="shared" si="288"/>
        <v>0</v>
      </c>
      <c r="AK819" s="20" t="s">
        <v>154</v>
      </c>
      <c r="AL819" s="18">
        <f t="shared" si="289"/>
        <v>0</v>
      </c>
      <c r="AM819" s="18">
        <f t="shared" si="290"/>
        <v>0</v>
      </c>
      <c r="AN819" s="18">
        <f t="shared" si="291"/>
        <v>0</v>
      </c>
    </row>
    <row r="820" spans="12:40" x14ac:dyDescent="0.25">
      <c r="L820" s="19">
        <f>'UTT7 - DEPARTAMENTO'!M408</f>
        <v>0</v>
      </c>
      <c r="M820" s="19">
        <f>'UTT7 - DEPARTAMENTO'!L408</f>
        <v>0</v>
      </c>
      <c r="N820" s="22" t="s">
        <v>152</v>
      </c>
      <c r="O820" s="21" t="s">
        <v>153</v>
      </c>
      <c r="P820" s="20" t="s">
        <v>154</v>
      </c>
      <c r="Q820" s="18">
        <f t="shared" si="270"/>
        <v>0</v>
      </c>
      <c r="R820" s="18">
        <f t="shared" si="271"/>
        <v>0</v>
      </c>
      <c r="S820" s="18">
        <f t="shared" si="272"/>
        <v>0</v>
      </c>
      <c r="T820" s="18">
        <f t="shared" si="273"/>
        <v>0</v>
      </c>
      <c r="U820" s="18">
        <f t="shared" si="274"/>
        <v>0</v>
      </c>
      <c r="V820" s="18">
        <f t="shared" si="275"/>
        <v>0</v>
      </c>
      <c r="W820" s="18">
        <f t="shared" si="276"/>
        <v>0</v>
      </c>
      <c r="X820" s="18">
        <f t="shared" si="277"/>
        <v>0</v>
      </c>
      <c r="Y820" s="18">
        <f t="shared" si="278"/>
        <v>0</v>
      </c>
      <c r="Z820" s="18">
        <f t="shared" si="279"/>
        <v>0</v>
      </c>
      <c r="AA820" s="18">
        <f t="shared" si="280"/>
        <v>0</v>
      </c>
      <c r="AB820" s="18">
        <f t="shared" si="281"/>
        <v>0</v>
      </c>
      <c r="AC820" s="18">
        <f t="shared" si="282"/>
        <v>0</v>
      </c>
      <c r="AD820" s="18">
        <f t="shared" si="283"/>
        <v>0</v>
      </c>
      <c r="AE820" s="18">
        <f t="shared" si="284"/>
        <v>0</v>
      </c>
      <c r="AF820" s="18">
        <f t="shared" si="285"/>
        <v>0</v>
      </c>
      <c r="AG820" s="18">
        <f t="shared" si="286"/>
        <v>0</v>
      </c>
      <c r="AH820" s="18">
        <f t="shared" si="287"/>
        <v>0</v>
      </c>
      <c r="AI820" s="22" t="s">
        <v>152</v>
      </c>
      <c r="AJ820" s="18">
        <f t="shared" si="288"/>
        <v>0</v>
      </c>
      <c r="AK820" s="20" t="s">
        <v>154</v>
      </c>
      <c r="AL820" s="18">
        <f t="shared" si="289"/>
        <v>0</v>
      </c>
      <c r="AM820" s="18">
        <f t="shared" si="290"/>
        <v>0</v>
      </c>
      <c r="AN820" s="18">
        <f t="shared" si="291"/>
        <v>0</v>
      </c>
    </row>
    <row r="821" spans="12:40" x14ac:dyDescent="0.25">
      <c r="L821" s="19">
        <f>'UTT7 - DEPARTAMENTO'!M409</f>
        <v>0</v>
      </c>
      <c r="M821" s="19">
        <f>'UTT7 - DEPARTAMENTO'!L409</f>
        <v>0</v>
      </c>
      <c r="N821" s="22" t="s">
        <v>152</v>
      </c>
      <c r="O821" s="21" t="s">
        <v>153</v>
      </c>
      <c r="P821" s="20" t="s">
        <v>154</v>
      </c>
      <c r="Q821" s="18">
        <f t="shared" si="270"/>
        <v>0</v>
      </c>
      <c r="R821" s="18">
        <f t="shared" si="271"/>
        <v>0</v>
      </c>
      <c r="S821" s="18">
        <f t="shared" si="272"/>
        <v>0</v>
      </c>
      <c r="T821" s="18">
        <f t="shared" si="273"/>
        <v>0</v>
      </c>
      <c r="U821" s="18">
        <f t="shared" si="274"/>
        <v>0</v>
      </c>
      <c r="V821" s="18">
        <f t="shared" si="275"/>
        <v>0</v>
      </c>
      <c r="W821" s="18">
        <f t="shared" si="276"/>
        <v>0</v>
      </c>
      <c r="X821" s="18">
        <f t="shared" si="277"/>
        <v>0</v>
      </c>
      <c r="Y821" s="18">
        <f t="shared" si="278"/>
        <v>0</v>
      </c>
      <c r="Z821" s="18">
        <f t="shared" si="279"/>
        <v>0</v>
      </c>
      <c r="AA821" s="18">
        <f t="shared" si="280"/>
        <v>0</v>
      </c>
      <c r="AB821" s="18">
        <f t="shared" si="281"/>
        <v>0</v>
      </c>
      <c r="AC821" s="18">
        <f t="shared" si="282"/>
        <v>0</v>
      </c>
      <c r="AD821" s="18">
        <f t="shared" si="283"/>
        <v>0</v>
      </c>
      <c r="AE821" s="18">
        <f t="shared" si="284"/>
        <v>0</v>
      </c>
      <c r="AF821" s="18">
        <f t="shared" si="285"/>
        <v>0</v>
      </c>
      <c r="AG821" s="18">
        <f t="shared" si="286"/>
        <v>0</v>
      </c>
      <c r="AH821" s="18">
        <f t="shared" si="287"/>
        <v>0</v>
      </c>
      <c r="AI821" s="22" t="s">
        <v>152</v>
      </c>
      <c r="AJ821" s="18">
        <f t="shared" si="288"/>
        <v>0</v>
      </c>
      <c r="AK821" s="20" t="s">
        <v>154</v>
      </c>
      <c r="AL821" s="18">
        <f t="shared" si="289"/>
        <v>0</v>
      </c>
      <c r="AM821" s="18">
        <f t="shared" si="290"/>
        <v>0</v>
      </c>
      <c r="AN821" s="18">
        <f t="shared" si="291"/>
        <v>0</v>
      </c>
    </row>
    <row r="822" spans="12:40" x14ac:dyDescent="0.25">
      <c r="L822" s="19">
        <f>'UTT7 - DEPARTAMENTO'!M410</f>
        <v>0</v>
      </c>
      <c r="M822" s="19">
        <f>'UTT7 - DEPARTAMENTO'!L410</f>
        <v>0</v>
      </c>
      <c r="N822" s="22" t="s">
        <v>152</v>
      </c>
      <c r="O822" s="21" t="s">
        <v>153</v>
      </c>
      <c r="P822" s="20" t="s">
        <v>154</v>
      </c>
      <c r="Q822" s="18">
        <f t="shared" si="270"/>
        <v>0</v>
      </c>
      <c r="R822" s="18">
        <f t="shared" si="271"/>
        <v>0</v>
      </c>
      <c r="S822" s="18">
        <f t="shared" si="272"/>
        <v>0</v>
      </c>
      <c r="T822" s="18">
        <f t="shared" si="273"/>
        <v>0</v>
      </c>
      <c r="U822" s="18">
        <f t="shared" si="274"/>
        <v>0</v>
      </c>
      <c r="V822" s="18">
        <f t="shared" si="275"/>
        <v>0</v>
      </c>
      <c r="W822" s="18">
        <f t="shared" si="276"/>
        <v>0</v>
      </c>
      <c r="X822" s="18">
        <f t="shared" si="277"/>
        <v>0</v>
      </c>
      <c r="Y822" s="18">
        <f t="shared" si="278"/>
        <v>0</v>
      </c>
      <c r="Z822" s="18">
        <f t="shared" si="279"/>
        <v>0</v>
      </c>
      <c r="AA822" s="18">
        <f t="shared" si="280"/>
        <v>0</v>
      </c>
      <c r="AB822" s="18">
        <f t="shared" si="281"/>
        <v>0</v>
      </c>
      <c r="AC822" s="18">
        <f t="shared" si="282"/>
        <v>0</v>
      </c>
      <c r="AD822" s="18">
        <f t="shared" si="283"/>
        <v>0</v>
      </c>
      <c r="AE822" s="18">
        <f t="shared" si="284"/>
        <v>0</v>
      </c>
      <c r="AF822" s="18">
        <f t="shared" si="285"/>
        <v>0</v>
      </c>
      <c r="AG822" s="18">
        <f t="shared" si="286"/>
        <v>0</v>
      </c>
      <c r="AH822" s="18">
        <f t="shared" si="287"/>
        <v>0</v>
      </c>
      <c r="AI822" s="22" t="s">
        <v>152</v>
      </c>
      <c r="AJ822" s="18">
        <f t="shared" si="288"/>
        <v>0</v>
      </c>
      <c r="AK822" s="20" t="s">
        <v>154</v>
      </c>
      <c r="AL822" s="18">
        <f t="shared" si="289"/>
        <v>0</v>
      </c>
      <c r="AM822" s="18">
        <f t="shared" si="290"/>
        <v>0</v>
      </c>
      <c r="AN822" s="18">
        <f t="shared" si="291"/>
        <v>0</v>
      </c>
    </row>
    <row r="823" spans="12:40" x14ac:dyDescent="0.25">
      <c r="L823" s="19">
        <f>'UTT7 - DEPARTAMENTO'!M411</f>
        <v>0</v>
      </c>
      <c r="M823" s="19">
        <f>'UTT7 - DEPARTAMENTO'!L411</f>
        <v>0</v>
      </c>
      <c r="N823" s="22" t="s">
        <v>152</v>
      </c>
      <c r="O823" s="21" t="s">
        <v>153</v>
      </c>
      <c r="P823" s="20" t="s">
        <v>154</v>
      </c>
      <c r="Q823" s="18">
        <f t="shared" si="270"/>
        <v>0</v>
      </c>
      <c r="R823" s="18">
        <f t="shared" si="271"/>
        <v>0</v>
      </c>
      <c r="S823" s="18">
        <f t="shared" si="272"/>
        <v>0</v>
      </c>
      <c r="T823" s="18">
        <f t="shared" si="273"/>
        <v>0</v>
      </c>
      <c r="U823" s="18">
        <f t="shared" si="274"/>
        <v>0</v>
      </c>
      <c r="V823" s="18">
        <f t="shared" si="275"/>
        <v>0</v>
      </c>
      <c r="W823" s="18">
        <f t="shared" si="276"/>
        <v>0</v>
      </c>
      <c r="X823" s="18">
        <f t="shared" si="277"/>
        <v>0</v>
      </c>
      <c r="Y823" s="18">
        <f t="shared" si="278"/>
        <v>0</v>
      </c>
      <c r="Z823" s="18">
        <f t="shared" si="279"/>
        <v>0</v>
      </c>
      <c r="AA823" s="18">
        <f t="shared" si="280"/>
        <v>0</v>
      </c>
      <c r="AB823" s="18">
        <f t="shared" si="281"/>
        <v>0</v>
      </c>
      <c r="AC823" s="18">
        <f t="shared" si="282"/>
        <v>0</v>
      </c>
      <c r="AD823" s="18">
        <f t="shared" si="283"/>
        <v>0</v>
      </c>
      <c r="AE823" s="18">
        <f t="shared" si="284"/>
        <v>0</v>
      </c>
      <c r="AF823" s="18">
        <f t="shared" si="285"/>
        <v>0</v>
      </c>
      <c r="AG823" s="18">
        <f t="shared" si="286"/>
        <v>0</v>
      </c>
      <c r="AH823" s="18">
        <f t="shared" si="287"/>
        <v>0</v>
      </c>
      <c r="AI823" s="22" t="s">
        <v>152</v>
      </c>
      <c r="AJ823" s="18">
        <f t="shared" si="288"/>
        <v>0</v>
      </c>
      <c r="AK823" s="20" t="s">
        <v>154</v>
      </c>
      <c r="AL823" s="18">
        <f t="shared" si="289"/>
        <v>0</v>
      </c>
      <c r="AM823" s="18">
        <f t="shared" si="290"/>
        <v>0</v>
      </c>
      <c r="AN823" s="18">
        <f t="shared" si="291"/>
        <v>0</v>
      </c>
    </row>
    <row r="824" spans="12:40" x14ac:dyDescent="0.25">
      <c r="L824" s="19">
        <f>'UTT7 - DEPARTAMENTO'!M412</f>
        <v>0</v>
      </c>
      <c r="M824" s="19">
        <f>'UTT7 - DEPARTAMENTO'!L412</f>
        <v>0</v>
      </c>
      <c r="N824" s="22" t="s">
        <v>152</v>
      </c>
      <c r="O824" s="21" t="s">
        <v>153</v>
      </c>
      <c r="P824" s="20" t="s">
        <v>154</v>
      </c>
      <c r="Q824" s="18">
        <f t="shared" si="270"/>
        <v>0</v>
      </c>
      <c r="R824" s="18">
        <f t="shared" si="271"/>
        <v>0</v>
      </c>
      <c r="S824" s="18">
        <f t="shared" si="272"/>
        <v>0</v>
      </c>
      <c r="T824" s="18">
        <f t="shared" si="273"/>
        <v>0</v>
      </c>
      <c r="U824" s="18">
        <f t="shared" si="274"/>
        <v>0</v>
      </c>
      <c r="V824" s="18">
        <f t="shared" si="275"/>
        <v>0</v>
      </c>
      <c r="W824" s="18">
        <f t="shared" si="276"/>
        <v>0</v>
      </c>
      <c r="X824" s="18">
        <f t="shared" si="277"/>
        <v>0</v>
      </c>
      <c r="Y824" s="18">
        <f t="shared" si="278"/>
        <v>0</v>
      </c>
      <c r="Z824" s="18">
        <f t="shared" si="279"/>
        <v>0</v>
      </c>
      <c r="AA824" s="18">
        <f t="shared" si="280"/>
        <v>0</v>
      </c>
      <c r="AB824" s="18">
        <f t="shared" si="281"/>
        <v>0</v>
      </c>
      <c r="AC824" s="18">
        <f t="shared" si="282"/>
        <v>0</v>
      </c>
      <c r="AD824" s="18">
        <f t="shared" si="283"/>
        <v>0</v>
      </c>
      <c r="AE824" s="18">
        <f t="shared" si="284"/>
        <v>0</v>
      </c>
      <c r="AF824" s="18">
        <f t="shared" si="285"/>
        <v>0</v>
      </c>
      <c r="AG824" s="18">
        <f t="shared" si="286"/>
        <v>0</v>
      </c>
      <c r="AH824" s="18">
        <f t="shared" si="287"/>
        <v>0</v>
      </c>
      <c r="AI824" s="22" t="s">
        <v>152</v>
      </c>
      <c r="AJ824" s="18">
        <f t="shared" si="288"/>
        <v>0</v>
      </c>
      <c r="AK824" s="20" t="s">
        <v>154</v>
      </c>
      <c r="AL824" s="18">
        <f t="shared" si="289"/>
        <v>0</v>
      </c>
      <c r="AM824" s="18">
        <f t="shared" si="290"/>
        <v>0</v>
      </c>
      <c r="AN824" s="18">
        <f t="shared" si="291"/>
        <v>0</v>
      </c>
    </row>
    <row r="825" spans="12:40" x14ac:dyDescent="0.25">
      <c r="L825" s="19">
        <f>'UTT7 - DEPARTAMENTO'!M413</f>
        <v>0</v>
      </c>
      <c r="M825" s="19">
        <f>'UTT7 - DEPARTAMENTO'!L413</f>
        <v>0</v>
      </c>
      <c r="N825" s="22" t="s">
        <v>152</v>
      </c>
      <c r="O825" s="21" t="s">
        <v>153</v>
      </c>
      <c r="P825" s="20" t="s">
        <v>154</v>
      </c>
      <c r="Q825" s="18">
        <f t="shared" si="270"/>
        <v>0</v>
      </c>
      <c r="R825" s="18">
        <f t="shared" si="271"/>
        <v>0</v>
      </c>
      <c r="S825" s="18">
        <f t="shared" si="272"/>
        <v>0</v>
      </c>
      <c r="T825" s="18">
        <f t="shared" si="273"/>
        <v>0</v>
      </c>
      <c r="U825" s="18">
        <f t="shared" si="274"/>
        <v>0</v>
      </c>
      <c r="V825" s="18">
        <f t="shared" si="275"/>
        <v>0</v>
      </c>
      <c r="W825" s="18">
        <f t="shared" si="276"/>
        <v>0</v>
      </c>
      <c r="X825" s="18">
        <f t="shared" si="277"/>
        <v>0</v>
      </c>
      <c r="Y825" s="18">
        <f t="shared" si="278"/>
        <v>0</v>
      </c>
      <c r="Z825" s="18">
        <f t="shared" si="279"/>
        <v>0</v>
      </c>
      <c r="AA825" s="18">
        <f t="shared" si="280"/>
        <v>0</v>
      </c>
      <c r="AB825" s="18">
        <f t="shared" si="281"/>
        <v>0</v>
      </c>
      <c r="AC825" s="18">
        <f t="shared" si="282"/>
        <v>0</v>
      </c>
      <c r="AD825" s="18">
        <f t="shared" si="283"/>
        <v>0</v>
      </c>
      <c r="AE825" s="18">
        <f t="shared" si="284"/>
        <v>0</v>
      </c>
      <c r="AF825" s="18">
        <f t="shared" si="285"/>
        <v>0</v>
      </c>
      <c r="AG825" s="18">
        <f t="shared" si="286"/>
        <v>0</v>
      </c>
      <c r="AH825" s="18">
        <f t="shared" si="287"/>
        <v>0</v>
      </c>
      <c r="AI825" s="22" t="s">
        <v>152</v>
      </c>
      <c r="AJ825" s="18">
        <f t="shared" si="288"/>
        <v>0</v>
      </c>
      <c r="AK825" s="20" t="s">
        <v>154</v>
      </c>
      <c r="AL825" s="18">
        <f t="shared" si="289"/>
        <v>0</v>
      </c>
      <c r="AM825" s="18">
        <f t="shared" si="290"/>
        <v>0</v>
      </c>
      <c r="AN825" s="18">
        <f t="shared" si="291"/>
        <v>0</v>
      </c>
    </row>
    <row r="826" spans="12:40" x14ac:dyDescent="0.25">
      <c r="L826" s="19">
        <f>'UTT7 - DEPARTAMENTO'!M414</f>
        <v>0</v>
      </c>
      <c r="M826" s="19">
        <f>'UTT7 - DEPARTAMENTO'!L414</f>
        <v>0</v>
      </c>
      <c r="N826" s="22" t="s">
        <v>152</v>
      </c>
      <c r="O826" s="21" t="s">
        <v>153</v>
      </c>
      <c r="P826" s="20" t="s">
        <v>154</v>
      </c>
      <c r="Q826" s="18">
        <f t="shared" si="270"/>
        <v>0</v>
      </c>
      <c r="R826" s="18">
        <f t="shared" si="271"/>
        <v>0</v>
      </c>
      <c r="S826" s="18">
        <f t="shared" si="272"/>
        <v>0</v>
      </c>
      <c r="T826" s="18">
        <f t="shared" si="273"/>
        <v>0</v>
      </c>
      <c r="U826" s="18">
        <f t="shared" si="274"/>
        <v>0</v>
      </c>
      <c r="V826" s="18">
        <f t="shared" si="275"/>
        <v>0</v>
      </c>
      <c r="W826" s="18">
        <f t="shared" si="276"/>
        <v>0</v>
      </c>
      <c r="X826" s="18">
        <f t="shared" si="277"/>
        <v>0</v>
      </c>
      <c r="Y826" s="18">
        <f t="shared" si="278"/>
        <v>0</v>
      </c>
      <c r="Z826" s="18">
        <f t="shared" si="279"/>
        <v>0</v>
      </c>
      <c r="AA826" s="18">
        <f t="shared" si="280"/>
        <v>0</v>
      </c>
      <c r="AB826" s="18">
        <f t="shared" si="281"/>
        <v>0</v>
      </c>
      <c r="AC826" s="18">
        <f t="shared" si="282"/>
        <v>0</v>
      </c>
      <c r="AD826" s="18">
        <f t="shared" si="283"/>
        <v>0</v>
      </c>
      <c r="AE826" s="18">
        <f t="shared" si="284"/>
        <v>0</v>
      </c>
      <c r="AF826" s="18">
        <f t="shared" si="285"/>
        <v>0</v>
      </c>
      <c r="AG826" s="18">
        <f t="shared" si="286"/>
        <v>0</v>
      </c>
      <c r="AH826" s="18">
        <f t="shared" si="287"/>
        <v>0</v>
      </c>
      <c r="AI826" s="22" t="s">
        <v>152</v>
      </c>
      <c r="AJ826" s="18">
        <f t="shared" si="288"/>
        <v>0</v>
      </c>
      <c r="AK826" s="20" t="s">
        <v>154</v>
      </c>
      <c r="AL826" s="18">
        <f t="shared" si="289"/>
        <v>0</v>
      </c>
      <c r="AM826" s="18">
        <f t="shared" si="290"/>
        <v>0</v>
      </c>
      <c r="AN826" s="18">
        <f t="shared" si="291"/>
        <v>0</v>
      </c>
    </row>
    <row r="827" spans="12:40" x14ac:dyDescent="0.25">
      <c r="L827" s="19">
        <f>'UTT7 - DEPARTAMENTO'!M415</f>
        <v>0</v>
      </c>
      <c r="M827" s="19">
        <f>'UTT7 - DEPARTAMENTO'!L415</f>
        <v>0</v>
      </c>
      <c r="N827" s="22" t="s">
        <v>152</v>
      </c>
      <c r="O827" s="21" t="s">
        <v>153</v>
      </c>
      <c r="P827" s="20" t="s">
        <v>154</v>
      </c>
      <c r="Q827" s="18">
        <f t="shared" si="270"/>
        <v>0</v>
      </c>
      <c r="R827" s="18">
        <f t="shared" si="271"/>
        <v>0</v>
      </c>
      <c r="S827" s="18">
        <f t="shared" si="272"/>
        <v>0</v>
      </c>
      <c r="T827" s="18">
        <f t="shared" si="273"/>
        <v>0</v>
      </c>
      <c r="U827" s="18">
        <f t="shared" si="274"/>
        <v>0</v>
      </c>
      <c r="V827" s="18">
        <f t="shared" si="275"/>
        <v>0</v>
      </c>
      <c r="W827" s="18">
        <f t="shared" si="276"/>
        <v>0</v>
      </c>
      <c r="X827" s="18">
        <f t="shared" si="277"/>
        <v>0</v>
      </c>
      <c r="Y827" s="18">
        <f t="shared" si="278"/>
        <v>0</v>
      </c>
      <c r="Z827" s="18">
        <f t="shared" si="279"/>
        <v>0</v>
      </c>
      <c r="AA827" s="18">
        <f t="shared" si="280"/>
        <v>0</v>
      </c>
      <c r="AB827" s="18">
        <f t="shared" si="281"/>
        <v>0</v>
      </c>
      <c r="AC827" s="18">
        <f t="shared" si="282"/>
        <v>0</v>
      </c>
      <c r="AD827" s="18">
        <f t="shared" si="283"/>
        <v>0</v>
      </c>
      <c r="AE827" s="18">
        <f t="shared" si="284"/>
        <v>0</v>
      </c>
      <c r="AF827" s="18">
        <f t="shared" si="285"/>
        <v>0</v>
      </c>
      <c r="AG827" s="18">
        <f t="shared" si="286"/>
        <v>0</v>
      </c>
      <c r="AH827" s="18">
        <f t="shared" si="287"/>
        <v>0</v>
      </c>
      <c r="AI827" s="22" t="s">
        <v>152</v>
      </c>
      <c r="AJ827" s="18">
        <f t="shared" si="288"/>
        <v>0</v>
      </c>
      <c r="AK827" s="20" t="s">
        <v>154</v>
      </c>
      <c r="AL827" s="18">
        <f t="shared" si="289"/>
        <v>0</v>
      </c>
      <c r="AM827" s="18">
        <f t="shared" si="290"/>
        <v>0</v>
      </c>
      <c r="AN827" s="18">
        <f t="shared" si="291"/>
        <v>0</v>
      </c>
    </row>
    <row r="828" spans="12:40" x14ac:dyDescent="0.25">
      <c r="L828" s="19">
        <f>'UTT7 - DEPARTAMENTO'!M416</f>
        <v>0</v>
      </c>
      <c r="M828" s="19">
        <f>'UTT7 - DEPARTAMENTO'!L416</f>
        <v>0</v>
      </c>
      <c r="N828" s="22" t="s">
        <v>152</v>
      </c>
      <c r="O828" s="21" t="s">
        <v>153</v>
      </c>
      <c r="P828" s="20" t="s">
        <v>154</v>
      </c>
      <c r="Q828" s="18">
        <f t="shared" si="270"/>
        <v>0</v>
      </c>
      <c r="R828" s="18">
        <f t="shared" si="271"/>
        <v>0</v>
      </c>
      <c r="S828" s="18">
        <f t="shared" si="272"/>
        <v>0</v>
      </c>
      <c r="T828" s="18">
        <f t="shared" si="273"/>
        <v>0</v>
      </c>
      <c r="U828" s="18">
        <f t="shared" si="274"/>
        <v>0</v>
      </c>
      <c r="V828" s="18">
        <f t="shared" si="275"/>
        <v>0</v>
      </c>
      <c r="W828" s="18">
        <f t="shared" si="276"/>
        <v>0</v>
      </c>
      <c r="X828" s="18">
        <f t="shared" si="277"/>
        <v>0</v>
      </c>
      <c r="Y828" s="18">
        <f t="shared" si="278"/>
        <v>0</v>
      </c>
      <c r="Z828" s="18">
        <f t="shared" si="279"/>
        <v>0</v>
      </c>
      <c r="AA828" s="18">
        <f t="shared" si="280"/>
        <v>0</v>
      </c>
      <c r="AB828" s="18">
        <f t="shared" si="281"/>
        <v>0</v>
      </c>
      <c r="AC828" s="18">
        <f t="shared" si="282"/>
        <v>0</v>
      </c>
      <c r="AD828" s="18">
        <f t="shared" si="283"/>
        <v>0</v>
      </c>
      <c r="AE828" s="18">
        <f t="shared" si="284"/>
        <v>0</v>
      </c>
      <c r="AF828" s="18">
        <f t="shared" si="285"/>
        <v>0</v>
      </c>
      <c r="AG828" s="18">
        <f t="shared" si="286"/>
        <v>0</v>
      </c>
      <c r="AH828" s="18">
        <f t="shared" si="287"/>
        <v>0</v>
      </c>
      <c r="AI828" s="22" t="s">
        <v>152</v>
      </c>
      <c r="AJ828" s="18">
        <f t="shared" si="288"/>
        <v>0</v>
      </c>
      <c r="AK828" s="20" t="s">
        <v>154</v>
      </c>
      <c r="AL828" s="18">
        <f t="shared" si="289"/>
        <v>0</v>
      </c>
      <c r="AM828" s="18">
        <f t="shared" si="290"/>
        <v>0</v>
      </c>
      <c r="AN828" s="18">
        <f t="shared" si="291"/>
        <v>0</v>
      </c>
    </row>
    <row r="829" spans="12:40" x14ac:dyDescent="0.25">
      <c r="L829" s="19">
        <f>'UTT7 - DEPARTAMENTO'!M417</f>
        <v>0</v>
      </c>
      <c r="M829" s="19">
        <f>'UTT7 - DEPARTAMENTO'!L417</f>
        <v>0</v>
      </c>
      <c r="N829" s="22" t="s">
        <v>152</v>
      </c>
      <c r="O829" s="21" t="s">
        <v>153</v>
      </c>
      <c r="P829" s="20" t="s">
        <v>154</v>
      </c>
      <c r="Q829" s="18">
        <f t="shared" si="270"/>
        <v>0</v>
      </c>
      <c r="R829" s="18">
        <f t="shared" si="271"/>
        <v>0</v>
      </c>
      <c r="S829" s="18">
        <f t="shared" si="272"/>
        <v>0</v>
      </c>
      <c r="T829" s="18">
        <f t="shared" si="273"/>
        <v>0</v>
      </c>
      <c r="U829" s="18">
        <f t="shared" si="274"/>
        <v>0</v>
      </c>
      <c r="V829" s="18">
        <f t="shared" si="275"/>
        <v>0</v>
      </c>
      <c r="W829" s="18">
        <f t="shared" si="276"/>
        <v>0</v>
      </c>
      <c r="X829" s="18">
        <f t="shared" si="277"/>
        <v>0</v>
      </c>
      <c r="Y829" s="18">
        <f t="shared" si="278"/>
        <v>0</v>
      </c>
      <c r="Z829" s="18">
        <f t="shared" si="279"/>
        <v>0</v>
      </c>
      <c r="AA829" s="18">
        <f t="shared" si="280"/>
        <v>0</v>
      </c>
      <c r="AB829" s="18">
        <f t="shared" si="281"/>
        <v>0</v>
      </c>
      <c r="AC829" s="18">
        <f t="shared" si="282"/>
        <v>0</v>
      </c>
      <c r="AD829" s="18">
        <f t="shared" si="283"/>
        <v>0</v>
      </c>
      <c r="AE829" s="18">
        <f t="shared" si="284"/>
        <v>0</v>
      </c>
      <c r="AF829" s="18">
        <f t="shared" si="285"/>
        <v>0</v>
      </c>
      <c r="AG829" s="18">
        <f t="shared" si="286"/>
        <v>0</v>
      </c>
      <c r="AH829" s="18">
        <f t="shared" si="287"/>
        <v>0</v>
      </c>
      <c r="AI829" s="22" t="s">
        <v>152</v>
      </c>
      <c r="AJ829" s="18">
        <f t="shared" si="288"/>
        <v>0</v>
      </c>
      <c r="AK829" s="20" t="s">
        <v>154</v>
      </c>
      <c r="AL829" s="18">
        <f t="shared" si="289"/>
        <v>0</v>
      </c>
      <c r="AM829" s="18">
        <f t="shared" si="290"/>
        <v>0</v>
      </c>
      <c r="AN829" s="18">
        <f t="shared" si="291"/>
        <v>0</v>
      </c>
    </row>
    <row r="830" spans="12:40" x14ac:dyDescent="0.25">
      <c r="L830" s="19">
        <f>'UTT7 - DEPARTAMENTO'!M418</f>
        <v>0</v>
      </c>
      <c r="M830" s="19">
        <f>'UTT7 - DEPARTAMENTO'!L418</f>
        <v>0</v>
      </c>
      <c r="N830" s="22" t="s">
        <v>152</v>
      </c>
      <c r="O830" s="21" t="s">
        <v>153</v>
      </c>
      <c r="P830" s="20" t="s">
        <v>154</v>
      </c>
      <c r="Q830" s="18">
        <f t="shared" si="270"/>
        <v>0</v>
      </c>
      <c r="R830" s="18">
        <f t="shared" si="271"/>
        <v>0</v>
      </c>
      <c r="S830" s="18">
        <f t="shared" si="272"/>
        <v>0</v>
      </c>
      <c r="T830" s="18">
        <f t="shared" si="273"/>
        <v>0</v>
      </c>
      <c r="U830" s="18">
        <f t="shared" si="274"/>
        <v>0</v>
      </c>
      <c r="V830" s="18">
        <f t="shared" si="275"/>
        <v>0</v>
      </c>
      <c r="W830" s="18">
        <f t="shared" si="276"/>
        <v>0</v>
      </c>
      <c r="X830" s="18">
        <f t="shared" si="277"/>
        <v>0</v>
      </c>
      <c r="Y830" s="18">
        <f t="shared" si="278"/>
        <v>0</v>
      </c>
      <c r="Z830" s="18">
        <f t="shared" si="279"/>
        <v>0</v>
      </c>
      <c r="AA830" s="18">
        <f t="shared" si="280"/>
        <v>0</v>
      </c>
      <c r="AB830" s="18">
        <f t="shared" si="281"/>
        <v>0</v>
      </c>
      <c r="AC830" s="18">
        <f t="shared" si="282"/>
        <v>0</v>
      </c>
      <c r="AD830" s="18">
        <f t="shared" si="283"/>
        <v>0</v>
      </c>
      <c r="AE830" s="18">
        <f t="shared" si="284"/>
        <v>0</v>
      </c>
      <c r="AF830" s="18">
        <f t="shared" si="285"/>
        <v>0</v>
      </c>
      <c r="AG830" s="18">
        <f t="shared" si="286"/>
        <v>0</v>
      </c>
      <c r="AH830" s="18">
        <f t="shared" si="287"/>
        <v>0</v>
      </c>
      <c r="AI830" s="22" t="s">
        <v>152</v>
      </c>
      <c r="AJ830" s="18">
        <f t="shared" si="288"/>
        <v>0</v>
      </c>
      <c r="AK830" s="20" t="s">
        <v>154</v>
      </c>
      <c r="AL830" s="18">
        <f t="shared" si="289"/>
        <v>0</v>
      </c>
      <c r="AM830" s="18">
        <f t="shared" si="290"/>
        <v>0</v>
      </c>
      <c r="AN830" s="18">
        <f t="shared" si="291"/>
        <v>0</v>
      </c>
    </row>
    <row r="831" spans="12:40" x14ac:dyDescent="0.25">
      <c r="L831" s="19">
        <f>'UTT7 - DEPARTAMENTO'!M419</f>
        <v>0</v>
      </c>
      <c r="M831" s="19">
        <f>'UTT7 - DEPARTAMENTO'!L419</f>
        <v>0</v>
      </c>
      <c r="N831" s="22" t="s">
        <v>152</v>
      </c>
      <c r="O831" s="21" t="s">
        <v>153</v>
      </c>
      <c r="P831" s="20" t="s">
        <v>154</v>
      </c>
      <c r="Q831" s="18">
        <f t="shared" si="270"/>
        <v>0</v>
      </c>
      <c r="R831" s="18">
        <f t="shared" si="271"/>
        <v>0</v>
      </c>
      <c r="S831" s="18">
        <f t="shared" si="272"/>
        <v>0</v>
      </c>
      <c r="T831" s="18">
        <f t="shared" si="273"/>
        <v>0</v>
      </c>
      <c r="U831" s="18">
        <f t="shared" si="274"/>
        <v>0</v>
      </c>
      <c r="V831" s="18">
        <f t="shared" si="275"/>
        <v>0</v>
      </c>
      <c r="W831" s="18">
        <f t="shared" si="276"/>
        <v>0</v>
      </c>
      <c r="X831" s="18">
        <f t="shared" si="277"/>
        <v>0</v>
      </c>
      <c r="Y831" s="18">
        <f t="shared" si="278"/>
        <v>0</v>
      </c>
      <c r="Z831" s="18">
        <f t="shared" si="279"/>
        <v>0</v>
      </c>
      <c r="AA831" s="18">
        <f t="shared" si="280"/>
        <v>0</v>
      </c>
      <c r="AB831" s="18">
        <f t="shared" si="281"/>
        <v>0</v>
      </c>
      <c r="AC831" s="18">
        <f t="shared" si="282"/>
        <v>0</v>
      </c>
      <c r="AD831" s="18">
        <f t="shared" si="283"/>
        <v>0</v>
      </c>
      <c r="AE831" s="18">
        <f t="shared" si="284"/>
        <v>0</v>
      </c>
      <c r="AF831" s="18">
        <f t="shared" si="285"/>
        <v>0</v>
      </c>
      <c r="AG831" s="18">
        <f t="shared" si="286"/>
        <v>0</v>
      </c>
      <c r="AH831" s="18">
        <f t="shared" si="287"/>
        <v>0</v>
      </c>
      <c r="AI831" s="22" t="s">
        <v>152</v>
      </c>
      <c r="AJ831" s="18">
        <f t="shared" si="288"/>
        <v>0</v>
      </c>
      <c r="AK831" s="20" t="s">
        <v>154</v>
      </c>
      <c r="AL831" s="18">
        <f t="shared" si="289"/>
        <v>0</v>
      </c>
      <c r="AM831" s="18">
        <f t="shared" si="290"/>
        <v>0</v>
      </c>
      <c r="AN831" s="18">
        <f t="shared" si="291"/>
        <v>0</v>
      </c>
    </row>
    <row r="832" spans="12:40" x14ac:dyDescent="0.25">
      <c r="L832" s="19">
        <f>'UTT7 - DEPARTAMENTO'!M420</f>
        <v>0</v>
      </c>
      <c r="M832" s="19">
        <f>'UTT7 - DEPARTAMENTO'!L420</f>
        <v>0</v>
      </c>
      <c r="N832" s="22" t="s">
        <v>152</v>
      </c>
      <c r="O832" s="21" t="s">
        <v>153</v>
      </c>
      <c r="P832" s="20" t="s">
        <v>154</v>
      </c>
      <c r="Q832" s="18">
        <f t="shared" si="270"/>
        <v>0</v>
      </c>
      <c r="R832" s="18">
        <f t="shared" si="271"/>
        <v>0</v>
      </c>
      <c r="S832" s="18">
        <f t="shared" si="272"/>
        <v>0</v>
      </c>
      <c r="T832" s="18">
        <f t="shared" si="273"/>
        <v>0</v>
      </c>
      <c r="U832" s="18">
        <f t="shared" si="274"/>
        <v>0</v>
      </c>
      <c r="V832" s="18">
        <f t="shared" si="275"/>
        <v>0</v>
      </c>
      <c r="W832" s="18">
        <f t="shared" si="276"/>
        <v>0</v>
      </c>
      <c r="X832" s="18">
        <f t="shared" si="277"/>
        <v>0</v>
      </c>
      <c r="Y832" s="18">
        <f t="shared" si="278"/>
        <v>0</v>
      </c>
      <c r="Z832" s="18">
        <f t="shared" si="279"/>
        <v>0</v>
      </c>
      <c r="AA832" s="18">
        <f t="shared" si="280"/>
        <v>0</v>
      </c>
      <c r="AB832" s="18">
        <f t="shared" si="281"/>
        <v>0</v>
      </c>
      <c r="AC832" s="18">
        <f t="shared" si="282"/>
        <v>0</v>
      </c>
      <c r="AD832" s="18">
        <f t="shared" si="283"/>
        <v>0</v>
      </c>
      <c r="AE832" s="18">
        <f t="shared" si="284"/>
        <v>0</v>
      </c>
      <c r="AF832" s="18">
        <f t="shared" si="285"/>
        <v>0</v>
      </c>
      <c r="AG832" s="18">
        <f t="shared" si="286"/>
        <v>0</v>
      </c>
      <c r="AH832" s="18">
        <f t="shared" si="287"/>
        <v>0</v>
      </c>
      <c r="AI832" s="22" t="s">
        <v>152</v>
      </c>
      <c r="AJ832" s="18">
        <f t="shared" si="288"/>
        <v>0</v>
      </c>
      <c r="AK832" s="20" t="s">
        <v>154</v>
      </c>
      <c r="AL832" s="18">
        <f t="shared" si="289"/>
        <v>0</v>
      </c>
      <c r="AM832" s="18">
        <f t="shared" si="290"/>
        <v>0</v>
      </c>
      <c r="AN832" s="18">
        <f t="shared" si="291"/>
        <v>0</v>
      </c>
    </row>
    <row r="833" spans="12:40" x14ac:dyDescent="0.25">
      <c r="L833" s="19">
        <f>'UTT7 - DEPARTAMENTO'!M421</f>
        <v>0</v>
      </c>
      <c r="M833" s="19">
        <f>'UTT7 - DEPARTAMENTO'!L421</f>
        <v>0</v>
      </c>
      <c r="N833" s="22" t="s">
        <v>152</v>
      </c>
      <c r="O833" s="21" t="s">
        <v>153</v>
      </c>
      <c r="P833" s="20" t="s">
        <v>154</v>
      </c>
      <c r="Q833" s="18">
        <f t="shared" si="270"/>
        <v>0</v>
      </c>
      <c r="R833" s="18">
        <f t="shared" si="271"/>
        <v>0</v>
      </c>
      <c r="S833" s="18">
        <f t="shared" si="272"/>
        <v>0</v>
      </c>
      <c r="T833" s="18">
        <f t="shared" si="273"/>
        <v>0</v>
      </c>
      <c r="U833" s="18">
        <f t="shared" si="274"/>
        <v>0</v>
      </c>
      <c r="V833" s="18">
        <f t="shared" si="275"/>
        <v>0</v>
      </c>
      <c r="W833" s="18">
        <f t="shared" si="276"/>
        <v>0</v>
      </c>
      <c r="X833" s="18">
        <f t="shared" si="277"/>
        <v>0</v>
      </c>
      <c r="Y833" s="18">
        <f t="shared" si="278"/>
        <v>0</v>
      </c>
      <c r="Z833" s="18">
        <f t="shared" si="279"/>
        <v>0</v>
      </c>
      <c r="AA833" s="18">
        <f t="shared" si="280"/>
        <v>0</v>
      </c>
      <c r="AB833" s="18">
        <f t="shared" si="281"/>
        <v>0</v>
      </c>
      <c r="AC833" s="18">
        <f t="shared" si="282"/>
        <v>0</v>
      </c>
      <c r="AD833" s="18">
        <f t="shared" si="283"/>
        <v>0</v>
      </c>
      <c r="AE833" s="18">
        <f t="shared" si="284"/>
        <v>0</v>
      </c>
      <c r="AF833" s="18">
        <f t="shared" si="285"/>
        <v>0</v>
      </c>
      <c r="AG833" s="18">
        <f t="shared" si="286"/>
        <v>0</v>
      </c>
      <c r="AH833" s="18">
        <f t="shared" si="287"/>
        <v>0</v>
      </c>
      <c r="AI833" s="22" t="s">
        <v>152</v>
      </c>
      <c r="AJ833" s="18">
        <f t="shared" si="288"/>
        <v>0</v>
      </c>
      <c r="AK833" s="20" t="s">
        <v>154</v>
      </c>
      <c r="AL833" s="18">
        <f t="shared" si="289"/>
        <v>0</v>
      </c>
      <c r="AM833" s="18">
        <f t="shared" si="290"/>
        <v>0</v>
      </c>
      <c r="AN833" s="18">
        <f t="shared" si="291"/>
        <v>0</v>
      </c>
    </row>
    <row r="834" spans="12:40" x14ac:dyDescent="0.25">
      <c r="L834" s="19">
        <f>'UTT7 - DEPARTAMENTO'!M422</f>
        <v>0</v>
      </c>
      <c r="M834" s="19">
        <f>'UTT7 - DEPARTAMENTO'!L422</f>
        <v>0</v>
      </c>
      <c r="N834" s="22" t="s">
        <v>152</v>
      </c>
      <c r="O834" s="21" t="s">
        <v>153</v>
      </c>
      <c r="P834" s="20" t="s">
        <v>154</v>
      </c>
      <c r="Q834" s="18">
        <f t="shared" si="270"/>
        <v>0</v>
      </c>
      <c r="R834" s="18">
        <f t="shared" si="271"/>
        <v>0</v>
      </c>
      <c r="S834" s="18">
        <f t="shared" si="272"/>
        <v>0</v>
      </c>
      <c r="T834" s="18">
        <f t="shared" si="273"/>
        <v>0</v>
      </c>
      <c r="U834" s="18">
        <f t="shared" si="274"/>
        <v>0</v>
      </c>
      <c r="V834" s="18">
        <f t="shared" si="275"/>
        <v>0</v>
      </c>
      <c r="W834" s="18">
        <f t="shared" si="276"/>
        <v>0</v>
      </c>
      <c r="X834" s="18">
        <f t="shared" si="277"/>
        <v>0</v>
      </c>
      <c r="Y834" s="18">
        <f t="shared" si="278"/>
        <v>0</v>
      </c>
      <c r="Z834" s="18">
        <f t="shared" si="279"/>
        <v>0</v>
      </c>
      <c r="AA834" s="18">
        <f t="shared" si="280"/>
        <v>0</v>
      </c>
      <c r="AB834" s="18">
        <f t="shared" si="281"/>
        <v>0</v>
      </c>
      <c r="AC834" s="18">
        <f t="shared" si="282"/>
        <v>0</v>
      </c>
      <c r="AD834" s="18">
        <f t="shared" si="283"/>
        <v>0</v>
      </c>
      <c r="AE834" s="18">
        <f t="shared" si="284"/>
        <v>0</v>
      </c>
      <c r="AF834" s="18">
        <f t="shared" si="285"/>
        <v>0</v>
      </c>
      <c r="AG834" s="18">
        <f t="shared" si="286"/>
        <v>0</v>
      </c>
      <c r="AH834" s="18">
        <f t="shared" si="287"/>
        <v>0</v>
      </c>
      <c r="AI834" s="22" t="s">
        <v>152</v>
      </c>
      <c r="AJ834" s="18">
        <f t="shared" si="288"/>
        <v>0</v>
      </c>
      <c r="AK834" s="20" t="s">
        <v>154</v>
      </c>
      <c r="AL834" s="18">
        <f t="shared" si="289"/>
        <v>0</v>
      </c>
      <c r="AM834" s="18">
        <f t="shared" si="290"/>
        <v>0</v>
      </c>
      <c r="AN834" s="18">
        <f t="shared" si="291"/>
        <v>0</v>
      </c>
    </row>
    <row r="835" spans="12:40" x14ac:dyDescent="0.25">
      <c r="L835" s="19">
        <f>'UTT7 - DEPARTAMENTO'!M423</f>
        <v>0</v>
      </c>
      <c r="M835" s="19">
        <f>'UTT7 - DEPARTAMENTO'!L423</f>
        <v>0</v>
      </c>
      <c r="N835" s="22" t="s">
        <v>152</v>
      </c>
      <c r="O835" s="21" t="s">
        <v>153</v>
      </c>
      <c r="P835" s="20" t="s">
        <v>154</v>
      </c>
      <c r="Q835" s="18">
        <f t="shared" si="270"/>
        <v>0</v>
      </c>
      <c r="R835" s="18">
        <f t="shared" si="271"/>
        <v>0</v>
      </c>
      <c r="S835" s="18">
        <f t="shared" si="272"/>
        <v>0</v>
      </c>
      <c r="T835" s="18">
        <f t="shared" si="273"/>
        <v>0</v>
      </c>
      <c r="U835" s="18">
        <f t="shared" si="274"/>
        <v>0</v>
      </c>
      <c r="V835" s="18">
        <f t="shared" si="275"/>
        <v>0</v>
      </c>
      <c r="W835" s="18">
        <f t="shared" si="276"/>
        <v>0</v>
      </c>
      <c r="X835" s="18">
        <f t="shared" si="277"/>
        <v>0</v>
      </c>
      <c r="Y835" s="18">
        <f t="shared" si="278"/>
        <v>0</v>
      </c>
      <c r="Z835" s="18">
        <f t="shared" si="279"/>
        <v>0</v>
      </c>
      <c r="AA835" s="18">
        <f t="shared" si="280"/>
        <v>0</v>
      </c>
      <c r="AB835" s="18">
        <f t="shared" si="281"/>
        <v>0</v>
      </c>
      <c r="AC835" s="18">
        <f t="shared" si="282"/>
        <v>0</v>
      </c>
      <c r="AD835" s="18">
        <f t="shared" si="283"/>
        <v>0</v>
      </c>
      <c r="AE835" s="18">
        <f t="shared" si="284"/>
        <v>0</v>
      </c>
      <c r="AF835" s="18">
        <f t="shared" si="285"/>
        <v>0</v>
      </c>
      <c r="AG835" s="18">
        <f t="shared" si="286"/>
        <v>0</v>
      </c>
      <c r="AH835" s="18">
        <f t="shared" si="287"/>
        <v>0</v>
      </c>
      <c r="AI835" s="22" t="s">
        <v>152</v>
      </c>
      <c r="AJ835" s="18">
        <f t="shared" si="288"/>
        <v>0</v>
      </c>
      <c r="AK835" s="20" t="s">
        <v>154</v>
      </c>
      <c r="AL835" s="18">
        <f t="shared" si="289"/>
        <v>0</v>
      </c>
      <c r="AM835" s="18">
        <f t="shared" si="290"/>
        <v>0</v>
      </c>
      <c r="AN835" s="18">
        <f t="shared" si="291"/>
        <v>0</v>
      </c>
    </row>
    <row r="836" spans="12:40" x14ac:dyDescent="0.25">
      <c r="L836" s="19">
        <f>'UTT7 - DEPARTAMENTO'!M424</f>
        <v>0</v>
      </c>
      <c r="M836" s="19">
        <f>'UTT7 - DEPARTAMENTO'!L424</f>
        <v>0</v>
      </c>
      <c r="N836" s="22" t="s">
        <v>152</v>
      </c>
      <c r="O836" s="21" t="s">
        <v>153</v>
      </c>
      <c r="P836" s="20" t="s">
        <v>154</v>
      </c>
      <c r="Q836" s="18">
        <f t="shared" ref="Q836:Q899" si="292">IF($M836=$Q$1,IF($L836=$Q$2,1,0),0)</f>
        <v>0</v>
      </c>
      <c r="R836" s="18">
        <f t="shared" ref="R836:R899" si="293">IF($M836=$Q$1,IF($L836=$R$2,1,0),0)</f>
        <v>0</v>
      </c>
      <c r="S836" s="18">
        <f t="shared" ref="S836:S899" si="294">IF($M836=$Q$1,IF($L836=1,1,0)+IF($L836=3,1,0),0)</f>
        <v>0</v>
      </c>
      <c r="T836" s="18">
        <f t="shared" ref="T836:T899" si="295">IF($M836=$T$1,IF($L836=$T$2,1,0),0)</f>
        <v>0</v>
      </c>
      <c r="U836" s="18">
        <f t="shared" ref="U836:U899" si="296">IF($M836=$T$1,IF($L836=$U$2,1,0),0)</f>
        <v>0</v>
      </c>
      <c r="V836" s="18">
        <f t="shared" ref="V836:V899" si="297">IF($M836=$T$1,IF($L836=1,1,0)+IF($L836=3,1,0),0)</f>
        <v>0</v>
      </c>
      <c r="W836" s="18">
        <f t="shared" ref="W836:W899" si="298">IF($M836=$W$1,IF($L836=$W$2,1,0),0)</f>
        <v>0</v>
      </c>
      <c r="X836" s="18">
        <f t="shared" ref="X836:X899" si="299">IF($M836=$W$1,IF($L836=$X$2,1,0),0)</f>
        <v>0</v>
      </c>
      <c r="Y836" s="18">
        <f t="shared" ref="Y836:Y899" si="300">IF($M836=$W$1,IF($L836=1,1,0)+IF($L836=3,1,0),0)</f>
        <v>0</v>
      </c>
      <c r="Z836" s="18">
        <f t="shared" ref="Z836:Z899" si="301">IF($M836=$Z$1,IF($L836=$Z$2,1,0),0)</f>
        <v>0</v>
      </c>
      <c r="AA836" s="18">
        <f t="shared" ref="AA836:AA899" si="302">IF($M836=$Z$1,IF($L836=$AA$2,1,0),0)</f>
        <v>0</v>
      </c>
      <c r="AB836" s="18">
        <f t="shared" ref="AB836:AB899" si="303">IF($M836=$Z$1,IF($L836=1,1,0)+IF($L836=3,1,0),0)</f>
        <v>0</v>
      </c>
      <c r="AC836" s="18">
        <f t="shared" ref="AC836:AC899" si="304">IF($M836=$AC$1,IF($L836=$AC$2,1,0),0)</f>
        <v>0</v>
      </c>
      <c r="AD836" s="18">
        <f t="shared" ref="AD836:AD899" si="305">IF($M836=$AC$1,IF($L836=$AD$2,1,0),0)</f>
        <v>0</v>
      </c>
      <c r="AE836" s="18">
        <f t="shared" ref="AE836:AE899" si="306">IF($M836=$AC$1,IF($L836=1,1,0)+IF($L836=3,1,0),0)</f>
        <v>0</v>
      </c>
      <c r="AF836" s="18">
        <f t="shared" ref="AF836:AF899" si="307">IF($M836=$AF$1,IF($L836=$AF$2,1,0),0)</f>
        <v>0</v>
      </c>
      <c r="AG836" s="18">
        <f t="shared" ref="AG836:AG899" si="308">IF($M836=$AF$1,IF($L836=$AG$2,1,0),0)</f>
        <v>0</v>
      </c>
      <c r="AH836" s="18">
        <f t="shared" ref="AH836:AH899" si="309">IF($M836=$AF$1,IF($L836=1,1,0)+IF($L836=3,1,0),0)</f>
        <v>0</v>
      </c>
      <c r="AI836" s="22" t="s">
        <v>152</v>
      </c>
      <c r="AJ836" s="18">
        <f t="shared" ref="AJ836:AJ899" si="310">IF($M836=$AI$1,IF($L836=$AJ$2,1,0),0)</f>
        <v>0</v>
      </c>
      <c r="AK836" s="20" t="s">
        <v>154</v>
      </c>
      <c r="AL836" s="18">
        <f t="shared" ref="AL836:AL899" si="311">IF($M836=$AL$1,IF($L836=$AL$2,1,0),0)</f>
        <v>0</v>
      </c>
      <c r="AM836" s="18">
        <f t="shared" ref="AM836:AM899" si="312">IF($M836=$AL$1,IF($L836=$AM$2,1,0),0)</f>
        <v>0</v>
      </c>
      <c r="AN836" s="18">
        <f t="shared" ref="AN836:AN899" si="313">IF($M836=$AL$1,IF($L836=$AN$2,1,0),0)</f>
        <v>0</v>
      </c>
    </row>
    <row r="837" spans="12:40" x14ac:dyDescent="0.25">
      <c r="L837" s="19">
        <f>'UTT7 - DEPARTAMENTO'!M425</f>
        <v>0</v>
      </c>
      <c r="M837" s="19">
        <f>'UTT7 - DEPARTAMENTO'!L425</f>
        <v>0</v>
      </c>
      <c r="N837" s="22" t="s">
        <v>152</v>
      </c>
      <c r="O837" s="21" t="s">
        <v>153</v>
      </c>
      <c r="P837" s="20" t="s">
        <v>154</v>
      </c>
      <c r="Q837" s="18">
        <f t="shared" si="292"/>
        <v>0</v>
      </c>
      <c r="R837" s="18">
        <f t="shared" si="293"/>
        <v>0</v>
      </c>
      <c r="S837" s="18">
        <f t="shared" si="294"/>
        <v>0</v>
      </c>
      <c r="T837" s="18">
        <f t="shared" si="295"/>
        <v>0</v>
      </c>
      <c r="U837" s="18">
        <f t="shared" si="296"/>
        <v>0</v>
      </c>
      <c r="V837" s="18">
        <f t="shared" si="297"/>
        <v>0</v>
      </c>
      <c r="W837" s="18">
        <f t="shared" si="298"/>
        <v>0</v>
      </c>
      <c r="X837" s="18">
        <f t="shared" si="299"/>
        <v>0</v>
      </c>
      <c r="Y837" s="18">
        <f t="shared" si="300"/>
        <v>0</v>
      </c>
      <c r="Z837" s="18">
        <f t="shared" si="301"/>
        <v>0</v>
      </c>
      <c r="AA837" s="18">
        <f t="shared" si="302"/>
        <v>0</v>
      </c>
      <c r="AB837" s="18">
        <f t="shared" si="303"/>
        <v>0</v>
      </c>
      <c r="AC837" s="18">
        <f t="shared" si="304"/>
        <v>0</v>
      </c>
      <c r="AD837" s="18">
        <f t="shared" si="305"/>
        <v>0</v>
      </c>
      <c r="AE837" s="18">
        <f t="shared" si="306"/>
        <v>0</v>
      </c>
      <c r="AF837" s="18">
        <f t="shared" si="307"/>
        <v>0</v>
      </c>
      <c r="AG837" s="18">
        <f t="shared" si="308"/>
        <v>0</v>
      </c>
      <c r="AH837" s="18">
        <f t="shared" si="309"/>
        <v>0</v>
      </c>
      <c r="AI837" s="22" t="s">
        <v>152</v>
      </c>
      <c r="AJ837" s="18">
        <f t="shared" si="310"/>
        <v>0</v>
      </c>
      <c r="AK837" s="20" t="s">
        <v>154</v>
      </c>
      <c r="AL837" s="18">
        <f t="shared" si="311"/>
        <v>0</v>
      </c>
      <c r="AM837" s="18">
        <f t="shared" si="312"/>
        <v>0</v>
      </c>
      <c r="AN837" s="18">
        <f t="shared" si="313"/>
        <v>0</v>
      </c>
    </row>
    <row r="838" spans="12:40" x14ac:dyDescent="0.25">
      <c r="L838" s="19">
        <f>'UTT7 - DEPARTAMENTO'!M426</f>
        <v>0</v>
      </c>
      <c r="M838" s="19">
        <f>'UTT7 - DEPARTAMENTO'!L426</f>
        <v>0</v>
      </c>
      <c r="N838" s="22" t="s">
        <v>152</v>
      </c>
      <c r="O838" s="21" t="s">
        <v>153</v>
      </c>
      <c r="P838" s="20" t="s">
        <v>154</v>
      </c>
      <c r="Q838" s="18">
        <f t="shared" si="292"/>
        <v>0</v>
      </c>
      <c r="R838" s="18">
        <f t="shared" si="293"/>
        <v>0</v>
      </c>
      <c r="S838" s="18">
        <f t="shared" si="294"/>
        <v>0</v>
      </c>
      <c r="T838" s="18">
        <f t="shared" si="295"/>
        <v>0</v>
      </c>
      <c r="U838" s="18">
        <f t="shared" si="296"/>
        <v>0</v>
      </c>
      <c r="V838" s="18">
        <f t="shared" si="297"/>
        <v>0</v>
      </c>
      <c r="W838" s="18">
        <f t="shared" si="298"/>
        <v>0</v>
      </c>
      <c r="X838" s="18">
        <f t="shared" si="299"/>
        <v>0</v>
      </c>
      <c r="Y838" s="18">
        <f t="shared" si="300"/>
        <v>0</v>
      </c>
      <c r="Z838" s="18">
        <f t="shared" si="301"/>
        <v>0</v>
      </c>
      <c r="AA838" s="18">
        <f t="shared" si="302"/>
        <v>0</v>
      </c>
      <c r="AB838" s="18">
        <f t="shared" si="303"/>
        <v>0</v>
      </c>
      <c r="AC838" s="18">
        <f t="shared" si="304"/>
        <v>0</v>
      </c>
      <c r="AD838" s="18">
        <f t="shared" si="305"/>
        <v>0</v>
      </c>
      <c r="AE838" s="18">
        <f t="shared" si="306"/>
        <v>0</v>
      </c>
      <c r="AF838" s="18">
        <f t="shared" si="307"/>
        <v>0</v>
      </c>
      <c r="AG838" s="18">
        <f t="shared" si="308"/>
        <v>0</v>
      </c>
      <c r="AH838" s="18">
        <f t="shared" si="309"/>
        <v>0</v>
      </c>
      <c r="AI838" s="22" t="s">
        <v>152</v>
      </c>
      <c r="AJ838" s="18">
        <f t="shared" si="310"/>
        <v>0</v>
      </c>
      <c r="AK838" s="20" t="s">
        <v>154</v>
      </c>
      <c r="AL838" s="18">
        <f t="shared" si="311"/>
        <v>0</v>
      </c>
      <c r="AM838" s="18">
        <f t="shared" si="312"/>
        <v>0</v>
      </c>
      <c r="AN838" s="18">
        <f t="shared" si="313"/>
        <v>0</v>
      </c>
    </row>
    <row r="839" spans="12:40" x14ac:dyDescent="0.25">
      <c r="L839" s="19">
        <f>'UTT7 - DEPARTAMENTO'!M427</f>
        <v>0</v>
      </c>
      <c r="M839" s="19">
        <f>'UTT7 - DEPARTAMENTO'!L427</f>
        <v>0</v>
      </c>
      <c r="N839" s="22" t="s">
        <v>152</v>
      </c>
      <c r="O839" s="21" t="s">
        <v>153</v>
      </c>
      <c r="P839" s="20" t="s">
        <v>154</v>
      </c>
      <c r="Q839" s="18">
        <f t="shared" si="292"/>
        <v>0</v>
      </c>
      <c r="R839" s="18">
        <f t="shared" si="293"/>
        <v>0</v>
      </c>
      <c r="S839" s="18">
        <f t="shared" si="294"/>
        <v>0</v>
      </c>
      <c r="T839" s="18">
        <f t="shared" si="295"/>
        <v>0</v>
      </c>
      <c r="U839" s="18">
        <f t="shared" si="296"/>
        <v>0</v>
      </c>
      <c r="V839" s="18">
        <f t="shared" si="297"/>
        <v>0</v>
      </c>
      <c r="W839" s="18">
        <f t="shared" si="298"/>
        <v>0</v>
      </c>
      <c r="X839" s="18">
        <f t="shared" si="299"/>
        <v>0</v>
      </c>
      <c r="Y839" s="18">
        <f t="shared" si="300"/>
        <v>0</v>
      </c>
      <c r="Z839" s="18">
        <f t="shared" si="301"/>
        <v>0</v>
      </c>
      <c r="AA839" s="18">
        <f t="shared" si="302"/>
        <v>0</v>
      </c>
      <c r="AB839" s="18">
        <f t="shared" si="303"/>
        <v>0</v>
      </c>
      <c r="AC839" s="18">
        <f t="shared" si="304"/>
        <v>0</v>
      </c>
      <c r="AD839" s="18">
        <f t="shared" si="305"/>
        <v>0</v>
      </c>
      <c r="AE839" s="18">
        <f t="shared" si="306"/>
        <v>0</v>
      </c>
      <c r="AF839" s="18">
        <f t="shared" si="307"/>
        <v>0</v>
      </c>
      <c r="AG839" s="18">
        <f t="shared" si="308"/>
        <v>0</v>
      </c>
      <c r="AH839" s="18">
        <f t="shared" si="309"/>
        <v>0</v>
      </c>
      <c r="AI839" s="22" t="s">
        <v>152</v>
      </c>
      <c r="AJ839" s="18">
        <f t="shared" si="310"/>
        <v>0</v>
      </c>
      <c r="AK839" s="20" t="s">
        <v>154</v>
      </c>
      <c r="AL839" s="18">
        <f t="shared" si="311"/>
        <v>0</v>
      </c>
      <c r="AM839" s="18">
        <f t="shared" si="312"/>
        <v>0</v>
      </c>
      <c r="AN839" s="18">
        <f t="shared" si="313"/>
        <v>0</v>
      </c>
    </row>
    <row r="840" spans="12:40" x14ac:dyDescent="0.25">
      <c r="L840" s="19">
        <f>'UTT7 - DEPARTAMENTO'!M428</f>
        <v>0</v>
      </c>
      <c r="M840" s="19">
        <f>'UTT7 - DEPARTAMENTO'!L428</f>
        <v>0</v>
      </c>
      <c r="N840" s="22" t="s">
        <v>152</v>
      </c>
      <c r="O840" s="21" t="s">
        <v>153</v>
      </c>
      <c r="P840" s="20" t="s">
        <v>154</v>
      </c>
      <c r="Q840" s="18">
        <f t="shared" si="292"/>
        <v>0</v>
      </c>
      <c r="R840" s="18">
        <f t="shared" si="293"/>
        <v>0</v>
      </c>
      <c r="S840" s="18">
        <f t="shared" si="294"/>
        <v>0</v>
      </c>
      <c r="T840" s="18">
        <f t="shared" si="295"/>
        <v>0</v>
      </c>
      <c r="U840" s="18">
        <f t="shared" si="296"/>
        <v>0</v>
      </c>
      <c r="V840" s="18">
        <f t="shared" si="297"/>
        <v>0</v>
      </c>
      <c r="W840" s="18">
        <f t="shared" si="298"/>
        <v>0</v>
      </c>
      <c r="X840" s="18">
        <f t="shared" si="299"/>
        <v>0</v>
      </c>
      <c r="Y840" s="18">
        <f t="shared" si="300"/>
        <v>0</v>
      </c>
      <c r="Z840" s="18">
        <f t="shared" si="301"/>
        <v>0</v>
      </c>
      <c r="AA840" s="18">
        <f t="shared" si="302"/>
        <v>0</v>
      </c>
      <c r="AB840" s="18">
        <f t="shared" si="303"/>
        <v>0</v>
      </c>
      <c r="AC840" s="18">
        <f t="shared" si="304"/>
        <v>0</v>
      </c>
      <c r="AD840" s="18">
        <f t="shared" si="305"/>
        <v>0</v>
      </c>
      <c r="AE840" s="18">
        <f t="shared" si="306"/>
        <v>0</v>
      </c>
      <c r="AF840" s="18">
        <f t="shared" si="307"/>
        <v>0</v>
      </c>
      <c r="AG840" s="18">
        <f t="shared" si="308"/>
        <v>0</v>
      </c>
      <c r="AH840" s="18">
        <f t="shared" si="309"/>
        <v>0</v>
      </c>
      <c r="AI840" s="22" t="s">
        <v>152</v>
      </c>
      <c r="AJ840" s="18">
        <f t="shared" si="310"/>
        <v>0</v>
      </c>
      <c r="AK840" s="20" t="s">
        <v>154</v>
      </c>
      <c r="AL840" s="18">
        <f t="shared" si="311"/>
        <v>0</v>
      </c>
      <c r="AM840" s="18">
        <f t="shared" si="312"/>
        <v>0</v>
      </c>
      <c r="AN840" s="18">
        <f t="shared" si="313"/>
        <v>0</v>
      </c>
    </row>
    <row r="841" spans="12:40" x14ac:dyDescent="0.25">
      <c r="L841" s="19">
        <f>'UTT7 - DEPARTAMENTO'!M429</f>
        <v>0</v>
      </c>
      <c r="M841" s="19">
        <f>'UTT7 - DEPARTAMENTO'!L429</f>
        <v>0</v>
      </c>
      <c r="N841" s="22" t="s">
        <v>152</v>
      </c>
      <c r="O841" s="21" t="s">
        <v>153</v>
      </c>
      <c r="P841" s="20" t="s">
        <v>154</v>
      </c>
      <c r="Q841" s="18">
        <f t="shared" si="292"/>
        <v>0</v>
      </c>
      <c r="R841" s="18">
        <f t="shared" si="293"/>
        <v>0</v>
      </c>
      <c r="S841" s="18">
        <f t="shared" si="294"/>
        <v>0</v>
      </c>
      <c r="T841" s="18">
        <f t="shared" si="295"/>
        <v>0</v>
      </c>
      <c r="U841" s="18">
        <f t="shared" si="296"/>
        <v>0</v>
      </c>
      <c r="V841" s="18">
        <f t="shared" si="297"/>
        <v>0</v>
      </c>
      <c r="W841" s="18">
        <f t="shared" si="298"/>
        <v>0</v>
      </c>
      <c r="X841" s="18">
        <f t="shared" si="299"/>
        <v>0</v>
      </c>
      <c r="Y841" s="18">
        <f t="shared" si="300"/>
        <v>0</v>
      </c>
      <c r="Z841" s="18">
        <f t="shared" si="301"/>
        <v>0</v>
      </c>
      <c r="AA841" s="18">
        <f t="shared" si="302"/>
        <v>0</v>
      </c>
      <c r="AB841" s="18">
        <f t="shared" si="303"/>
        <v>0</v>
      </c>
      <c r="AC841" s="18">
        <f t="shared" si="304"/>
        <v>0</v>
      </c>
      <c r="AD841" s="18">
        <f t="shared" si="305"/>
        <v>0</v>
      </c>
      <c r="AE841" s="18">
        <f t="shared" si="306"/>
        <v>0</v>
      </c>
      <c r="AF841" s="18">
        <f t="shared" si="307"/>
        <v>0</v>
      </c>
      <c r="AG841" s="18">
        <f t="shared" si="308"/>
        <v>0</v>
      </c>
      <c r="AH841" s="18">
        <f t="shared" si="309"/>
        <v>0</v>
      </c>
      <c r="AI841" s="22" t="s">
        <v>152</v>
      </c>
      <c r="AJ841" s="18">
        <f t="shared" si="310"/>
        <v>0</v>
      </c>
      <c r="AK841" s="20" t="s">
        <v>154</v>
      </c>
      <c r="AL841" s="18">
        <f t="shared" si="311"/>
        <v>0</v>
      </c>
      <c r="AM841" s="18">
        <f t="shared" si="312"/>
        <v>0</v>
      </c>
      <c r="AN841" s="18">
        <f t="shared" si="313"/>
        <v>0</v>
      </c>
    </row>
    <row r="842" spans="12:40" x14ac:dyDescent="0.25">
      <c r="L842" s="19">
        <f>'UTT7 - DEPARTAMENTO'!M430</f>
        <v>0</v>
      </c>
      <c r="M842" s="19">
        <f>'UTT7 - DEPARTAMENTO'!L430</f>
        <v>0</v>
      </c>
      <c r="N842" s="22" t="s">
        <v>152</v>
      </c>
      <c r="O842" s="21" t="s">
        <v>153</v>
      </c>
      <c r="P842" s="20" t="s">
        <v>154</v>
      </c>
      <c r="Q842" s="18">
        <f t="shared" si="292"/>
        <v>0</v>
      </c>
      <c r="R842" s="18">
        <f t="shared" si="293"/>
        <v>0</v>
      </c>
      <c r="S842" s="18">
        <f t="shared" si="294"/>
        <v>0</v>
      </c>
      <c r="T842" s="18">
        <f t="shared" si="295"/>
        <v>0</v>
      </c>
      <c r="U842" s="18">
        <f t="shared" si="296"/>
        <v>0</v>
      </c>
      <c r="V842" s="18">
        <f t="shared" si="297"/>
        <v>0</v>
      </c>
      <c r="W842" s="18">
        <f t="shared" si="298"/>
        <v>0</v>
      </c>
      <c r="X842" s="18">
        <f t="shared" si="299"/>
        <v>0</v>
      </c>
      <c r="Y842" s="18">
        <f t="shared" si="300"/>
        <v>0</v>
      </c>
      <c r="Z842" s="18">
        <f t="shared" si="301"/>
        <v>0</v>
      </c>
      <c r="AA842" s="18">
        <f t="shared" si="302"/>
        <v>0</v>
      </c>
      <c r="AB842" s="18">
        <f t="shared" si="303"/>
        <v>0</v>
      </c>
      <c r="AC842" s="18">
        <f t="shared" si="304"/>
        <v>0</v>
      </c>
      <c r="AD842" s="18">
        <f t="shared" si="305"/>
        <v>0</v>
      </c>
      <c r="AE842" s="18">
        <f t="shared" si="306"/>
        <v>0</v>
      </c>
      <c r="AF842" s="18">
        <f t="shared" si="307"/>
        <v>0</v>
      </c>
      <c r="AG842" s="18">
        <f t="shared" si="308"/>
        <v>0</v>
      </c>
      <c r="AH842" s="18">
        <f t="shared" si="309"/>
        <v>0</v>
      </c>
      <c r="AI842" s="22" t="s">
        <v>152</v>
      </c>
      <c r="AJ842" s="18">
        <f t="shared" si="310"/>
        <v>0</v>
      </c>
      <c r="AK842" s="20" t="s">
        <v>154</v>
      </c>
      <c r="AL842" s="18">
        <f t="shared" si="311"/>
        <v>0</v>
      </c>
      <c r="AM842" s="18">
        <f t="shared" si="312"/>
        <v>0</v>
      </c>
      <c r="AN842" s="18">
        <f t="shared" si="313"/>
        <v>0</v>
      </c>
    </row>
    <row r="843" spans="12:40" x14ac:dyDescent="0.25">
      <c r="L843" s="19">
        <f>'UTT7 - DEPARTAMENTO'!M431</f>
        <v>0</v>
      </c>
      <c r="M843" s="19">
        <f>'UTT7 - DEPARTAMENTO'!L431</f>
        <v>0</v>
      </c>
      <c r="N843" s="22" t="s">
        <v>152</v>
      </c>
      <c r="O843" s="21" t="s">
        <v>153</v>
      </c>
      <c r="P843" s="20" t="s">
        <v>154</v>
      </c>
      <c r="Q843" s="18">
        <f t="shared" si="292"/>
        <v>0</v>
      </c>
      <c r="R843" s="18">
        <f t="shared" si="293"/>
        <v>0</v>
      </c>
      <c r="S843" s="18">
        <f t="shared" si="294"/>
        <v>0</v>
      </c>
      <c r="T843" s="18">
        <f t="shared" si="295"/>
        <v>0</v>
      </c>
      <c r="U843" s="18">
        <f t="shared" si="296"/>
        <v>0</v>
      </c>
      <c r="V843" s="18">
        <f t="shared" si="297"/>
        <v>0</v>
      </c>
      <c r="W843" s="18">
        <f t="shared" si="298"/>
        <v>0</v>
      </c>
      <c r="X843" s="18">
        <f t="shared" si="299"/>
        <v>0</v>
      </c>
      <c r="Y843" s="18">
        <f t="shared" si="300"/>
        <v>0</v>
      </c>
      <c r="Z843" s="18">
        <f t="shared" si="301"/>
        <v>0</v>
      </c>
      <c r="AA843" s="18">
        <f t="shared" si="302"/>
        <v>0</v>
      </c>
      <c r="AB843" s="18">
        <f t="shared" si="303"/>
        <v>0</v>
      </c>
      <c r="AC843" s="18">
        <f t="shared" si="304"/>
        <v>0</v>
      </c>
      <c r="AD843" s="18">
        <f t="shared" si="305"/>
        <v>0</v>
      </c>
      <c r="AE843" s="18">
        <f t="shared" si="306"/>
        <v>0</v>
      </c>
      <c r="AF843" s="18">
        <f t="shared" si="307"/>
        <v>0</v>
      </c>
      <c r="AG843" s="18">
        <f t="shared" si="308"/>
        <v>0</v>
      </c>
      <c r="AH843" s="18">
        <f t="shared" si="309"/>
        <v>0</v>
      </c>
      <c r="AI843" s="22" t="s">
        <v>152</v>
      </c>
      <c r="AJ843" s="18">
        <f t="shared" si="310"/>
        <v>0</v>
      </c>
      <c r="AK843" s="20" t="s">
        <v>154</v>
      </c>
      <c r="AL843" s="18">
        <f t="shared" si="311"/>
        <v>0</v>
      </c>
      <c r="AM843" s="18">
        <f t="shared" si="312"/>
        <v>0</v>
      </c>
      <c r="AN843" s="18">
        <f t="shared" si="313"/>
        <v>0</v>
      </c>
    </row>
    <row r="844" spans="12:40" x14ac:dyDescent="0.25">
      <c r="L844" s="19">
        <f>'UTT7 - DEPARTAMENTO'!M432</f>
        <v>0</v>
      </c>
      <c r="M844" s="19">
        <f>'UTT7 - DEPARTAMENTO'!L432</f>
        <v>0</v>
      </c>
      <c r="N844" s="22" t="s">
        <v>152</v>
      </c>
      <c r="O844" s="21" t="s">
        <v>153</v>
      </c>
      <c r="P844" s="20" t="s">
        <v>154</v>
      </c>
      <c r="Q844" s="18">
        <f t="shared" si="292"/>
        <v>0</v>
      </c>
      <c r="R844" s="18">
        <f t="shared" si="293"/>
        <v>0</v>
      </c>
      <c r="S844" s="18">
        <f t="shared" si="294"/>
        <v>0</v>
      </c>
      <c r="T844" s="18">
        <f t="shared" si="295"/>
        <v>0</v>
      </c>
      <c r="U844" s="18">
        <f t="shared" si="296"/>
        <v>0</v>
      </c>
      <c r="V844" s="18">
        <f t="shared" si="297"/>
        <v>0</v>
      </c>
      <c r="W844" s="18">
        <f t="shared" si="298"/>
        <v>0</v>
      </c>
      <c r="X844" s="18">
        <f t="shared" si="299"/>
        <v>0</v>
      </c>
      <c r="Y844" s="18">
        <f t="shared" si="300"/>
        <v>0</v>
      </c>
      <c r="Z844" s="18">
        <f t="shared" si="301"/>
        <v>0</v>
      </c>
      <c r="AA844" s="18">
        <f t="shared" si="302"/>
        <v>0</v>
      </c>
      <c r="AB844" s="18">
        <f t="shared" si="303"/>
        <v>0</v>
      </c>
      <c r="AC844" s="18">
        <f t="shared" si="304"/>
        <v>0</v>
      </c>
      <c r="AD844" s="18">
        <f t="shared" si="305"/>
        <v>0</v>
      </c>
      <c r="AE844" s="18">
        <f t="shared" si="306"/>
        <v>0</v>
      </c>
      <c r="AF844" s="18">
        <f t="shared" si="307"/>
        <v>0</v>
      </c>
      <c r="AG844" s="18">
        <f t="shared" si="308"/>
        <v>0</v>
      </c>
      <c r="AH844" s="18">
        <f t="shared" si="309"/>
        <v>0</v>
      </c>
      <c r="AI844" s="22" t="s">
        <v>152</v>
      </c>
      <c r="AJ844" s="18">
        <f t="shared" si="310"/>
        <v>0</v>
      </c>
      <c r="AK844" s="20" t="s">
        <v>154</v>
      </c>
      <c r="AL844" s="18">
        <f t="shared" si="311"/>
        <v>0</v>
      </c>
      <c r="AM844" s="18">
        <f t="shared" si="312"/>
        <v>0</v>
      </c>
      <c r="AN844" s="18">
        <f t="shared" si="313"/>
        <v>0</v>
      </c>
    </row>
    <row r="845" spans="12:40" x14ac:dyDescent="0.25">
      <c r="L845" s="19">
        <f>'UTT7 - DEPARTAMENTO'!M433</f>
        <v>0</v>
      </c>
      <c r="M845" s="19">
        <f>'UTT7 - DEPARTAMENTO'!L433</f>
        <v>0</v>
      </c>
      <c r="N845" s="22" t="s">
        <v>152</v>
      </c>
      <c r="O845" s="21" t="s">
        <v>153</v>
      </c>
      <c r="P845" s="20" t="s">
        <v>154</v>
      </c>
      <c r="Q845" s="18">
        <f t="shared" si="292"/>
        <v>0</v>
      </c>
      <c r="R845" s="18">
        <f t="shared" si="293"/>
        <v>0</v>
      </c>
      <c r="S845" s="18">
        <f t="shared" si="294"/>
        <v>0</v>
      </c>
      <c r="T845" s="18">
        <f t="shared" si="295"/>
        <v>0</v>
      </c>
      <c r="U845" s="18">
        <f t="shared" si="296"/>
        <v>0</v>
      </c>
      <c r="V845" s="18">
        <f t="shared" si="297"/>
        <v>0</v>
      </c>
      <c r="W845" s="18">
        <f t="shared" si="298"/>
        <v>0</v>
      </c>
      <c r="X845" s="18">
        <f t="shared" si="299"/>
        <v>0</v>
      </c>
      <c r="Y845" s="18">
        <f t="shared" si="300"/>
        <v>0</v>
      </c>
      <c r="Z845" s="18">
        <f t="shared" si="301"/>
        <v>0</v>
      </c>
      <c r="AA845" s="18">
        <f t="shared" si="302"/>
        <v>0</v>
      </c>
      <c r="AB845" s="18">
        <f t="shared" si="303"/>
        <v>0</v>
      </c>
      <c r="AC845" s="18">
        <f t="shared" si="304"/>
        <v>0</v>
      </c>
      <c r="AD845" s="18">
        <f t="shared" si="305"/>
        <v>0</v>
      </c>
      <c r="AE845" s="18">
        <f t="shared" si="306"/>
        <v>0</v>
      </c>
      <c r="AF845" s="18">
        <f t="shared" si="307"/>
        <v>0</v>
      </c>
      <c r="AG845" s="18">
        <f t="shared" si="308"/>
        <v>0</v>
      </c>
      <c r="AH845" s="18">
        <f t="shared" si="309"/>
        <v>0</v>
      </c>
      <c r="AI845" s="22" t="s">
        <v>152</v>
      </c>
      <c r="AJ845" s="18">
        <f t="shared" si="310"/>
        <v>0</v>
      </c>
      <c r="AK845" s="20" t="s">
        <v>154</v>
      </c>
      <c r="AL845" s="18">
        <f t="shared" si="311"/>
        <v>0</v>
      </c>
      <c r="AM845" s="18">
        <f t="shared" si="312"/>
        <v>0</v>
      </c>
      <c r="AN845" s="18">
        <f t="shared" si="313"/>
        <v>0</v>
      </c>
    </row>
    <row r="846" spans="12:40" x14ac:dyDescent="0.25">
      <c r="L846" s="19">
        <f>'UTT7 - DEPARTAMENTO'!M434</f>
        <v>0</v>
      </c>
      <c r="M846" s="19">
        <f>'UTT7 - DEPARTAMENTO'!L434</f>
        <v>0</v>
      </c>
      <c r="N846" s="22" t="s">
        <v>152</v>
      </c>
      <c r="O846" s="21" t="s">
        <v>153</v>
      </c>
      <c r="P846" s="20" t="s">
        <v>154</v>
      </c>
      <c r="Q846" s="18">
        <f t="shared" si="292"/>
        <v>0</v>
      </c>
      <c r="R846" s="18">
        <f t="shared" si="293"/>
        <v>0</v>
      </c>
      <c r="S846" s="18">
        <f t="shared" si="294"/>
        <v>0</v>
      </c>
      <c r="T846" s="18">
        <f t="shared" si="295"/>
        <v>0</v>
      </c>
      <c r="U846" s="18">
        <f t="shared" si="296"/>
        <v>0</v>
      </c>
      <c r="V846" s="18">
        <f t="shared" si="297"/>
        <v>0</v>
      </c>
      <c r="W846" s="18">
        <f t="shared" si="298"/>
        <v>0</v>
      </c>
      <c r="X846" s="18">
        <f t="shared" si="299"/>
        <v>0</v>
      </c>
      <c r="Y846" s="18">
        <f t="shared" si="300"/>
        <v>0</v>
      </c>
      <c r="Z846" s="18">
        <f t="shared" si="301"/>
        <v>0</v>
      </c>
      <c r="AA846" s="18">
        <f t="shared" si="302"/>
        <v>0</v>
      </c>
      <c r="AB846" s="18">
        <f t="shared" si="303"/>
        <v>0</v>
      </c>
      <c r="AC846" s="18">
        <f t="shared" si="304"/>
        <v>0</v>
      </c>
      <c r="AD846" s="18">
        <f t="shared" si="305"/>
        <v>0</v>
      </c>
      <c r="AE846" s="18">
        <f t="shared" si="306"/>
        <v>0</v>
      </c>
      <c r="AF846" s="18">
        <f t="shared" si="307"/>
        <v>0</v>
      </c>
      <c r="AG846" s="18">
        <f t="shared" si="308"/>
        <v>0</v>
      </c>
      <c r="AH846" s="18">
        <f t="shared" si="309"/>
        <v>0</v>
      </c>
      <c r="AI846" s="22" t="s">
        <v>152</v>
      </c>
      <c r="AJ846" s="18">
        <f t="shared" si="310"/>
        <v>0</v>
      </c>
      <c r="AK846" s="20" t="s">
        <v>154</v>
      </c>
      <c r="AL846" s="18">
        <f t="shared" si="311"/>
        <v>0</v>
      </c>
      <c r="AM846" s="18">
        <f t="shared" si="312"/>
        <v>0</v>
      </c>
      <c r="AN846" s="18">
        <f t="shared" si="313"/>
        <v>0</v>
      </c>
    </row>
    <row r="847" spans="12:40" x14ac:dyDescent="0.25">
      <c r="L847" s="19">
        <f>'UTT7 - DEPARTAMENTO'!M435</f>
        <v>0</v>
      </c>
      <c r="M847" s="19">
        <f>'UTT7 - DEPARTAMENTO'!L435</f>
        <v>0</v>
      </c>
      <c r="N847" s="22" t="s">
        <v>152</v>
      </c>
      <c r="O847" s="21" t="s">
        <v>153</v>
      </c>
      <c r="P847" s="20" t="s">
        <v>154</v>
      </c>
      <c r="Q847" s="18">
        <f t="shared" si="292"/>
        <v>0</v>
      </c>
      <c r="R847" s="18">
        <f t="shared" si="293"/>
        <v>0</v>
      </c>
      <c r="S847" s="18">
        <f t="shared" si="294"/>
        <v>0</v>
      </c>
      <c r="T847" s="18">
        <f t="shared" si="295"/>
        <v>0</v>
      </c>
      <c r="U847" s="18">
        <f t="shared" si="296"/>
        <v>0</v>
      </c>
      <c r="V847" s="18">
        <f t="shared" si="297"/>
        <v>0</v>
      </c>
      <c r="W847" s="18">
        <f t="shared" si="298"/>
        <v>0</v>
      </c>
      <c r="X847" s="18">
        <f t="shared" si="299"/>
        <v>0</v>
      </c>
      <c r="Y847" s="18">
        <f t="shared" si="300"/>
        <v>0</v>
      </c>
      <c r="Z847" s="18">
        <f t="shared" si="301"/>
        <v>0</v>
      </c>
      <c r="AA847" s="18">
        <f t="shared" si="302"/>
        <v>0</v>
      </c>
      <c r="AB847" s="18">
        <f t="shared" si="303"/>
        <v>0</v>
      </c>
      <c r="AC847" s="18">
        <f t="shared" si="304"/>
        <v>0</v>
      </c>
      <c r="AD847" s="18">
        <f t="shared" si="305"/>
        <v>0</v>
      </c>
      <c r="AE847" s="18">
        <f t="shared" si="306"/>
        <v>0</v>
      </c>
      <c r="AF847" s="18">
        <f t="shared" si="307"/>
        <v>0</v>
      </c>
      <c r="AG847" s="18">
        <f t="shared" si="308"/>
        <v>0</v>
      </c>
      <c r="AH847" s="18">
        <f t="shared" si="309"/>
        <v>0</v>
      </c>
      <c r="AI847" s="22" t="s">
        <v>152</v>
      </c>
      <c r="AJ847" s="18">
        <f t="shared" si="310"/>
        <v>0</v>
      </c>
      <c r="AK847" s="20" t="s">
        <v>154</v>
      </c>
      <c r="AL847" s="18">
        <f t="shared" si="311"/>
        <v>0</v>
      </c>
      <c r="AM847" s="18">
        <f t="shared" si="312"/>
        <v>0</v>
      </c>
      <c r="AN847" s="18">
        <f t="shared" si="313"/>
        <v>0</v>
      </c>
    </row>
    <row r="848" spans="12:40" x14ac:dyDescent="0.25">
      <c r="L848" s="19">
        <f>'UTT7 - DEPARTAMENTO'!M436</f>
        <v>0</v>
      </c>
      <c r="M848" s="19">
        <f>'UTT7 - DEPARTAMENTO'!L436</f>
        <v>0</v>
      </c>
      <c r="N848" s="22" t="s">
        <v>152</v>
      </c>
      <c r="O848" s="21" t="s">
        <v>153</v>
      </c>
      <c r="P848" s="20" t="s">
        <v>154</v>
      </c>
      <c r="Q848" s="18">
        <f t="shared" si="292"/>
        <v>0</v>
      </c>
      <c r="R848" s="18">
        <f t="shared" si="293"/>
        <v>0</v>
      </c>
      <c r="S848" s="18">
        <f t="shared" si="294"/>
        <v>0</v>
      </c>
      <c r="T848" s="18">
        <f t="shared" si="295"/>
        <v>0</v>
      </c>
      <c r="U848" s="18">
        <f t="shared" si="296"/>
        <v>0</v>
      </c>
      <c r="V848" s="18">
        <f t="shared" si="297"/>
        <v>0</v>
      </c>
      <c r="W848" s="18">
        <f t="shared" si="298"/>
        <v>0</v>
      </c>
      <c r="X848" s="18">
        <f t="shared" si="299"/>
        <v>0</v>
      </c>
      <c r="Y848" s="18">
        <f t="shared" si="300"/>
        <v>0</v>
      </c>
      <c r="Z848" s="18">
        <f t="shared" si="301"/>
        <v>0</v>
      </c>
      <c r="AA848" s="18">
        <f t="shared" si="302"/>
        <v>0</v>
      </c>
      <c r="AB848" s="18">
        <f t="shared" si="303"/>
        <v>0</v>
      </c>
      <c r="AC848" s="18">
        <f t="shared" si="304"/>
        <v>0</v>
      </c>
      <c r="AD848" s="18">
        <f t="shared" si="305"/>
        <v>0</v>
      </c>
      <c r="AE848" s="18">
        <f t="shared" si="306"/>
        <v>0</v>
      </c>
      <c r="AF848" s="18">
        <f t="shared" si="307"/>
        <v>0</v>
      </c>
      <c r="AG848" s="18">
        <f t="shared" si="308"/>
        <v>0</v>
      </c>
      <c r="AH848" s="18">
        <f t="shared" si="309"/>
        <v>0</v>
      </c>
      <c r="AI848" s="22" t="s">
        <v>152</v>
      </c>
      <c r="AJ848" s="18">
        <f t="shared" si="310"/>
        <v>0</v>
      </c>
      <c r="AK848" s="20" t="s">
        <v>154</v>
      </c>
      <c r="AL848" s="18">
        <f t="shared" si="311"/>
        <v>0</v>
      </c>
      <c r="AM848" s="18">
        <f t="shared" si="312"/>
        <v>0</v>
      </c>
      <c r="AN848" s="18">
        <f t="shared" si="313"/>
        <v>0</v>
      </c>
    </row>
    <row r="849" spans="12:40" x14ac:dyDescent="0.25">
      <c r="L849" s="19">
        <f>'UTT7 - DEPARTAMENTO'!M437</f>
        <v>0</v>
      </c>
      <c r="M849" s="19">
        <f>'UTT7 - DEPARTAMENTO'!L437</f>
        <v>0</v>
      </c>
      <c r="N849" s="22" t="s">
        <v>152</v>
      </c>
      <c r="O849" s="21" t="s">
        <v>153</v>
      </c>
      <c r="P849" s="20" t="s">
        <v>154</v>
      </c>
      <c r="Q849" s="18">
        <f t="shared" si="292"/>
        <v>0</v>
      </c>
      <c r="R849" s="18">
        <f t="shared" si="293"/>
        <v>0</v>
      </c>
      <c r="S849" s="18">
        <f t="shared" si="294"/>
        <v>0</v>
      </c>
      <c r="T849" s="18">
        <f t="shared" si="295"/>
        <v>0</v>
      </c>
      <c r="U849" s="18">
        <f t="shared" si="296"/>
        <v>0</v>
      </c>
      <c r="V849" s="18">
        <f t="shared" si="297"/>
        <v>0</v>
      </c>
      <c r="W849" s="18">
        <f t="shared" si="298"/>
        <v>0</v>
      </c>
      <c r="X849" s="18">
        <f t="shared" si="299"/>
        <v>0</v>
      </c>
      <c r="Y849" s="18">
        <f t="shared" si="300"/>
        <v>0</v>
      </c>
      <c r="Z849" s="18">
        <f t="shared" si="301"/>
        <v>0</v>
      </c>
      <c r="AA849" s="18">
        <f t="shared" si="302"/>
        <v>0</v>
      </c>
      <c r="AB849" s="18">
        <f t="shared" si="303"/>
        <v>0</v>
      </c>
      <c r="AC849" s="18">
        <f t="shared" si="304"/>
        <v>0</v>
      </c>
      <c r="AD849" s="18">
        <f t="shared" si="305"/>
        <v>0</v>
      </c>
      <c r="AE849" s="18">
        <f t="shared" si="306"/>
        <v>0</v>
      </c>
      <c r="AF849" s="18">
        <f t="shared" si="307"/>
        <v>0</v>
      </c>
      <c r="AG849" s="18">
        <f t="shared" si="308"/>
        <v>0</v>
      </c>
      <c r="AH849" s="18">
        <f t="shared" si="309"/>
        <v>0</v>
      </c>
      <c r="AI849" s="22" t="s">
        <v>152</v>
      </c>
      <c r="AJ849" s="18">
        <f t="shared" si="310"/>
        <v>0</v>
      </c>
      <c r="AK849" s="20" t="s">
        <v>154</v>
      </c>
      <c r="AL849" s="18">
        <f t="shared" si="311"/>
        <v>0</v>
      </c>
      <c r="AM849" s="18">
        <f t="shared" si="312"/>
        <v>0</v>
      </c>
      <c r="AN849" s="18">
        <f t="shared" si="313"/>
        <v>0</v>
      </c>
    </row>
    <row r="850" spans="12:40" x14ac:dyDescent="0.25">
      <c r="L850" s="19">
        <f>'UTT7 - DEPARTAMENTO'!M438</f>
        <v>0</v>
      </c>
      <c r="M850" s="19">
        <f>'UTT7 - DEPARTAMENTO'!L438</f>
        <v>0</v>
      </c>
      <c r="N850" s="22" t="s">
        <v>152</v>
      </c>
      <c r="O850" s="21" t="s">
        <v>153</v>
      </c>
      <c r="P850" s="20" t="s">
        <v>154</v>
      </c>
      <c r="Q850" s="18">
        <f t="shared" si="292"/>
        <v>0</v>
      </c>
      <c r="R850" s="18">
        <f t="shared" si="293"/>
        <v>0</v>
      </c>
      <c r="S850" s="18">
        <f t="shared" si="294"/>
        <v>0</v>
      </c>
      <c r="T850" s="18">
        <f t="shared" si="295"/>
        <v>0</v>
      </c>
      <c r="U850" s="18">
        <f t="shared" si="296"/>
        <v>0</v>
      </c>
      <c r="V850" s="18">
        <f t="shared" si="297"/>
        <v>0</v>
      </c>
      <c r="W850" s="18">
        <f t="shared" si="298"/>
        <v>0</v>
      </c>
      <c r="X850" s="18">
        <f t="shared" si="299"/>
        <v>0</v>
      </c>
      <c r="Y850" s="18">
        <f t="shared" si="300"/>
        <v>0</v>
      </c>
      <c r="Z850" s="18">
        <f t="shared" si="301"/>
        <v>0</v>
      </c>
      <c r="AA850" s="18">
        <f t="shared" si="302"/>
        <v>0</v>
      </c>
      <c r="AB850" s="18">
        <f t="shared" si="303"/>
        <v>0</v>
      </c>
      <c r="AC850" s="18">
        <f t="shared" si="304"/>
        <v>0</v>
      </c>
      <c r="AD850" s="18">
        <f t="shared" si="305"/>
        <v>0</v>
      </c>
      <c r="AE850" s="18">
        <f t="shared" si="306"/>
        <v>0</v>
      </c>
      <c r="AF850" s="18">
        <f t="shared" si="307"/>
        <v>0</v>
      </c>
      <c r="AG850" s="18">
        <f t="shared" si="308"/>
        <v>0</v>
      </c>
      <c r="AH850" s="18">
        <f t="shared" si="309"/>
        <v>0</v>
      </c>
      <c r="AI850" s="22" t="s">
        <v>152</v>
      </c>
      <c r="AJ850" s="18">
        <f t="shared" si="310"/>
        <v>0</v>
      </c>
      <c r="AK850" s="20" t="s">
        <v>154</v>
      </c>
      <c r="AL850" s="18">
        <f t="shared" si="311"/>
        <v>0</v>
      </c>
      <c r="AM850" s="18">
        <f t="shared" si="312"/>
        <v>0</v>
      </c>
      <c r="AN850" s="18">
        <f t="shared" si="313"/>
        <v>0</v>
      </c>
    </row>
    <row r="851" spans="12:40" x14ac:dyDescent="0.25">
      <c r="L851" s="19">
        <f>'UTT7 - DEPARTAMENTO'!M439</f>
        <v>0</v>
      </c>
      <c r="M851" s="19">
        <f>'UTT7 - DEPARTAMENTO'!L439</f>
        <v>0</v>
      </c>
      <c r="N851" s="22" t="s">
        <v>152</v>
      </c>
      <c r="O851" s="21" t="s">
        <v>153</v>
      </c>
      <c r="P851" s="20" t="s">
        <v>154</v>
      </c>
      <c r="Q851" s="18">
        <f t="shared" si="292"/>
        <v>0</v>
      </c>
      <c r="R851" s="18">
        <f t="shared" si="293"/>
        <v>0</v>
      </c>
      <c r="S851" s="18">
        <f t="shared" si="294"/>
        <v>0</v>
      </c>
      <c r="T851" s="18">
        <f t="shared" si="295"/>
        <v>0</v>
      </c>
      <c r="U851" s="18">
        <f t="shared" si="296"/>
        <v>0</v>
      </c>
      <c r="V851" s="18">
        <f t="shared" si="297"/>
        <v>0</v>
      </c>
      <c r="W851" s="18">
        <f t="shared" si="298"/>
        <v>0</v>
      </c>
      <c r="X851" s="18">
        <f t="shared" si="299"/>
        <v>0</v>
      </c>
      <c r="Y851" s="18">
        <f t="shared" si="300"/>
        <v>0</v>
      </c>
      <c r="Z851" s="18">
        <f t="shared" si="301"/>
        <v>0</v>
      </c>
      <c r="AA851" s="18">
        <f t="shared" si="302"/>
        <v>0</v>
      </c>
      <c r="AB851" s="18">
        <f t="shared" si="303"/>
        <v>0</v>
      </c>
      <c r="AC851" s="18">
        <f t="shared" si="304"/>
        <v>0</v>
      </c>
      <c r="AD851" s="18">
        <f t="shared" si="305"/>
        <v>0</v>
      </c>
      <c r="AE851" s="18">
        <f t="shared" si="306"/>
        <v>0</v>
      </c>
      <c r="AF851" s="18">
        <f t="shared" si="307"/>
        <v>0</v>
      </c>
      <c r="AG851" s="18">
        <f t="shared" si="308"/>
        <v>0</v>
      </c>
      <c r="AH851" s="18">
        <f t="shared" si="309"/>
        <v>0</v>
      </c>
      <c r="AI851" s="22" t="s">
        <v>152</v>
      </c>
      <c r="AJ851" s="18">
        <f t="shared" si="310"/>
        <v>0</v>
      </c>
      <c r="AK851" s="20" t="s">
        <v>154</v>
      </c>
      <c r="AL851" s="18">
        <f t="shared" si="311"/>
        <v>0</v>
      </c>
      <c r="AM851" s="18">
        <f t="shared" si="312"/>
        <v>0</v>
      </c>
      <c r="AN851" s="18">
        <f t="shared" si="313"/>
        <v>0</v>
      </c>
    </row>
    <row r="852" spans="12:40" x14ac:dyDescent="0.25">
      <c r="L852" s="19">
        <f>'UTT7 - DEPARTAMENTO'!M440</f>
        <v>0</v>
      </c>
      <c r="M852" s="19">
        <f>'UTT7 - DEPARTAMENTO'!L440</f>
        <v>0</v>
      </c>
      <c r="N852" s="22" t="s">
        <v>152</v>
      </c>
      <c r="O852" s="21" t="s">
        <v>153</v>
      </c>
      <c r="P852" s="20" t="s">
        <v>154</v>
      </c>
      <c r="Q852" s="18">
        <f t="shared" si="292"/>
        <v>0</v>
      </c>
      <c r="R852" s="18">
        <f t="shared" si="293"/>
        <v>0</v>
      </c>
      <c r="S852" s="18">
        <f t="shared" si="294"/>
        <v>0</v>
      </c>
      <c r="T852" s="18">
        <f t="shared" si="295"/>
        <v>0</v>
      </c>
      <c r="U852" s="18">
        <f t="shared" si="296"/>
        <v>0</v>
      </c>
      <c r="V852" s="18">
        <f t="shared" si="297"/>
        <v>0</v>
      </c>
      <c r="W852" s="18">
        <f t="shared" si="298"/>
        <v>0</v>
      </c>
      <c r="X852" s="18">
        <f t="shared" si="299"/>
        <v>0</v>
      </c>
      <c r="Y852" s="18">
        <f t="shared" si="300"/>
        <v>0</v>
      </c>
      <c r="Z852" s="18">
        <f t="shared" si="301"/>
        <v>0</v>
      </c>
      <c r="AA852" s="18">
        <f t="shared" si="302"/>
        <v>0</v>
      </c>
      <c r="AB852" s="18">
        <f t="shared" si="303"/>
        <v>0</v>
      </c>
      <c r="AC852" s="18">
        <f t="shared" si="304"/>
        <v>0</v>
      </c>
      <c r="AD852" s="18">
        <f t="shared" si="305"/>
        <v>0</v>
      </c>
      <c r="AE852" s="18">
        <f t="shared" si="306"/>
        <v>0</v>
      </c>
      <c r="AF852" s="18">
        <f t="shared" si="307"/>
        <v>0</v>
      </c>
      <c r="AG852" s="18">
        <f t="shared" si="308"/>
        <v>0</v>
      </c>
      <c r="AH852" s="18">
        <f t="shared" si="309"/>
        <v>0</v>
      </c>
      <c r="AI852" s="22" t="s">
        <v>152</v>
      </c>
      <c r="AJ852" s="18">
        <f t="shared" si="310"/>
        <v>0</v>
      </c>
      <c r="AK852" s="20" t="s">
        <v>154</v>
      </c>
      <c r="AL852" s="18">
        <f t="shared" si="311"/>
        <v>0</v>
      </c>
      <c r="AM852" s="18">
        <f t="shared" si="312"/>
        <v>0</v>
      </c>
      <c r="AN852" s="18">
        <f t="shared" si="313"/>
        <v>0</v>
      </c>
    </row>
    <row r="853" spans="12:40" x14ac:dyDescent="0.25">
      <c r="L853" s="19">
        <f>'UTT7 - DEPARTAMENTO'!M441</f>
        <v>0</v>
      </c>
      <c r="M853" s="19">
        <f>'UTT7 - DEPARTAMENTO'!L441</f>
        <v>0</v>
      </c>
      <c r="N853" s="22" t="s">
        <v>152</v>
      </c>
      <c r="O853" s="21" t="s">
        <v>153</v>
      </c>
      <c r="P853" s="20" t="s">
        <v>154</v>
      </c>
      <c r="Q853" s="18">
        <f t="shared" si="292"/>
        <v>0</v>
      </c>
      <c r="R853" s="18">
        <f t="shared" si="293"/>
        <v>0</v>
      </c>
      <c r="S853" s="18">
        <f t="shared" si="294"/>
        <v>0</v>
      </c>
      <c r="T853" s="18">
        <f t="shared" si="295"/>
        <v>0</v>
      </c>
      <c r="U853" s="18">
        <f t="shared" si="296"/>
        <v>0</v>
      </c>
      <c r="V853" s="18">
        <f t="shared" si="297"/>
        <v>0</v>
      </c>
      <c r="W853" s="18">
        <f t="shared" si="298"/>
        <v>0</v>
      </c>
      <c r="X853" s="18">
        <f t="shared" si="299"/>
        <v>0</v>
      </c>
      <c r="Y853" s="18">
        <f t="shared" si="300"/>
        <v>0</v>
      </c>
      <c r="Z853" s="18">
        <f t="shared" si="301"/>
        <v>0</v>
      </c>
      <c r="AA853" s="18">
        <f t="shared" si="302"/>
        <v>0</v>
      </c>
      <c r="AB853" s="18">
        <f t="shared" si="303"/>
        <v>0</v>
      </c>
      <c r="AC853" s="18">
        <f t="shared" si="304"/>
        <v>0</v>
      </c>
      <c r="AD853" s="18">
        <f t="shared" si="305"/>
        <v>0</v>
      </c>
      <c r="AE853" s="18">
        <f t="shared" si="306"/>
        <v>0</v>
      </c>
      <c r="AF853" s="18">
        <f t="shared" si="307"/>
        <v>0</v>
      </c>
      <c r="AG853" s="18">
        <f t="shared" si="308"/>
        <v>0</v>
      </c>
      <c r="AH853" s="18">
        <f t="shared" si="309"/>
        <v>0</v>
      </c>
      <c r="AI853" s="22" t="s">
        <v>152</v>
      </c>
      <c r="AJ853" s="18">
        <f t="shared" si="310"/>
        <v>0</v>
      </c>
      <c r="AK853" s="20" t="s">
        <v>154</v>
      </c>
      <c r="AL853" s="18">
        <f t="shared" si="311"/>
        <v>0</v>
      </c>
      <c r="AM853" s="18">
        <f t="shared" si="312"/>
        <v>0</v>
      </c>
      <c r="AN853" s="18">
        <f t="shared" si="313"/>
        <v>0</v>
      </c>
    </row>
    <row r="854" spans="12:40" x14ac:dyDescent="0.25">
      <c r="L854" s="19">
        <f>'UTT7 - DEPARTAMENTO'!M442</f>
        <v>0</v>
      </c>
      <c r="M854" s="19">
        <f>'UTT7 - DEPARTAMENTO'!L442</f>
        <v>0</v>
      </c>
      <c r="N854" s="22" t="s">
        <v>152</v>
      </c>
      <c r="O854" s="21" t="s">
        <v>153</v>
      </c>
      <c r="P854" s="20" t="s">
        <v>154</v>
      </c>
      <c r="Q854" s="18">
        <f t="shared" si="292"/>
        <v>0</v>
      </c>
      <c r="R854" s="18">
        <f t="shared" si="293"/>
        <v>0</v>
      </c>
      <c r="S854" s="18">
        <f t="shared" si="294"/>
        <v>0</v>
      </c>
      <c r="T854" s="18">
        <f t="shared" si="295"/>
        <v>0</v>
      </c>
      <c r="U854" s="18">
        <f t="shared" si="296"/>
        <v>0</v>
      </c>
      <c r="V854" s="18">
        <f t="shared" si="297"/>
        <v>0</v>
      </c>
      <c r="W854" s="18">
        <f t="shared" si="298"/>
        <v>0</v>
      </c>
      <c r="X854" s="18">
        <f t="shared" si="299"/>
        <v>0</v>
      </c>
      <c r="Y854" s="18">
        <f t="shared" si="300"/>
        <v>0</v>
      </c>
      <c r="Z854" s="18">
        <f t="shared" si="301"/>
        <v>0</v>
      </c>
      <c r="AA854" s="18">
        <f t="shared" si="302"/>
        <v>0</v>
      </c>
      <c r="AB854" s="18">
        <f t="shared" si="303"/>
        <v>0</v>
      </c>
      <c r="AC854" s="18">
        <f t="shared" si="304"/>
        <v>0</v>
      </c>
      <c r="AD854" s="18">
        <f t="shared" si="305"/>
        <v>0</v>
      </c>
      <c r="AE854" s="18">
        <f t="shared" si="306"/>
        <v>0</v>
      </c>
      <c r="AF854" s="18">
        <f t="shared" si="307"/>
        <v>0</v>
      </c>
      <c r="AG854" s="18">
        <f t="shared" si="308"/>
        <v>0</v>
      </c>
      <c r="AH854" s="18">
        <f t="shared" si="309"/>
        <v>0</v>
      </c>
      <c r="AI854" s="22" t="s">
        <v>152</v>
      </c>
      <c r="AJ854" s="18">
        <f t="shared" si="310"/>
        <v>0</v>
      </c>
      <c r="AK854" s="20" t="s">
        <v>154</v>
      </c>
      <c r="AL854" s="18">
        <f t="shared" si="311"/>
        <v>0</v>
      </c>
      <c r="AM854" s="18">
        <f t="shared" si="312"/>
        <v>0</v>
      </c>
      <c r="AN854" s="18">
        <f t="shared" si="313"/>
        <v>0</v>
      </c>
    </row>
    <row r="855" spans="12:40" x14ac:dyDescent="0.25">
      <c r="L855" s="19">
        <f>'UTT7 - DEPARTAMENTO'!M443</f>
        <v>0</v>
      </c>
      <c r="M855" s="19">
        <f>'UTT7 - DEPARTAMENTO'!L443</f>
        <v>0</v>
      </c>
      <c r="N855" s="22" t="s">
        <v>152</v>
      </c>
      <c r="O855" s="21" t="s">
        <v>153</v>
      </c>
      <c r="P855" s="20" t="s">
        <v>154</v>
      </c>
      <c r="Q855" s="18">
        <f t="shared" si="292"/>
        <v>0</v>
      </c>
      <c r="R855" s="18">
        <f t="shared" si="293"/>
        <v>0</v>
      </c>
      <c r="S855" s="18">
        <f t="shared" si="294"/>
        <v>0</v>
      </c>
      <c r="T855" s="18">
        <f t="shared" si="295"/>
        <v>0</v>
      </c>
      <c r="U855" s="18">
        <f t="shared" si="296"/>
        <v>0</v>
      </c>
      <c r="V855" s="18">
        <f t="shared" si="297"/>
        <v>0</v>
      </c>
      <c r="W855" s="18">
        <f t="shared" si="298"/>
        <v>0</v>
      </c>
      <c r="X855" s="18">
        <f t="shared" si="299"/>
        <v>0</v>
      </c>
      <c r="Y855" s="18">
        <f t="shared" si="300"/>
        <v>0</v>
      </c>
      <c r="Z855" s="18">
        <f t="shared" si="301"/>
        <v>0</v>
      </c>
      <c r="AA855" s="18">
        <f t="shared" si="302"/>
        <v>0</v>
      </c>
      <c r="AB855" s="18">
        <f t="shared" si="303"/>
        <v>0</v>
      </c>
      <c r="AC855" s="18">
        <f t="shared" si="304"/>
        <v>0</v>
      </c>
      <c r="AD855" s="18">
        <f t="shared" si="305"/>
        <v>0</v>
      </c>
      <c r="AE855" s="18">
        <f t="shared" si="306"/>
        <v>0</v>
      </c>
      <c r="AF855" s="18">
        <f t="shared" si="307"/>
        <v>0</v>
      </c>
      <c r="AG855" s="18">
        <f t="shared" si="308"/>
        <v>0</v>
      </c>
      <c r="AH855" s="18">
        <f t="shared" si="309"/>
        <v>0</v>
      </c>
      <c r="AI855" s="22" t="s">
        <v>152</v>
      </c>
      <c r="AJ855" s="18">
        <f t="shared" si="310"/>
        <v>0</v>
      </c>
      <c r="AK855" s="20" t="s">
        <v>154</v>
      </c>
      <c r="AL855" s="18">
        <f t="shared" si="311"/>
        <v>0</v>
      </c>
      <c r="AM855" s="18">
        <f t="shared" si="312"/>
        <v>0</v>
      </c>
      <c r="AN855" s="18">
        <f t="shared" si="313"/>
        <v>0</v>
      </c>
    </row>
    <row r="856" spans="12:40" x14ac:dyDescent="0.25">
      <c r="L856" s="19">
        <f>'UTT7 - DEPARTAMENTO'!M444</f>
        <v>0</v>
      </c>
      <c r="M856" s="19">
        <f>'UTT7 - DEPARTAMENTO'!L444</f>
        <v>0</v>
      </c>
      <c r="N856" s="22" t="s">
        <v>152</v>
      </c>
      <c r="O856" s="21" t="s">
        <v>153</v>
      </c>
      <c r="P856" s="20" t="s">
        <v>154</v>
      </c>
      <c r="Q856" s="18">
        <f t="shared" si="292"/>
        <v>0</v>
      </c>
      <c r="R856" s="18">
        <f t="shared" si="293"/>
        <v>0</v>
      </c>
      <c r="S856" s="18">
        <f t="shared" si="294"/>
        <v>0</v>
      </c>
      <c r="T856" s="18">
        <f t="shared" si="295"/>
        <v>0</v>
      </c>
      <c r="U856" s="18">
        <f t="shared" si="296"/>
        <v>0</v>
      </c>
      <c r="V856" s="18">
        <f t="shared" si="297"/>
        <v>0</v>
      </c>
      <c r="W856" s="18">
        <f t="shared" si="298"/>
        <v>0</v>
      </c>
      <c r="X856" s="18">
        <f t="shared" si="299"/>
        <v>0</v>
      </c>
      <c r="Y856" s="18">
        <f t="shared" si="300"/>
        <v>0</v>
      </c>
      <c r="Z856" s="18">
        <f t="shared" si="301"/>
        <v>0</v>
      </c>
      <c r="AA856" s="18">
        <f t="shared" si="302"/>
        <v>0</v>
      </c>
      <c r="AB856" s="18">
        <f t="shared" si="303"/>
        <v>0</v>
      </c>
      <c r="AC856" s="18">
        <f t="shared" si="304"/>
        <v>0</v>
      </c>
      <c r="AD856" s="18">
        <f t="shared" si="305"/>
        <v>0</v>
      </c>
      <c r="AE856" s="18">
        <f t="shared" si="306"/>
        <v>0</v>
      </c>
      <c r="AF856" s="18">
        <f t="shared" si="307"/>
        <v>0</v>
      </c>
      <c r="AG856" s="18">
        <f t="shared" si="308"/>
        <v>0</v>
      </c>
      <c r="AH856" s="18">
        <f t="shared" si="309"/>
        <v>0</v>
      </c>
      <c r="AI856" s="22" t="s">
        <v>152</v>
      </c>
      <c r="AJ856" s="18">
        <f t="shared" si="310"/>
        <v>0</v>
      </c>
      <c r="AK856" s="20" t="s">
        <v>154</v>
      </c>
      <c r="AL856" s="18">
        <f t="shared" si="311"/>
        <v>0</v>
      </c>
      <c r="AM856" s="18">
        <f t="shared" si="312"/>
        <v>0</v>
      </c>
      <c r="AN856" s="18">
        <f t="shared" si="313"/>
        <v>0</v>
      </c>
    </row>
    <row r="857" spans="12:40" x14ac:dyDescent="0.25">
      <c r="L857" s="19">
        <f>'UTT7 - DEPARTAMENTO'!M445</f>
        <v>0</v>
      </c>
      <c r="M857" s="19">
        <f>'UTT7 - DEPARTAMENTO'!L445</f>
        <v>0</v>
      </c>
      <c r="N857" s="22" t="s">
        <v>152</v>
      </c>
      <c r="O857" s="21" t="s">
        <v>153</v>
      </c>
      <c r="P857" s="20" t="s">
        <v>154</v>
      </c>
      <c r="Q857" s="18">
        <f t="shared" si="292"/>
        <v>0</v>
      </c>
      <c r="R857" s="18">
        <f t="shared" si="293"/>
        <v>0</v>
      </c>
      <c r="S857" s="18">
        <f t="shared" si="294"/>
        <v>0</v>
      </c>
      <c r="T857" s="18">
        <f t="shared" si="295"/>
        <v>0</v>
      </c>
      <c r="U857" s="18">
        <f t="shared" si="296"/>
        <v>0</v>
      </c>
      <c r="V857" s="18">
        <f t="shared" si="297"/>
        <v>0</v>
      </c>
      <c r="W857" s="18">
        <f t="shared" si="298"/>
        <v>0</v>
      </c>
      <c r="X857" s="18">
        <f t="shared" si="299"/>
        <v>0</v>
      </c>
      <c r="Y857" s="18">
        <f t="shared" si="300"/>
        <v>0</v>
      </c>
      <c r="Z857" s="18">
        <f t="shared" si="301"/>
        <v>0</v>
      </c>
      <c r="AA857" s="18">
        <f t="shared" si="302"/>
        <v>0</v>
      </c>
      <c r="AB857" s="18">
        <f t="shared" si="303"/>
        <v>0</v>
      </c>
      <c r="AC857" s="18">
        <f t="shared" si="304"/>
        <v>0</v>
      </c>
      <c r="AD857" s="18">
        <f t="shared" si="305"/>
        <v>0</v>
      </c>
      <c r="AE857" s="18">
        <f t="shared" si="306"/>
        <v>0</v>
      </c>
      <c r="AF857" s="18">
        <f t="shared" si="307"/>
        <v>0</v>
      </c>
      <c r="AG857" s="18">
        <f t="shared" si="308"/>
        <v>0</v>
      </c>
      <c r="AH857" s="18">
        <f t="shared" si="309"/>
        <v>0</v>
      </c>
      <c r="AI857" s="22" t="s">
        <v>152</v>
      </c>
      <c r="AJ857" s="18">
        <f t="shared" si="310"/>
        <v>0</v>
      </c>
      <c r="AK857" s="20" t="s">
        <v>154</v>
      </c>
      <c r="AL857" s="18">
        <f t="shared" si="311"/>
        <v>0</v>
      </c>
      <c r="AM857" s="18">
        <f t="shared" si="312"/>
        <v>0</v>
      </c>
      <c r="AN857" s="18">
        <f t="shared" si="313"/>
        <v>0</v>
      </c>
    </row>
    <row r="858" spans="12:40" x14ac:dyDescent="0.25">
      <c r="L858" s="19">
        <f>'UTT7 - DEPARTAMENTO'!M446</f>
        <v>0</v>
      </c>
      <c r="M858" s="19">
        <f>'UTT7 - DEPARTAMENTO'!L446</f>
        <v>0</v>
      </c>
      <c r="N858" s="22" t="s">
        <v>152</v>
      </c>
      <c r="O858" s="21" t="s">
        <v>153</v>
      </c>
      <c r="P858" s="20" t="s">
        <v>154</v>
      </c>
      <c r="Q858" s="18">
        <f t="shared" si="292"/>
        <v>0</v>
      </c>
      <c r="R858" s="18">
        <f t="shared" si="293"/>
        <v>0</v>
      </c>
      <c r="S858" s="18">
        <f t="shared" si="294"/>
        <v>0</v>
      </c>
      <c r="T858" s="18">
        <f t="shared" si="295"/>
        <v>0</v>
      </c>
      <c r="U858" s="18">
        <f t="shared" si="296"/>
        <v>0</v>
      </c>
      <c r="V858" s="18">
        <f t="shared" si="297"/>
        <v>0</v>
      </c>
      <c r="W858" s="18">
        <f t="shared" si="298"/>
        <v>0</v>
      </c>
      <c r="X858" s="18">
        <f t="shared" si="299"/>
        <v>0</v>
      </c>
      <c r="Y858" s="18">
        <f t="shared" si="300"/>
        <v>0</v>
      </c>
      <c r="Z858" s="18">
        <f t="shared" si="301"/>
        <v>0</v>
      </c>
      <c r="AA858" s="18">
        <f t="shared" si="302"/>
        <v>0</v>
      </c>
      <c r="AB858" s="18">
        <f t="shared" si="303"/>
        <v>0</v>
      </c>
      <c r="AC858" s="18">
        <f t="shared" si="304"/>
        <v>0</v>
      </c>
      <c r="AD858" s="18">
        <f t="shared" si="305"/>
        <v>0</v>
      </c>
      <c r="AE858" s="18">
        <f t="shared" si="306"/>
        <v>0</v>
      </c>
      <c r="AF858" s="18">
        <f t="shared" si="307"/>
        <v>0</v>
      </c>
      <c r="AG858" s="18">
        <f t="shared" si="308"/>
        <v>0</v>
      </c>
      <c r="AH858" s="18">
        <f t="shared" si="309"/>
        <v>0</v>
      </c>
      <c r="AI858" s="22" t="s">
        <v>152</v>
      </c>
      <c r="AJ858" s="18">
        <f t="shared" si="310"/>
        <v>0</v>
      </c>
      <c r="AK858" s="20" t="s">
        <v>154</v>
      </c>
      <c r="AL858" s="18">
        <f t="shared" si="311"/>
        <v>0</v>
      </c>
      <c r="AM858" s="18">
        <f t="shared" si="312"/>
        <v>0</v>
      </c>
      <c r="AN858" s="18">
        <f t="shared" si="313"/>
        <v>0</v>
      </c>
    </row>
    <row r="859" spans="12:40" x14ac:dyDescent="0.25">
      <c r="L859" s="19">
        <f>'UTT7 - DEPARTAMENTO'!M447</f>
        <v>0</v>
      </c>
      <c r="M859" s="19">
        <f>'UTT7 - DEPARTAMENTO'!L447</f>
        <v>0</v>
      </c>
      <c r="N859" s="22" t="s">
        <v>152</v>
      </c>
      <c r="O859" s="21" t="s">
        <v>153</v>
      </c>
      <c r="P859" s="20" t="s">
        <v>154</v>
      </c>
      <c r="Q859" s="18">
        <f t="shared" si="292"/>
        <v>0</v>
      </c>
      <c r="R859" s="18">
        <f t="shared" si="293"/>
        <v>0</v>
      </c>
      <c r="S859" s="18">
        <f t="shared" si="294"/>
        <v>0</v>
      </c>
      <c r="T859" s="18">
        <f t="shared" si="295"/>
        <v>0</v>
      </c>
      <c r="U859" s="18">
        <f t="shared" si="296"/>
        <v>0</v>
      </c>
      <c r="V859" s="18">
        <f t="shared" si="297"/>
        <v>0</v>
      </c>
      <c r="W859" s="18">
        <f t="shared" si="298"/>
        <v>0</v>
      </c>
      <c r="X859" s="18">
        <f t="shared" si="299"/>
        <v>0</v>
      </c>
      <c r="Y859" s="18">
        <f t="shared" si="300"/>
        <v>0</v>
      </c>
      <c r="Z859" s="18">
        <f t="shared" si="301"/>
        <v>0</v>
      </c>
      <c r="AA859" s="18">
        <f t="shared" si="302"/>
        <v>0</v>
      </c>
      <c r="AB859" s="18">
        <f t="shared" si="303"/>
        <v>0</v>
      </c>
      <c r="AC859" s="18">
        <f t="shared" si="304"/>
        <v>0</v>
      </c>
      <c r="AD859" s="18">
        <f t="shared" si="305"/>
        <v>0</v>
      </c>
      <c r="AE859" s="18">
        <f t="shared" si="306"/>
        <v>0</v>
      </c>
      <c r="AF859" s="18">
        <f t="shared" si="307"/>
        <v>0</v>
      </c>
      <c r="AG859" s="18">
        <f t="shared" si="308"/>
        <v>0</v>
      </c>
      <c r="AH859" s="18">
        <f t="shared" si="309"/>
        <v>0</v>
      </c>
      <c r="AI859" s="22" t="s">
        <v>152</v>
      </c>
      <c r="AJ859" s="18">
        <f t="shared" si="310"/>
        <v>0</v>
      </c>
      <c r="AK859" s="20" t="s">
        <v>154</v>
      </c>
      <c r="AL859" s="18">
        <f t="shared" si="311"/>
        <v>0</v>
      </c>
      <c r="AM859" s="18">
        <f t="shared" si="312"/>
        <v>0</v>
      </c>
      <c r="AN859" s="18">
        <f t="shared" si="313"/>
        <v>0</v>
      </c>
    </row>
    <row r="860" spans="12:40" x14ac:dyDescent="0.25">
      <c r="L860" s="19">
        <f>'UTT7 - DEPARTAMENTO'!M448</f>
        <v>0</v>
      </c>
      <c r="M860" s="19">
        <f>'UTT7 - DEPARTAMENTO'!L448</f>
        <v>0</v>
      </c>
      <c r="N860" s="22" t="s">
        <v>152</v>
      </c>
      <c r="O860" s="21" t="s">
        <v>153</v>
      </c>
      <c r="P860" s="20" t="s">
        <v>154</v>
      </c>
      <c r="Q860" s="18">
        <f t="shared" si="292"/>
        <v>0</v>
      </c>
      <c r="R860" s="18">
        <f t="shared" si="293"/>
        <v>0</v>
      </c>
      <c r="S860" s="18">
        <f t="shared" si="294"/>
        <v>0</v>
      </c>
      <c r="T860" s="18">
        <f t="shared" si="295"/>
        <v>0</v>
      </c>
      <c r="U860" s="18">
        <f t="shared" si="296"/>
        <v>0</v>
      </c>
      <c r="V860" s="18">
        <f t="shared" si="297"/>
        <v>0</v>
      </c>
      <c r="W860" s="18">
        <f t="shared" si="298"/>
        <v>0</v>
      </c>
      <c r="X860" s="18">
        <f t="shared" si="299"/>
        <v>0</v>
      </c>
      <c r="Y860" s="18">
        <f t="shared" si="300"/>
        <v>0</v>
      </c>
      <c r="Z860" s="18">
        <f t="shared" si="301"/>
        <v>0</v>
      </c>
      <c r="AA860" s="18">
        <f t="shared" si="302"/>
        <v>0</v>
      </c>
      <c r="AB860" s="18">
        <f t="shared" si="303"/>
        <v>0</v>
      </c>
      <c r="AC860" s="18">
        <f t="shared" si="304"/>
        <v>0</v>
      </c>
      <c r="AD860" s="18">
        <f t="shared" si="305"/>
        <v>0</v>
      </c>
      <c r="AE860" s="18">
        <f t="shared" si="306"/>
        <v>0</v>
      </c>
      <c r="AF860" s="18">
        <f t="shared" si="307"/>
        <v>0</v>
      </c>
      <c r="AG860" s="18">
        <f t="shared" si="308"/>
        <v>0</v>
      </c>
      <c r="AH860" s="18">
        <f t="shared" si="309"/>
        <v>0</v>
      </c>
      <c r="AI860" s="22" t="s">
        <v>152</v>
      </c>
      <c r="AJ860" s="18">
        <f t="shared" si="310"/>
        <v>0</v>
      </c>
      <c r="AK860" s="20" t="s">
        <v>154</v>
      </c>
      <c r="AL860" s="18">
        <f t="shared" si="311"/>
        <v>0</v>
      </c>
      <c r="AM860" s="18">
        <f t="shared" si="312"/>
        <v>0</v>
      </c>
      <c r="AN860" s="18">
        <f t="shared" si="313"/>
        <v>0</v>
      </c>
    </row>
    <row r="861" spans="12:40" x14ac:dyDescent="0.25">
      <c r="L861" s="19">
        <f>'UTT7 - DEPARTAMENTO'!M449</f>
        <v>0</v>
      </c>
      <c r="M861" s="19">
        <f>'UTT7 - DEPARTAMENTO'!L449</f>
        <v>0</v>
      </c>
      <c r="N861" s="22" t="s">
        <v>152</v>
      </c>
      <c r="O861" s="21" t="s">
        <v>153</v>
      </c>
      <c r="P861" s="20" t="s">
        <v>154</v>
      </c>
      <c r="Q861" s="18">
        <f t="shared" si="292"/>
        <v>0</v>
      </c>
      <c r="R861" s="18">
        <f t="shared" si="293"/>
        <v>0</v>
      </c>
      <c r="S861" s="18">
        <f t="shared" si="294"/>
        <v>0</v>
      </c>
      <c r="T861" s="18">
        <f t="shared" si="295"/>
        <v>0</v>
      </c>
      <c r="U861" s="18">
        <f t="shared" si="296"/>
        <v>0</v>
      </c>
      <c r="V861" s="18">
        <f t="shared" si="297"/>
        <v>0</v>
      </c>
      <c r="W861" s="18">
        <f t="shared" si="298"/>
        <v>0</v>
      </c>
      <c r="X861" s="18">
        <f t="shared" si="299"/>
        <v>0</v>
      </c>
      <c r="Y861" s="18">
        <f t="shared" si="300"/>
        <v>0</v>
      </c>
      <c r="Z861" s="18">
        <f t="shared" si="301"/>
        <v>0</v>
      </c>
      <c r="AA861" s="18">
        <f t="shared" si="302"/>
        <v>0</v>
      </c>
      <c r="AB861" s="18">
        <f t="shared" si="303"/>
        <v>0</v>
      </c>
      <c r="AC861" s="18">
        <f t="shared" si="304"/>
        <v>0</v>
      </c>
      <c r="AD861" s="18">
        <f t="shared" si="305"/>
        <v>0</v>
      </c>
      <c r="AE861" s="18">
        <f t="shared" si="306"/>
        <v>0</v>
      </c>
      <c r="AF861" s="18">
        <f t="shared" si="307"/>
        <v>0</v>
      </c>
      <c r="AG861" s="18">
        <f t="shared" si="308"/>
        <v>0</v>
      </c>
      <c r="AH861" s="18">
        <f t="shared" si="309"/>
        <v>0</v>
      </c>
      <c r="AI861" s="22" t="s">
        <v>152</v>
      </c>
      <c r="AJ861" s="18">
        <f t="shared" si="310"/>
        <v>0</v>
      </c>
      <c r="AK861" s="20" t="s">
        <v>154</v>
      </c>
      <c r="AL861" s="18">
        <f t="shared" si="311"/>
        <v>0</v>
      </c>
      <c r="AM861" s="18">
        <f t="shared" si="312"/>
        <v>0</v>
      </c>
      <c r="AN861" s="18">
        <f t="shared" si="313"/>
        <v>0</v>
      </c>
    </row>
    <row r="862" spans="12:40" x14ac:dyDescent="0.25">
      <c r="L862" s="19">
        <f>'UTT7 - DEPARTAMENTO'!M450</f>
        <v>0</v>
      </c>
      <c r="M862" s="19">
        <f>'UTT7 - DEPARTAMENTO'!L450</f>
        <v>0</v>
      </c>
      <c r="N862" s="22" t="s">
        <v>152</v>
      </c>
      <c r="O862" s="21" t="s">
        <v>153</v>
      </c>
      <c r="P862" s="20" t="s">
        <v>154</v>
      </c>
      <c r="Q862" s="18">
        <f t="shared" si="292"/>
        <v>0</v>
      </c>
      <c r="R862" s="18">
        <f t="shared" si="293"/>
        <v>0</v>
      </c>
      <c r="S862" s="18">
        <f t="shared" si="294"/>
        <v>0</v>
      </c>
      <c r="T862" s="18">
        <f t="shared" si="295"/>
        <v>0</v>
      </c>
      <c r="U862" s="18">
        <f t="shared" si="296"/>
        <v>0</v>
      </c>
      <c r="V862" s="18">
        <f t="shared" si="297"/>
        <v>0</v>
      </c>
      <c r="W862" s="18">
        <f t="shared" si="298"/>
        <v>0</v>
      </c>
      <c r="X862" s="18">
        <f t="shared" si="299"/>
        <v>0</v>
      </c>
      <c r="Y862" s="18">
        <f t="shared" si="300"/>
        <v>0</v>
      </c>
      <c r="Z862" s="18">
        <f t="shared" si="301"/>
        <v>0</v>
      </c>
      <c r="AA862" s="18">
        <f t="shared" si="302"/>
        <v>0</v>
      </c>
      <c r="AB862" s="18">
        <f t="shared" si="303"/>
        <v>0</v>
      </c>
      <c r="AC862" s="18">
        <f t="shared" si="304"/>
        <v>0</v>
      </c>
      <c r="AD862" s="18">
        <f t="shared" si="305"/>
        <v>0</v>
      </c>
      <c r="AE862" s="18">
        <f t="shared" si="306"/>
        <v>0</v>
      </c>
      <c r="AF862" s="18">
        <f t="shared" si="307"/>
        <v>0</v>
      </c>
      <c r="AG862" s="18">
        <f t="shared" si="308"/>
        <v>0</v>
      </c>
      <c r="AH862" s="18">
        <f t="shared" si="309"/>
        <v>0</v>
      </c>
      <c r="AI862" s="22" t="s">
        <v>152</v>
      </c>
      <c r="AJ862" s="18">
        <f t="shared" si="310"/>
        <v>0</v>
      </c>
      <c r="AK862" s="20" t="s">
        <v>154</v>
      </c>
      <c r="AL862" s="18">
        <f t="shared" si="311"/>
        <v>0</v>
      </c>
      <c r="AM862" s="18">
        <f t="shared" si="312"/>
        <v>0</v>
      </c>
      <c r="AN862" s="18">
        <f t="shared" si="313"/>
        <v>0</v>
      </c>
    </row>
    <row r="863" spans="12:40" x14ac:dyDescent="0.25">
      <c r="L863" s="19">
        <f>'UTT7 - DEPARTAMENTO'!M451</f>
        <v>0</v>
      </c>
      <c r="M863" s="19">
        <f>'UTT7 - DEPARTAMENTO'!L451</f>
        <v>0</v>
      </c>
      <c r="N863" s="22" t="s">
        <v>152</v>
      </c>
      <c r="O863" s="21" t="s">
        <v>153</v>
      </c>
      <c r="P863" s="20" t="s">
        <v>154</v>
      </c>
      <c r="Q863" s="18">
        <f t="shared" si="292"/>
        <v>0</v>
      </c>
      <c r="R863" s="18">
        <f t="shared" si="293"/>
        <v>0</v>
      </c>
      <c r="S863" s="18">
        <f t="shared" si="294"/>
        <v>0</v>
      </c>
      <c r="T863" s="18">
        <f t="shared" si="295"/>
        <v>0</v>
      </c>
      <c r="U863" s="18">
        <f t="shared" si="296"/>
        <v>0</v>
      </c>
      <c r="V863" s="18">
        <f t="shared" si="297"/>
        <v>0</v>
      </c>
      <c r="W863" s="18">
        <f t="shared" si="298"/>
        <v>0</v>
      </c>
      <c r="X863" s="18">
        <f t="shared" si="299"/>
        <v>0</v>
      </c>
      <c r="Y863" s="18">
        <f t="shared" si="300"/>
        <v>0</v>
      </c>
      <c r="Z863" s="18">
        <f t="shared" si="301"/>
        <v>0</v>
      </c>
      <c r="AA863" s="18">
        <f t="shared" si="302"/>
        <v>0</v>
      </c>
      <c r="AB863" s="18">
        <f t="shared" si="303"/>
        <v>0</v>
      </c>
      <c r="AC863" s="18">
        <f t="shared" si="304"/>
        <v>0</v>
      </c>
      <c r="AD863" s="18">
        <f t="shared" si="305"/>
        <v>0</v>
      </c>
      <c r="AE863" s="18">
        <f t="shared" si="306"/>
        <v>0</v>
      </c>
      <c r="AF863" s="18">
        <f t="shared" si="307"/>
        <v>0</v>
      </c>
      <c r="AG863" s="18">
        <f t="shared" si="308"/>
        <v>0</v>
      </c>
      <c r="AH863" s="18">
        <f t="shared" si="309"/>
        <v>0</v>
      </c>
      <c r="AI863" s="22" t="s">
        <v>152</v>
      </c>
      <c r="AJ863" s="18">
        <f t="shared" si="310"/>
        <v>0</v>
      </c>
      <c r="AK863" s="20" t="s">
        <v>154</v>
      </c>
      <c r="AL863" s="18">
        <f t="shared" si="311"/>
        <v>0</v>
      </c>
      <c r="AM863" s="18">
        <f t="shared" si="312"/>
        <v>0</v>
      </c>
      <c r="AN863" s="18">
        <f t="shared" si="313"/>
        <v>0</v>
      </c>
    </row>
    <row r="864" spans="12:40" x14ac:dyDescent="0.25">
      <c r="L864" s="19">
        <f>'UTT7 - DEPARTAMENTO'!M452</f>
        <v>0</v>
      </c>
      <c r="M864" s="19">
        <f>'UTT7 - DEPARTAMENTO'!L452</f>
        <v>0</v>
      </c>
      <c r="N864" s="22" t="s">
        <v>152</v>
      </c>
      <c r="O864" s="21" t="s">
        <v>153</v>
      </c>
      <c r="P864" s="20" t="s">
        <v>154</v>
      </c>
      <c r="Q864" s="18">
        <f t="shared" si="292"/>
        <v>0</v>
      </c>
      <c r="R864" s="18">
        <f t="shared" si="293"/>
        <v>0</v>
      </c>
      <c r="S864" s="18">
        <f t="shared" si="294"/>
        <v>0</v>
      </c>
      <c r="T864" s="18">
        <f t="shared" si="295"/>
        <v>0</v>
      </c>
      <c r="U864" s="18">
        <f t="shared" si="296"/>
        <v>0</v>
      </c>
      <c r="V864" s="18">
        <f t="shared" si="297"/>
        <v>0</v>
      </c>
      <c r="W864" s="18">
        <f t="shared" si="298"/>
        <v>0</v>
      </c>
      <c r="X864" s="18">
        <f t="shared" si="299"/>
        <v>0</v>
      </c>
      <c r="Y864" s="18">
        <f t="shared" si="300"/>
        <v>0</v>
      </c>
      <c r="Z864" s="18">
        <f t="shared" si="301"/>
        <v>0</v>
      </c>
      <c r="AA864" s="18">
        <f t="shared" si="302"/>
        <v>0</v>
      </c>
      <c r="AB864" s="18">
        <f t="shared" si="303"/>
        <v>0</v>
      </c>
      <c r="AC864" s="18">
        <f t="shared" si="304"/>
        <v>0</v>
      </c>
      <c r="AD864" s="18">
        <f t="shared" si="305"/>
        <v>0</v>
      </c>
      <c r="AE864" s="18">
        <f t="shared" si="306"/>
        <v>0</v>
      </c>
      <c r="AF864" s="18">
        <f t="shared" si="307"/>
        <v>0</v>
      </c>
      <c r="AG864" s="18">
        <f t="shared" si="308"/>
        <v>0</v>
      </c>
      <c r="AH864" s="18">
        <f t="shared" si="309"/>
        <v>0</v>
      </c>
      <c r="AI864" s="22" t="s">
        <v>152</v>
      </c>
      <c r="AJ864" s="18">
        <f t="shared" si="310"/>
        <v>0</v>
      </c>
      <c r="AK864" s="20" t="s">
        <v>154</v>
      </c>
      <c r="AL864" s="18">
        <f t="shared" si="311"/>
        <v>0</v>
      </c>
      <c r="AM864" s="18">
        <f t="shared" si="312"/>
        <v>0</v>
      </c>
      <c r="AN864" s="18">
        <f t="shared" si="313"/>
        <v>0</v>
      </c>
    </row>
    <row r="865" spans="12:40" x14ac:dyDescent="0.25">
      <c r="L865" s="19">
        <f>'UTT7 - DEPARTAMENTO'!M453</f>
        <v>0</v>
      </c>
      <c r="M865" s="19">
        <f>'UTT7 - DEPARTAMENTO'!L453</f>
        <v>0</v>
      </c>
      <c r="N865" s="22" t="s">
        <v>152</v>
      </c>
      <c r="O865" s="21" t="s">
        <v>153</v>
      </c>
      <c r="P865" s="20" t="s">
        <v>154</v>
      </c>
      <c r="Q865" s="18">
        <f t="shared" si="292"/>
        <v>0</v>
      </c>
      <c r="R865" s="18">
        <f t="shared" si="293"/>
        <v>0</v>
      </c>
      <c r="S865" s="18">
        <f t="shared" si="294"/>
        <v>0</v>
      </c>
      <c r="T865" s="18">
        <f t="shared" si="295"/>
        <v>0</v>
      </c>
      <c r="U865" s="18">
        <f t="shared" si="296"/>
        <v>0</v>
      </c>
      <c r="V865" s="18">
        <f t="shared" si="297"/>
        <v>0</v>
      </c>
      <c r="W865" s="18">
        <f t="shared" si="298"/>
        <v>0</v>
      </c>
      <c r="X865" s="18">
        <f t="shared" si="299"/>
        <v>0</v>
      </c>
      <c r="Y865" s="18">
        <f t="shared" si="300"/>
        <v>0</v>
      </c>
      <c r="Z865" s="18">
        <f t="shared" si="301"/>
        <v>0</v>
      </c>
      <c r="AA865" s="18">
        <f t="shared" si="302"/>
        <v>0</v>
      </c>
      <c r="AB865" s="18">
        <f t="shared" si="303"/>
        <v>0</v>
      </c>
      <c r="AC865" s="18">
        <f t="shared" si="304"/>
        <v>0</v>
      </c>
      <c r="AD865" s="18">
        <f t="shared" si="305"/>
        <v>0</v>
      </c>
      <c r="AE865" s="18">
        <f t="shared" si="306"/>
        <v>0</v>
      </c>
      <c r="AF865" s="18">
        <f t="shared" si="307"/>
        <v>0</v>
      </c>
      <c r="AG865" s="18">
        <f t="shared" si="308"/>
        <v>0</v>
      </c>
      <c r="AH865" s="18">
        <f t="shared" si="309"/>
        <v>0</v>
      </c>
      <c r="AI865" s="22" t="s">
        <v>152</v>
      </c>
      <c r="AJ865" s="18">
        <f t="shared" si="310"/>
        <v>0</v>
      </c>
      <c r="AK865" s="20" t="s">
        <v>154</v>
      </c>
      <c r="AL865" s="18">
        <f t="shared" si="311"/>
        <v>0</v>
      </c>
      <c r="AM865" s="18">
        <f t="shared" si="312"/>
        <v>0</v>
      </c>
      <c r="AN865" s="18">
        <f t="shared" si="313"/>
        <v>0</v>
      </c>
    </row>
    <row r="866" spans="12:40" x14ac:dyDescent="0.25">
      <c r="L866" s="19">
        <f>'UTT7 - DEPARTAMENTO'!M454</f>
        <v>0</v>
      </c>
      <c r="M866" s="19">
        <f>'UTT7 - DEPARTAMENTO'!L454</f>
        <v>0</v>
      </c>
      <c r="N866" s="22" t="s">
        <v>152</v>
      </c>
      <c r="O866" s="21" t="s">
        <v>153</v>
      </c>
      <c r="P866" s="20" t="s">
        <v>154</v>
      </c>
      <c r="Q866" s="18">
        <f t="shared" si="292"/>
        <v>0</v>
      </c>
      <c r="R866" s="18">
        <f t="shared" si="293"/>
        <v>0</v>
      </c>
      <c r="S866" s="18">
        <f t="shared" si="294"/>
        <v>0</v>
      </c>
      <c r="T866" s="18">
        <f t="shared" si="295"/>
        <v>0</v>
      </c>
      <c r="U866" s="18">
        <f t="shared" si="296"/>
        <v>0</v>
      </c>
      <c r="V866" s="18">
        <f t="shared" si="297"/>
        <v>0</v>
      </c>
      <c r="W866" s="18">
        <f t="shared" si="298"/>
        <v>0</v>
      </c>
      <c r="X866" s="18">
        <f t="shared" si="299"/>
        <v>0</v>
      </c>
      <c r="Y866" s="18">
        <f t="shared" si="300"/>
        <v>0</v>
      </c>
      <c r="Z866" s="18">
        <f t="shared" si="301"/>
        <v>0</v>
      </c>
      <c r="AA866" s="18">
        <f t="shared" si="302"/>
        <v>0</v>
      </c>
      <c r="AB866" s="18">
        <f t="shared" si="303"/>
        <v>0</v>
      </c>
      <c r="AC866" s="18">
        <f t="shared" si="304"/>
        <v>0</v>
      </c>
      <c r="AD866" s="18">
        <f t="shared" si="305"/>
        <v>0</v>
      </c>
      <c r="AE866" s="18">
        <f t="shared" si="306"/>
        <v>0</v>
      </c>
      <c r="AF866" s="18">
        <f t="shared" si="307"/>
        <v>0</v>
      </c>
      <c r="AG866" s="18">
        <f t="shared" si="308"/>
        <v>0</v>
      </c>
      <c r="AH866" s="18">
        <f t="shared" si="309"/>
        <v>0</v>
      </c>
      <c r="AI866" s="22" t="s">
        <v>152</v>
      </c>
      <c r="AJ866" s="18">
        <f t="shared" si="310"/>
        <v>0</v>
      </c>
      <c r="AK866" s="20" t="s">
        <v>154</v>
      </c>
      <c r="AL866" s="18">
        <f t="shared" si="311"/>
        <v>0</v>
      </c>
      <c r="AM866" s="18">
        <f t="shared" si="312"/>
        <v>0</v>
      </c>
      <c r="AN866" s="18">
        <f t="shared" si="313"/>
        <v>0</v>
      </c>
    </row>
    <row r="867" spans="12:40" x14ac:dyDescent="0.25">
      <c r="L867" s="19">
        <f>'UTT7 - DEPARTAMENTO'!M455</f>
        <v>0</v>
      </c>
      <c r="M867" s="19">
        <f>'UTT7 - DEPARTAMENTO'!L455</f>
        <v>0</v>
      </c>
      <c r="N867" s="22" t="s">
        <v>152</v>
      </c>
      <c r="O867" s="21" t="s">
        <v>153</v>
      </c>
      <c r="P867" s="20" t="s">
        <v>154</v>
      </c>
      <c r="Q867" s="18">
        <f t="shared" si="292"/>
        <v>0</v>
      </c>
      <c r="R867" s="18">
        <f t="shared" si="293"/>
        <v>0</v>
      </c>
      <c r="S867" s="18">
        <f t="shared" si="294"/>
        <v>0</v>
      </c>
      <c r="T867" s="18">
        <f t="shared" si="295"/>
        <v>0</v>
      </c>
      <c r="U867" s="18">
        <f t="shared" si="296"/>
        <v>0</v>
      </c>
      <c r="V867" s="18">
        <f t="shared" si="297"/>
        <v>0</v>
      </c>
      <c r="W867" s="18">
        <f t="shared" si="298"/>
        <v>0</v>
      </c>
      <c r="X867" s="18">
        <f t="shared" si="299"/>
        <v>0</v>
      </c>
      <c r="Y867" s="18">
        <f t="shared" si="300"/>
        <v>0</v>
      </c>
      <c r="Z867" s="18">
        <f t="shared" si="301"/>
        <v>0</v>
      </c>
      <c r="AA867" s="18">
        <f t="shared" si="302"/>
        <v>0</v>
      </c>
      <c r="AB867" s="18">
        <f t="shared" si="303"/>
        <v>0</v>
      </c>
      <c r="AC867" s="18">
        <f t="shared" si="304"/>
        <v>0</v>
      </c>
      <c r="AD867" s="18">
        <f t="shared" si="305"/>
        <v>0</v>
      </c>
      <c r="AE867" s="18">
        <f t="shared" si="306"/>
        <v>0</v>
      </c>
      <c r="AF867" s="18">
        <f t="shared" si="307"/>
        <v>0</v>
      </c>
      <c r="AG867" s="18">
        <f t="shared" si="308"/>
        <v>0</v>
      </c>
      <c r="AH867" s="18">
        <f t="shared" si="309"/>
        <v>0</v>
      </c>
      <c r="AI867" s="22" t="s">
        <v>152</v>
      </c>
      <c r="AJ867" s="18">
        <f t="shared" si="310"/>
        <v>0</v>
      </c>
      <c r="AK867" s="20" t="s">
        <v>154</v>
      </c>
      <c r="AL867" s="18">
        <f t="shared" si="311"/>
        <v>0</v>
      </c>
      <c r="AM867" s="18">
        <f t="shared" si="312"/>
        <v>0</v>
      </c>
      <c r="AN867" s="18">
        <f t="shared" si="313"/>
        <v>0</v>
      </c>
    </row>
    <row r="868" spans="12:40" x14ac:dyDescent="0.25">
      <c r="L868" s="19">
        <f>'UTT7 - DEPARTAMENTO'!M456</f>
        <v>0</v>
      </c>
      <c r="M868" s="19">
        <f>'UTT7 - DEPARTAMENTO'!L456</f>
        <v>0</v>
      </c>
      <c r="N868" s="22" t="s">
        <v>152</v>
      </c>
      <c r="O868" s="21" t="s">
        <v>153</v>
      </c>
      <c r="P868" s="20" t="s">
        <v>154</v>
      </c>
      <c r="Q868" s="18">
        <f t="shared" si="292"/>
        <v>0</v>
      </c>
      <c r="R868" s="18">
        <f t="shared" si="293"/>
        <v>0</v>
      </c>
      <c r="S868" s="18">
        <f t="shared" si="294"/>
        <v>0</v>
      </c>
      <c r="T868" s="18">
        <f t="shared" si="295"/>
        <v>0</v>
      </c>
      <c r="U868" s="18">
        <f t="shared" si="296"/>
        <v>0</v>
      </c>
      <c r="V868" s="18">
        <f t="shared" si="297"/>
        <v>0</v>
      </c>
      <c r="W868" s="18">
        <f t="shared" si="298"/>
        <v>0</v>
      </c>
      <c r="X868" s="18">
        <f t="shared" si="299"/>
        <v>0</v>
      </c>
      <c r="Y868" s="18">
        <f t="shared" si="300"/>
        <v>0</v>
      </c>
      <c r="Z868" s="18">
        <f t="shared" si="301"/>
        <v>0</v>
      </c>
      <c r="AA868" s="18">
        <f t="shared" si="302"/>
        <v>0</v>
      </c>
      <c r="AB868" s="18">
        <f t="shared" si="303"/>
        <v>0</v>
      </c>
      <c r="AC868" s="18">
        <f t="shared" si="304"/>
        <v>0</v>
      </c>
      <c r="AD868" s="18">
        <f t="shared" si="305"/>
        <v>0</v>
      </c>
      <c r="AE868" s="18">
        <f t="shared" si="306"/>
        <v>0</v>
      </c>
      <c r="AF868" s="18">
        <f t="shared" si="307"/>
        <v>0</v>
      </c>
      <c r="AG868" s="18">
        <f t="shared" si="308"/>
        <v>0</v>
      </c>
      <c r="AH868" s="18">
        <f t="shared" si="309"/>
        <v>0</v>
      </c>
      <c r="AI868" s="22" t="s">
        <v>152</v>
      </c>
      <c r="AJ868" s="18">
        <f t="shared" si="310"/>
        <v>0</v>
      </c>
      <c r="AK868" s="20" t="s">
        <v>154</v>
      </c>
      <c r="AL868" s="18">
        <f t="shared" si="311"/>
        <v>0</v>
      </c>
      <c r="AM868" s="18">
        <f t="shared" si="312"/>
        <v>0</v>
      </c>
      <c r="AN868" s="18">
        <f t="shared" si="313"/>
        <v>0</v>
      </c>
    </row>
    <row r="869" spans="12:40" x14ac:dyDescent="0.25">
      <c r="L869" s="19">
        <f>'UTT7 - DEPARTAMENTO'!M457</f>
        <v>0</v>
      </c>
      <c r="M869" s="19">
        <f>'UTT7 - DEPARTAMENTO'!L457</f>
        <v>0</v>
      </c>
      <c r="N869" s="22" t="s">
        <v>152</v>
      </c>
      <c r="O869" s="21" t="s">
        <v>153</v>
      </c>
      <c r="P869" s="20" t="s">
        <v>154</v>
      </c>
      <c r="Q869" s="18">
        <f t="shared" si="292"/>
        <v>0</v>
      </c>
      <c r="R869" s="18">
        <f t="shared" si="293"/>
        <v>0</v>
      </c>
      <c r="S869" s="18">
        <f t="shared" si="294"/>
        <v>0</v>
      </c>
      <c r="T869" s="18">
        <f t="shared" si="295"/>
        <v>0</v>
      </c>
      <c r="U869" s="18">
        <f t="shared" si="296"/>
        <v>0</v>
      </c>
      <c r="V869" s="18">
        <f t="shared" si="297"/>
        <v>0</v>
      </c>
      <c r="W869" s="18">
        <f t="shared" si="298"/>
        <v>0</v>
      </c>
      <c r="X869" s="18">
        <f t="shared" si="299"/>
        <v>0</v>
      </c>
      <c r="Y869" s="18">
        <f t="shared" si="300"/>
        <v>0</v>
      </c>
      <c r="Z869" s="18">
        <f t="shared" si="301"/>
        <v>0</v>
      </c>
      <c r="AA869" s="18">
        <f t="shared" si="302"/>
        <v>0</v>
      </c>
      <c r="AB869" s="18">
        <f t="shared" si="303"/>
        <v>0</v>
      </c>
      <c r="AC869" s="18">
        <f t="shared" si="304"/>
        <v>0</v>
      </c>
      <c r="AD869" s="18">
        <f t="shared" si="305"/>
        <v>0</v>
      </c>
      <c r="AE869" s="18">
        <f t="shared" si="306"/>
        <v>0</v>
      </c>
      <c r="AF869" s="18">
        <f t="shared" si="307"/>
        <v>0</v>
      </c>
      <c r="AG869" s="18">
        <f t="shared" si="308"/>
        <v>0</v>
      </c>
      <c r="AH869" s="18">
        <f t="shared" si="309"/>
        <v>0</v>
      </c>
      <c r="AI869" s="22" t="s">
        <v>152</v>
      </c>
      <c r="AJ869" s="18">
        <f t="shared" si="310"/>
        <v>0</v>
      </c>
      <c r="AK869" s="20" t="s">
        <v>154</v>
      </c>
      <c r="AL869" s="18">
        <f t="shared" si="311"/>
        <v>0</v>
      </c>
      <c r="AM869" s="18">
        <f t="shared" si="312"/>
        <v>0</v>
      </c>
      <c r="AN869" s="18">
        <f t="shared" si="313"/>
        <v>0</v>
      </c>
    </row>
    <row r="870" spans="12:40" x14ac:dyDescent="0.25">
      <c r="L870" s="19">
        <f>'UTT7 - DEPARTAMENTO'!M458</f>
        <v>0</v>
      </c>
      <c r="M870" s="19">
        <f>'UTT7 - DEPARTAMENTO'!L458</f>
        <v>0</v>
      </c>
      <c r="N870" s="22" t="s">
        <v>152</v>
      </c>
      <c r="O870" s="21" t="s">
        <v>153</v>
      </c>
      <c r="P870" s="20" t="s">
        <v>154</v>
      </c>
      <c r="Q870" s="18">
        <f t="shared" si="292"/>
        <v>0</v>
      </c>
      <c r="R870" s="18">
        <f t="shared" si="293"/>
        <v>0</v>
      </c>
      <c r="S870" s="18">
        <f t="shared" si="294"/>
        <v>0</v>
      </c>
      <c r="T870" s="18">
        <f t="shared" si="295"/>
        <v>0</v>
      </c>
      <c r="U870" s="18">
        <f t="shared" si="296"/>
        <v>0</v>
      </c>
      <c r="V870" s="18">
        <f t="shared" si="297"/>
        <v>0</v>
      </c>
      <c r="W870" s="18">
        <f t="shared" si="298"/>
        <v>0</v>
      </c>
      <c r="X870" s="18">
        <f t="shared" si="299"/>
        <v>0</v>
      </c>
      <c r="Y870" s="18">
        <f t="shared" si="300"/>
        <v>0</v>
      </c>
      <c r="Z870" s="18">
        <f t="shared" si="301"/>
        <v>0</v>
      </c>
      <c r="AA870" s="18">
        <f t="shared" si="302"/>
        <v>0</v>
      </c>
      <c r="AB870" s="18">
        <f t="shared" si="303"/>
        <v>0</v>
      </c>
      <c r="AC870" s="18">
        <f t="shared" si="304"/>
        <v>0</v>
      </c>
      <c r="AD870" s="18">
        <f t="shared" si="305"/>
        <v>0</v>
      </c>
      <c r="AE870" s="18">
        <f t="shared" si="306"/>
        <v>0</v>
      </c>
      <c r="AF870" s="18">
        <f t="shared" si="307"/>
        <v>0</v>
      </c>
      <c r="AG870" s="18">
        <f t="shared" si="308"/>
        <v>0</v>
      </c>
      <c r="AH870" s="18">
        <f t="shared" si="309"/>
        <v>0</v>
      </c>
      <c r="AI870" s="22" t="s">
        <v>152</v>
      </c>
      <c r="AJ870" s="18">
        <f t="shared" si="310"/>
        <v>0</v>
      </c>
      <c r="AK870" s="20" t="s">
        <v>154</v>
      </c>
      <c r="AL870" s="18">
        <f t="shared" si="311"/>
        <v>0</v>
      </c>
      <c r="AM870" s="18">
        <f t="shared" si="312"/>
        <v>0</v>
      </c>
      <c r="AN870" s="18">
        <f t="shared" si="313"/>
        <v>0</v>
      </c>
    </row>
    <row r="871" spans="12:40" x14ac:dyDescent="0.25">
      <c r="L871" s="19">
        <f>'UTT7 - DEPARTAMENTO'!M459</f>
        <v>0</v>
      </c>
      <c r="M871" s="19">
        <f>'UTT7 - DEPARTAMENTO'!L459</f>
        <v>0</v>
      </c>
      <c r="N871" s="22" t="s">
        <v>152</v>
      </c>
      <c r="O871" s="21" t="s">
        <v>153</v>
      </c>
      <c r="P871" s="20" t="s">
        <v>154</v>
      </c>
      <c r="Q871" s="18">
        <f t="shared" si="292"/>
        <v>0</v>
      </c>
      <c r="R871" s="18">
        <f t="shared" si="293"/>
        <v>0</v>
      </c>
      <c r="S871" s="18">
        <f t="shared" si="294"/>
        <v>0</v>
      </c>
      <c r="T871" s="18">
        <f t="shared" si="295"/>
        <v>0</v>
      </c>
      <c r="U871" s="18">
        <f t="shared" si="296"/>
        <v>0</v>
      </c>
      <c r="V871" s="18">
        <f t="shared" si="297"/>
        <v>0</v>
      </c>
      <c r="W871" s="18">
        <f t="shared" si="298"/>
        <v>0</v>
      </c>
      <c r="X871" s="18">
        <f t="shared" si="299"/>
        <v>0</v>
      </c>
      <c r="Y871" s="18">
        <f t="shared" si="300"/>
        <v>0</v>
      </c>
      <c r="Z871" s="18">
        <f t="shared" si="301"/>
        <v>0</v>
      </c>
      <c r="AA871" s="18">
        <f t="shared" si="302"/>
        <v>0</v>
      </c>
      <c r="AB871" s="18">
        <f t="shared" si="303"/>
        <v>0</v>
      </c>
      <c r="AC871" s="18">
        <f t="shared" si="304"/>
        <v>0</v>
      </c>
      <c r="AD871" s="18">
        <f t="shared" si="305"/>
        <v>0</v>
      </c>
      <c r="AE871" s="18">
        <f t="shared" si="306"/>
        <v>0</v>
      </c>
      <c r="AF871" s="18">
        <f t="shared" si="307"/>
        <v>0</v>
      </c>
      <c r="AG871" s="18">
        <f t="shared" si="308"/>
        <v>0</v>
      </c>
      <c r="AH871" s="18">
        <f t="shared" si="309"/>
        <v>0</v>
      </c>
      <c r="AI871" s="22" t="s">
        <v>152</v>
      </c>
      <c r="AJ871" s="18">
        <f t="shared" si="310"/>
        <v>0</v>
      </c>
      <c r="AK871" s="20" t="s">
        <v>154</v>
      </c>
      <c r="AL871" s="18">
        <f t="shared" si="311"/>
        <v>0</v>
      </c>
      <c r="AM871" s="18">
        <f t="shared" si="312"/>
        <v>0</v>
      </c>
      <c r="AN871" s="18">
        <f t="shared" si="313"/>
        <v>0</v>
      </c>
    </row>
    <row r="872" spans="12:40" x14ac:dyDescent="0.25">
      <c r="L872" s="19">
        <f>'UTT7 - DEPARTAMENTO'!M460</f>
        <v>0</v>
      </c>
      <c r="M872" s="19">
        <f>'UTT7 - DEPARTAMENTO'!L460</f>
        <v>0</v>
      </c>
      <c r="N872" s="22" t="s">
        <v>152</v>
      </c>
      <c r="O872" s="21" t="s">
        <v>153</v>
      </c>
      <c r="P872" s="20" t="s">
        <v>154</v>
      </c>
      <c r="Q872" s="18">
        <f t="shared" si="292"/>
        <v>0</v>
      </c>
      <c r="R872" s="18">
        <f t="shared" si="293"/>
        <v>0</v>
      </c>
      <c r="S872" s="18">
        <f t="shared" si="294"/>
        <v>0</v>
      </c>
      <c r="T872" s="18">
        <f t="shared" si="295"/>
        <v>0</v>
      </c>
      <c r="U872" s="18">
        <f t="shared" si="296"/>
        <v>0</v>
      </c>
      <c r="V872" s="18">
        <f t="shared" si="297"/>
        <v>0</v>
      </c>
      <c r="W872" s="18">
        <f t="shared" si="298"/>
        <v>0</v>
      </c>
      <c r="X872" s="18">
        <f t="shared" si="299"/>
        <v>0</v>
      </c>
      <c r="Y872" s="18">
        <f t="shared" si="300"/>
        <v>0</v>
      </c>
      <c r="Z872" s="18">
        <f t="shared" si="301"/>
        <v>0</v>
      </c>
      <c r="AA872" s="18">
        <f t="shared" si="302"/>
        <v>0</v>
      </c>
      <c r="AB872" s="18">
        <f t="shared" si="303"/>
        <v>0</v>
      </c>
      <c r="AC872" s="18">
        <f t="shared" si="304"/>
        <v>0</v>
      </c>
      <c r="AD872" s="18">
        <f t="shared" si="305"/>
        <v>0</v>
      </c>
      <c r="AE872" s="18">
        <f t="shared" si="306"/>
        <v>0</v>
      </c>
      <c r="AF872" s="18">
        <f t="shared" si="307"/>
        <v>0</v>
      </c>
      <c r="AG872" s="18">
        <f t="shared" si="308"/>
        <v>0</v>
      </c>
      <c r="AH872" s="18">
        <f t="shared" si="309"/>
        <v>0</v>
      </c>
      <c r="AI872" s="22" t="s">
        <v>152</v>
      </c>
      <c r="AJ872" s="18">
        <f t="shared" si="310"/>
        <v>0</v>
      </c>
      <c r="AK872" s="20" t="s">
        <v>154</v>
      </c>
      <c r="AL872" s="18">
        <f t="shared" si="311"/>
        <v>0</v>
      </c>
      <c r="AM872" s="18">
        <f t="shared" si="312"/>
        <v>0</v>
      </c>
      <c r="AN872" s="18">
        <f t="shared" si="313"/>
        <v>0</v>
      </c>
    </row>
    <row r="873" spans="12:40" x14ac:dyDescent="0.25">
      <c r="L873" s="19">
        <f>'UTT7 - DEPARTAMENTO'!M461</f>
        <v>0</v>
      </c>
      <c r="M873" s="19">
        <f>'UTT7 - DEPARTAMENTO'!L461</f>
        <v>0</v>
      </c>
      <c r="N873" s="22" t="s">
        <v>152</v>
      </c>
      <c r="O873" s="21" t="s">
        <v>153</v>
      </c>
      <c r="P873" s="20" t="s">
        <v>154</v>
      </c>
      <c r="Q873" s="18">
        <f t="shared" si="292"/>
        <v>0</v>
      </c>
      <c r="R873" s="18">
        <f t="shared" si="293"/>
        <v>0</v>
      </c>
      <c r="S873" s="18">
        <f t="shared" si="294"/>
        <v>0</v>
      </c>
      <c r="T873" s="18">
        <f t="shared" si="295"/>
        <v>0</v>
      </c>
      <c r="U873" s="18">
        <f t="shared" si="296"/>
        <v>0</v>
      </c>
      <c r="V873" s="18">
        <f t="shared" si="297"/>
        <v>0</v>
      </c>
      <c r="W873" s="18">
        <f t="shared" si="298"/>
        <v>0</v>
      </c>
      <c r="X873" s="18">
        <f t="shared" si="299"/>
        <v>0</v>
      </c>
      <c r="Y873" s="18">
        <f t="shared" si="300"/>
        <v>0</v>
      </c>
      <c r="Z873" s="18">
        <f t="shared" si="301"/>
        <v>0</v>
      </c>
      <c r="AA873" s="18">
        <f t="shared" si="302"/>
        <v>0</v>
      </c>
      <c r="AB873" s="18">
        <f t="shared" si="303"/>
        <v>0</v>
      </c>
      <c r="AC873" s="18">
        <f t="shared" si="304"/>
        <v>0</v>
      </c>
      <c r="AD873" s="18">
        <f t="shared" si="305"/>
        <v>0</v>
      </c>
      <c r="AE873" s="18">
        <f t="shared" si="306"/>
        <v>0</v>
      </c>
      <c r="AF873" s="18">
        <f t="shared" si="307"/>
        <v>0</v>
      </c>
      <c r="AG873" s="18">
        <f t="shared" si="308"/>
        <v>0</v>
      </c>
      <c r="AH873" s="18">
        <f t="shared" si="309"/>
        <v>0</v>
      </c>
      <c r="AI873" s="22" t="s">
        <v>152</v>
      </c>
      <c r="AJ873" s="18">
        <f t="shared" si="310"/>
        <v>0</v>
      </c>
      <c r="AK873" s="20" t="s">
        <v>154</v>
      </c>
      <c r="AL873" s="18">
        <f t="shared" si="311"/>
        <v>0</v>
      </c>
      <c r="AM873" s="18">
        <f t="shared" si="312"/>
        <v>0</v>
      </c>
      <c r="AN873" s="18">
        <f t="shared" si="313"/>
        <v>0</v>
      </c>
    </row>
    <row r="874" spans="12:40" x14ac:dyDescent="0.25">
      <c r="L874" s="19">
        <f>'UTT7 - DEPARTAMENTO'!M462</f>
        <v>0</v>
      </c>
      <c r="M874" s="19">
        <f>'UTT7 - DEPARTAMENTO'!L462</f>
        <v>0</v>
      </c>
      <c r="N874" s="22" t="s">
        <v>152</v>
      </c>
      <c r="O874" s="21" t="s">
        <v>153</v>
      </c>
      <c r="P874" s="20" t="s">
        <v>154</v>
      </c>
      <c r="Q874" s="18">
        <f t="shared" si="292"/>
        <v>0</v>
      </c>
      <c r="R874" s="18">
        <f t="shared" si="293"/>
        <v>0</v>
      </c>
      <c r="S874" s="18">
        <f t="shared" si="294"/>
        <v>0</v>
      </c>
      <c r="T874" s="18">
        <f t="shared" si="295"/>
        <v>0</v>
      </c>
      <c r="U874" s="18">
        <f t="shared" si="296"/>
        <v>0</v>
      </c>
      <c r="V874" s="18">
        <f t="shared" si="297"/>
        <v>0</v>
      </c>
      <c r="W874" s="18">
        <f t="shared" si="298"/>
        <v>0</v>
      </c>
      <c r="X874" s="18">
        <f t="shared" si="299"/>
        <v>0</v>
      </c>
      <c r="Y874" s="18">
        <f t="shared" si="300"/>
        <v>0</v>
      </c>
      <c r="Z874" s="18">
        <f t="shared" si="301"/>
        <v>0</v>
      </c>
      <c r="AA874" s="18">
        <f t="shared" si="302"/>
        <v>0</v>
      </c>
      <c r="AB874" s="18">
        <f t="shared" si="303"/>
        <v>0</v>
      </c>
      <c r="AC874" s="18">
        <f t="shared" si="304"/>
        <v>0</v>
      </c>
      <c r="AD874" s="18">
        <f t="shared" si="305"/>
        <v>0</v>
      </c>
      <c r="AE874" s="18">
        <f t="shared" si="306"/>
        <v>0</v>
      </c>
      <c r="AF874" s="18">
        <f t="shared" si="307"/>
        <v>0</v>
      </c>
      <c r="AG874" s="18">
        <f t="shared" si="308"/>
        <v>0</v>
      </c>
      <c r="AH874" s="18">
        <f t="shared" si="309"/>
        <v>0</v>
      </c>
      <c r="AI874" s="22" t="s">
        <v>152</v>
      </c>
      <c r="AJ874" s="18">
        <f t="shared" si="310"/>
        <v>0</v>
      </c>
      <c r="AK874" s="20" t="s">
        <v>154</v>
      </c>
      <c r="AL874" s="18">
        <f t="shared" si="311"/>
        <v>0</v>
      </c>
      <c r="AM874" s="18">
        <f t="shared" si="312"/>
        <v>0</v>
      </c>
      <c r="AN874" s="18">
        <f t="shared" si="313"/>
        <v>0</v>
      </c>
    </row>
    <row r="875" spans="12:40" x14ac:dyDescent="0.25">
      <c r="L875" s="19">
        <f>'UTT7 - DEPARTAMENTO'!M463</f>
        <v>0</v>
      </c>
      <c r="M875" s="19">
        <f>'UTT7 - DEPARTAMENTO'!L463</f>
        <v>0</v>
      </c>
      <c r="N875" s="22" t="s">
        <v>152</v>
      </c>
      <c r="O875" s="21" t="s">
        <v>153</v>
      </c>
      <c r="P875" s="20" t="s">
        <v>154</v>
      </c>
      <c r="Q875" s="18">
        <f t="shared" si="292"/>
        <v>0</v>
      </c>
      <c r="R875" s="18">
        <f t="shared" si="293"/>
        <v>0</v>
      </c>
      <c r="S875" s="18">
        <f t="shared" si="294"/>
        <v>0</v>
      </c>
      <c r="T875" s="18">
        <f t="shared" si="295"/>
        <v>0</v>
      </c>
      <c r="U875" s="18">
        <f t="shared" si="296"/>
        <v>0</v>
      </c>
      <c r="V875" s="18">
        <f t="shared" si="297"/>
        <v>0</v>
      </c>
      <c r="W875" s="18">
        <f t="shared" si="298"/>
        <v>0</v>
      </c>
      <c r="X875" s="18">
        <f t="shared" si="299"/>
        <v>0</v>
      </c>
      <c r="Y875" s="18">
        <f t="shared" si="300"/>
        <v>0</v>
      </c>
      <c r="Z875" s="18">
        <f t="shared" si="301"/>
        <v>0</v>
      </c>
      <c r="AA875" s="18">
        <f t="shared" si="302"/>
        <v>0</v>
      </c>
      <c r="AB875" s="18">
        <f t="shared" si="303"/>
        <v>0</v>
      </c>
      <c r="AC875" s="18">
        <f t="shared" si="304"/>
        <v>0</v>
      </c>
      <c r="AD875" s="18">
        <f t="shared" si="305"/>
        <v>0</v>
      </c>
      <c r="AE875" s="18">
        <f t="shared" si="306"/>
        <v>0</v>
      </c>
      <c r="AF875" s="18">
        <f t="shared" si="307"/>
        <v>0</v>
      </c>
      <c r="AG875" s="18">
        <f t="shared" si="308"/>
        <v>0</v>
      </c>
      <c r="AH875" s="18">
        <f t="shared" si="309"/>
        <v>0</v>
      </c>
      <c r="AI875" s="22" t="s">
        <v>152</v>
      </c>
      <c r="AJ875" s="18">
        <f t="shared" si="310"/>
        <v>0</v>
      </c>
      <c r="AK875" s="20" t="s">
        <v>154</v>
      </c>
      <c r="AL875" s="18">
        <f t="shared" si="311"/>
        <v>0</v>
      </c>
      <c r="AM875" s="18">
        <f t="shared" si="312"/>
        <v>0</v>
      </c>
      <c r="AN875" s="18">
        <f t="shared" si="313"/>
        <v>0</v>
      </c>
    </row>
    <row r="876" spans="12:40" x14ac:dyDescent="0.25">
      <c r="L876" s="19">
        <f>'UTT7 - DEPARTAMENTO'!M464</f>
        <v>0</v>
      </c>
      <c r="M876" s="19">
        <f>'UTT7 - DEPARTAMENTO'!L464</f>
        <v>0</v>
      </c>
      <c r="N876" s="22" t="s">
        <v>152</v>
      </c>
      <c r="O876" s="21" t="s">
        <v>153</v>
      </c>
      <c r="P876" s="20" t="s">
        <v>154</v>
      </c>
      <c r="Q876" s="18">
        <f t="shared" si="292"/>
        <v>0</v>
      </c>
      <c r="R876" s="18">
        <f t="shared" si="293"/>
        <v>0</v>
      </c>
      <c r="S876" s="18">
        <f t="shared" si="294"/>
        <v>0</v>
      </c>
      <c r="T876" s="18">
        <f t="shared" si="295"/>
        <v>0</v>
      </c>
      <c r="U876" s="18">
        <f t="shared" si="296"/>
        <v>0</v>
      </c>
      <c r="V876" s="18">
        <f t="shared" si="297"/>
        <v>0</v>
      </c>
      <c r="W876" s="18">
        <f t="shared" si="298"/>
        <v>0</v>
      </c>
      <c r="X876" s="18">
        <f t="shared" si="299"/>
        <v>0</v>
      </c>
      <c r="Y876" s="18">
        <f t="shared" si="300"/>
        <v>0</v>
      </c>
      <c r="Z876" s="18">
        <f t="shared" si="301"/>
        <v>0</v>
      </c>
      <c r="AA876" s="18">
        <f t="shared" si="302"/>
        <v>0</v>
      </c>
      <c r="AB876" s="18">
        <f t="shared" si="303"/>
        <v>0</v>
      </c>
      <c r="AC876" s="18">
        <f t="shared" si="304"/>
        <v>0</v>
      </c>
      <c r="AD876" s="18">
        <f t="shared" si="305"/>
        <v>0</v>
      </c>
      <c r="AE876" s="18">
        <f t="shared" si="306"/>
        <v>0</v>
      </c>
      <c r="AF876" s="18">
        <f t="shared" si="307"/>
        <v>0</v>
      </c>
      <c r="AG876" s="18">
        <f t="shared" si="308"/>
        <v>0</v>
      </c>
      <c r="AH876" s="18">
        <f t="shared" si="309"/>
        <v>0</v>
      </c>
      <c r="AI876" s="22" t="s">
        <v>152</v>
      </c>
      <c r="AJ876" s="18">
        <f t="shared" si="310"/>
        <v>0</v>
      </c>
      <c r="AK876" s="20" t="s">
        <v>154</v>
      </c>
      <c r="AL876" s="18">
        <f t="shared" si="311"/>
        <v>0</v>
      </c>
      <c r="AM876" s="18">
        <f t="shared" si="312"/>
        <v>0</v>
      </c>
      <c r="AN876" s="18">
        <f t="shared" si="313"/>
        <v>0</v>
      </c>
    </row>
    <row r="877" spans="12:40" x14ac:dyDescent="0.25">
      <c r="L877" s="19">
        <f>'UTT7 - DEPARTAMENTO'!M465</f>
        <v>0</v>
      </c>
      <c r="M877" s="19">
        <f>'UTT7 - DEPARTAMENTO'!L465</f>
        <v>0</v>
      </c>
      <c r="N877" s="22" t="s">
        <v>152</v>
      </c>
      <c r="O877" s="21" t="s">
        <v>153</v>
      </c>
      <c r="P877" s="20" t="s">
        <v>154</v>
      </c>
      <c r="Q877" s="18">
        <f t="shared" si="292"/>
        <v>0</v>
      </c>
      <c r="R877" s="18">
        <f t="shared" si="293"/>
        <v>0</v>
      </c>
      <c r="S877" s="18">
        <f t="shared" si="294"/>
        <v>0</v>
      </c>
      <c r="T877" s="18">
        <f t="shared" si="295"/>
        <v>0</v>
      </c>
      <c r="U877" s="18">
        <f t="shared" si="296"/>
        <v>0</v>
      </c>
      <c r="V877" s="18">
        <f t="shared" si="297"/>
        <v>0</v>
      </c>
      <c r="W877" s="18">
        <f t="shared" si="298"/>
        <v>0</v>
      </c>
      <c r="X877" s="18">
        <f t="shared" si="299"/>
        <v>0</v>
      </c>
      <c r="Y877" s="18">
        <f t="shared" si="300"/>
        <v>0</v>
      </c>
      <c r="Z877" s="18">
        <f t="shared" si="301"/>
        <v>0</v>
      </c>
      <c r="AA877" s="18">
        <f t="shared" si="302"/>
        <v>0</v>
      </c>
      <c r="AB877" s="18">
        <f t="shared" si="303"/>
        <v>0</v>
      </c>
      <c r="AC877" s="18">
        <f t="shared" si="304"/>
        <v>0</v>
      </c>
      <c r="AD877" s="18">
        <f t="shared" si="305"/>
        <v>0</v>
      </c>
      <c r="AE877" s="18">
        <f t="shared" si="306"/>
        <v>0</v>
      </c>
      <c r="AF877" s="18">
        <f t="shared" si="307"/>
        <v>0</v>
      </c>
      <c r="AG877" s="18">
        <f t="shared" si="308"/>
        <v>0</v>
      </c>
      <c r="AH877" s="18">
        <f t="shared" si="309"/>
        <v>0</v>
      </c>
      <c r="AI877" s="22" t="s">
        <v>152</v>
      </c>
      <c r="AJ877" s="18">
        <f t="shared" si="310"/>
        <v>0</v>
      </c>
      <c r="AK877" s="20" t="s">
        <v>154</v>
      </c>
      <c r="AL877" s="18">
        <f t="shared" si="311"/>
        <v>0</v>
      </c>
      <c r="AM877" s="18">
        <f t="shared" si="312"/>
        <v>0</v>
      </c>
      <c r="AN877" s="18">
        <f t="shared" si="313"/>
        <v>0</v>
      </c>
    </row>
    <row r="878" spans="12:40" x14ac:dyDescent="0.25">
      <c r="L878" s="19">
        <f>'UTT7 - DEPARTAMENTO'!M466</f>
        <v>0</v>
      </c>
      <c r="M878" s="19">
        <f>'UTT7 - DEPARTAMENTO'!L466</f>
        <v>0</v>
      </c>
      <c r="N878" s="22" t="s">
        <v>152</v>
      </c>
      <c r="O878" s="21" t="s">
        <v>153</v>
      </c>
      <c r="P878" s="20" t="s">
        <v>154</v>
      </c>
      <c r="Q878" s="18">
        <f t="shared" si="292"/>
        <v>0</v>
      </c>
      <c r="R878" s="18">
        <f t="shared" si="293"/>
        <v>0</v>
      </c>
      <c r="S878" s="18">
        <f t="shared" si="294"/>
        <v>0</v>
      </c>
      <c r="T878" s="18">
        <f t="shared" si="295"/>
        <v>0</v>
      </c>
      <c r="U878" s="18">
        <f t="shared" si="296"/>
        <v>0</v>
      </c>
      <c r="V878" s="18">
        <f t="shared" si="297"/>
        <v>0</v>
      </c>
      <c r="W878" s="18">
        <f t="shared" si="298"/>
        <v>0</v>
      </c>
      <c r="X878" s="18">
        <f t="shared" si="299"/>
        <v>0</v>
      </c>
      <c r="Y878" s="18">
        <f t="shared" si="300"/>
        <v>0</v>
      </c>
      <c r="Z878" s="18">
        <f t="shared" si="301"/>
        <v>0</v>
      </c>
      <c r="AA878" s="18">
        <f t="shared" si="302"/>
        <v>0</v>
      </c>
      <c r="AB878" s="18">
        <f t="shared" si="303"/>
        <v>0</v>
      </c>
      <c r="AC878" s="18">
        <f t="shared" si="304"/>
        <v>0</v>
      </c>
      <c r="AD878" s="18">
        <f t="shared" si="305"/>
        <v>0</v>
      </c>
      <c r="AE878" s="18">
        <f t="shared" si="306"/>
        <v>0</v>
      </c>
      <c r="AF878" s="18">
        <f t="shared" si="307"/>
        <v>0</v>
      </c>
      <c r="AG878" s="18">
        <f t="shared" si="308"/>
        <v>0</v>
      </c>
      <c r="AH878" s="18">
        <f t="shared" si="309"/>
        <v>0</v>
      </c>
      <c r="AI878" s="22" t="s">
        <v>152</v>
      </c>
      <c r="AJ878" s="18">
        <f t="shared" si="310"/>
        <v>0</v>
      </c>
      <c r="AK878" s="20" t="s">
        <v>154</v>
      </c>
      <c r="AL878" s="18">
        <f t="shared" si="311"/>
        <v>0</v>
      </c>
      <c r="AM878" s="18">
        <f t="shared" si="312"/>
        <v>0</v>
      </c>
      <c r="AN878" s="18">
        <f t="shared" si="313"/>
        <v>0</v>
      </c>
    </row>
    <row r="879" spans="12:40" x14ac:dyDescent="0.25">
      <c r="L879" s="19">
        <f>'UTT7 - DEPARTAMENTO'!M467</f>
        <v>0</v>
      </c>
      <c r="M879" s="19">
        <f>'UTT7 - DEPARTAMENTO'!L467</f>
        <v>0</v>
      </c>
      <c r="N879" s="22" t="s">
        <v>152</v>
      </c>
      <c r="O879" s="21" t="s">
        <v>153</v>
      </c>
      <c r="P879" s="20" t="s">
        <v>154</v>
      </c>
      <c r="Q879" s="18">
        <f t="shared" si="292"/>
        <v>0</v>
      </c>
      <c r="R879" s="18">
        <f t="shared" si="293"/>
        <v>0</v>
      </c>
      <c r="S879" s="18">
        <f t="shared" si="294"/>
        <v>0</v>
      </c>
      <c r="T879" s="18">
        <f t="shared" si="295"/>
        <v>0</v>
      </c>
      <c r="U879" s="18">
        <f t="shared" si="296"/>
        <v>0</v>
      </c>
      <c r="V879" s="18">
        <f t="shared" si="297"/>
        <v>0</v>
      </c>
      <c r="W879" s="18">
        <f t="shared" si="298"/>
        <v>0</v>
      </c>
      <c r="X879" s="18">
        <f t="shared" si="299"/>
        <v>0</v>
      </c>
      <c r="Y879" s="18">
        <f t="shared" si="300"/>
        <v>0</v>
      </c>
      <c r="Z879" s="18">
        <f t="shared" si="301"/>
        <v>0</v>
      </c>
      <c r="AA879" s="18">
        <f t="shared" si="302"/>
        <v>0</v>
      </c>
      <c r="AB879" s="18">
        <f t="shared" si="303"/>
        <v>0</v>
      </c>
      <c r="AC879" s="18">
        <f t="shared" si="304"/>
        <v>0</v>
      </c>
      <c r="AD879" s="18">
        <f t="shared" si="305"/>
        <v>0</v>
      </c>
      <c r="AE879" s="18">
        <f t="shared" si="306"/>
        <v>0</v>
      </c>
      <c r="AF879" s="18">
        <f t="shared" si="307"/>
        <v>0</v>
      </c>
      <c r="AG879" s="18">
        <f t="shared" si="308"/>
        <v>0</v>
      </c>
      <c r="AH879" s="18">
        <f t="shared" si="309"/>
        <v>0</v>
      </c>
      <c r="AI879" s="22" t="s">
        <v>152</v>
      </c>
      <c r="AJ879" s="18">
        <f t="shared" si="310"/>
        <v>0</v>
      </c>
      <c r="AK879" s="20" t="s">
        <v>154</v>
      </c>
      <c r="AL879" s="18">
        <f t="shared" si="311"/>
        <v>0</v>
      </c>
      <c r="AM879" s="18">
        <f t="shared" si="312"/>
        <v>0</v>
      </c>
      <c r="AN879" s="18">
        <f t="shared" si="313"/>
        <v>0</v>
      </c>
    </row>
    <row r="880" spans="12:40" x14ac:dyDescent="0.25">
      <c r="L880" s="19">
        <f>'UTT7 - DEPARTAMENTO'!M468</f>
        <v>0</v>
      </c>
      <c r="M880" s="19">
        <f>'UTT7 - DEPARTAMENTO'!L468</f>
        <v>0</v>
      </c>
      <c r="N880" s="22" t="s">
        <v>152</v>
      </c>
      <c r="O880" s="21" t="s">
        <v>153</v>
      </c>
      <c r="P880" s="20" t="s">
        <v>154</v>
      </c>
      <c r="Q880" s="18">
        <f t="shared" si="292"/>
        <v>0</v>
      </c>
      <c r="R880" s="18">
        <f t="shared" si="293"/>
        <v>0</v>
      </c>
      <c r="S880" s="18">
        <f t="shared" si="294"/>
        <v>0</v>
      </c>
      <c r="T880" s="18">
        <f t="shared" si="295"/>
        <v>0</v>
      </c>
      <c r="U880" s="18">
        <f t="shared" si="296"/>
        <v>0</v>
      </c>
      <c r="V880" s="18">
        <f t="shared" si="297"/>
        <v>0</v>
      </c>
      <c r="W880" s="18">
        <f t="shared" si="298"/>
        <v>0</v>
      </c>
      <c r="X880" s="18">
        <f t="shared" si="299"/>
        <v>0</v>
      </c>
      <c r="Y880" s="18">
        <f t="shared" si="300"/>
        <v>0</v>
      </c>
      <c r="Z880" s="18">
        <f t="shared" si="301"/>
        <v>0</v>
      </c>
      <c r="AA880" s="18">
        <f t="shared" si="302"/>
        <v>0</v>
      </c>
      <c r="AB880" s="18">
        <f t="shared" si="303"/>
        <v>0</v>
      </c>
      <c r="AC880" s="18">
        <f t="shared" si="304"/>
        <v>0</v>
      </c>
      <c r="AD880" s="18">
        <f t="shared" si="305"/>
        <v>0</v>
      </c>
      <c r="AE880" s="18">
        <f t="shared" si="306"/>
        <v>0</v>
      </c>
      <c r="AF880" s="18">
        <f t="shared" si="307"/>
        <v>0</v>
      </c>
      <c r="AG880" s="18">
        <f t="shared" si="308"/>
        <v>0</v>
      </c>
      <c r="AH880" s="18">
        <f t="shared" si="309"/>
        <v>0</v>
      </c>
      <c r="AI880" s="22" t="s">
        <v>152</v>
      </c>
      <c r="AJ880" s="18">
        <f t="shared" si="310"/>
        <v>0</v>
      </c>
      <c r="AK880" s="20" t="s">
        <v>154</v>
      </c>
      <c r="AL880" s="18">
        <f t="shared" si="311"/>
        <v>0</v>
      </c>
      <c r="AM880" s="18">
        <f t="shared" si="312"/>
        <v>0</v>
      </c>
      <c r="AN880" s="18">
        <f t="shared" si="313"/>
        <v>0</v>
      </c>
    </row>
    <row r="881" spans="12:40" x14ac:dyDescent="0.25">
      <c r="L881" s="19">
        <f>'UTT7 - DEPARTAMENTO'!M469</f>
        <v>0</v>
      </c>
      <c r="M881" s="19">
        <f>'UTT7 - DEPARTAMENTO'!L469</f>
        <v>0</v>
      </c>
      <c r="N881" s="22" t="s">
        <v>152</v>
      </c>
      <c r="O881" s="21" t="s">
        <v>153</v>
      </c>
      <c r="P881" s="20" t="s">
        <v>154</v>
      </c>
      <c r="Q881" s="18">
        <f t="shared" si="292"/>
        <v>0</v>
      </c>
      <c r="R881" s="18">
        <f t="shared" si="293"/>
        <v>0</v>
      </c>
      <c r="S881" s="18">
        <f t="shared" si="294"/>
        <v>0</v>
      </c>
      <c r="T881" s="18">
        <f t="shared" si="295"/>
        <v>0</v>
      </c>
      <c r="U881" s="18">
        <f t="shared" si="296"/>
        <v>0</v>
      </c>
      <c r="V881" s="18">
        <f t="shared" si="297"/>
        <v>0</v>
      </c>
      <c r="W881" s="18">
        <f t="shared" si="298"/>
        <v>0</v>
      </c>
      <c r="X881" s="18">
        <f t="shared" si="299"/>
        <v>0</v>
      </c>
      <c r="Y881" s="18">
        <f t="shared" si="300"/>
        <v>0</v>
      </c>
      <c r="Z881" s="18">
        <f t="shared" si="301"/>
        <v>0</v>
      </c>
      <c r="AA881" s="18">
        <f t="shared" si="302"/>
        <v>0</v>
      </c>
      <c r="AB881" s="18">
        <f t="shared" si="303"/>
        <v>0</v>
      </c>
      <c r="AC881" s="18">
        <f t="shared" si="304"/>
        <v>0</v>
      </c>
      <c r="AD881" s="18">
        <f t="shared" si="305"/>
        <v>0</v>
      </c>
      <c r="AE881" s="18">
        <f t="shared" si="306"/>
        <v>0</v>
      </c>
      <c r="AF881" s="18">
        <f t="shared" si="307"/>
        <v>0</v>
      </c>
      <c r="AG881" s="18">
        <f t="shared" si="308"/>
        <v>0</v>
      </c>
      <c r="AH881" s="18">
        <f t="shared" si="309"/>
        <v>0</v>
      </c>
      <c r="AI881" s="22" t="s">
        <v>152</v>
      </c>
      <c r="AJ881" s="18">
        <f t="shared" si="310"/>
        <v>0</v>
      </c>
      <c r="AK881" s="20" t="s">
        <v>154</v>
      </c>
      <c r="AL881" s="18">
        <f t="shared" si="311"/>
        <v>0</v>
      </c>
      <c r="AM881" s="18">
        <f t="shared" si="312"/>
        <v>0</v>
      </c>
      <c r="AN881" s="18">
        <f t="shared" si="313"/>
        <v>0</v>
      </c>
    </row>
    <row r="882" spans="12:40" x14ac:dyDescent="0.25">
      <c r="L882" s="19">
        <f>'UTT7 - DEPARTAMENTO'!M470</f>
        <v>0</v>
      </c>
      <c r="M882" s="19">
        <f>'UTT7 - DEPARTAMENTO'!L470</f>
        <v>0</v>
      </c>
      <c r="N882" s="22" t="s">
        <v>152</v>
      </c>
      <c r="O882" s="21" t="s">
        <v>153</v>
      </c>
      <c r="P882" s="20" t="s">
        <v>154</v>
      </c>
      <c r="Q882" s="18">
        <f t="shared" si="292"/>
        <v>0</v>
      </c>
      <c r="R882" s="18">
        <f t="shared" si="293"/>
        <v>0</v>
      </c>
      <c r="S882" s="18">
        <f t="shared" si="294"/>
        <v>0</v>
      </c>
      <c r="T882" s="18">
        <f t="shared" si="295"/>
        <v>0</v>
      </c>
      <c r="U882" s="18">
        <f t="shared" si="296"/>
        <v>0</v>
      </c>
      <c r="V882" s="18">
        <f t="shared" si="297"/>
        <v>0</v>
      </c>
      <c r="W882" s="18">
        <f t="shared" si="298"/>
        <v>0</v>
      </c>
      <c r="X882" s="18">
        <f t="shared" si="299"/>
        <v>0</v>
      </c>
      <c r="Y882" s="18">
        <f t="shared" si="300"/>
        <v>0</v>
      </c>
      <c r="Z882" s="18">
        <f t="shared" si="301"/>
        <v>0</v>
      </c>
      <c r="AA882" s="18">
        <f t="shared" si="302"/>
        <v>0</v>
      </c>
      <c r="AB882" s="18">
        <f t="shared" si="303"/>
        <v>0</v>
      </c>
      <c r="AC882" s="18">
        <f t="shared" si="304"/>
        <v>0</v>
      </c>
      <c r="AD882" s="18">
        <f t="shared" si="305"/>
        <v>0</v>
      </c>
      <c r="AE882" s="18">
        <f t="shared" si="306"/>
        <v>0</v>
      </c>
      <c r="AF882" s="18">
        <f t="shared" si="307"/>
        <v>0</v>
      </c>
      <c r="AG882" s="18">
        <f t="shared" si="308"/>
        <v>0</v>
      </c>
      <c r="AH882" s="18">
        <f t="shared" si="309"/>
        <v>0</v>
      </c>
      <c r="AI882" s="22" t="s">
        <v>152</v>
      </c>
      <c r="AJ882" s="18">
        <f t="shared" si="310"/>
        <v>0</v>
      </c>
      <c r="AK882" s="20" t="s">
        <v>154</v>
      </c>
      <c r="AL882" s="18">
        <f t="shared" si="311"/>
        <v>0</v>
      </c>
      <c r="AM882" s="18">
        <f t="shared" si="312"/>
        <v>0</v>
      </c>
      <c r="AN882" s="18">
        <f t="shared" si="313"/>
        <v>0</v>
      </c>
    </row>
    <row r="883" spans="12:40" x14ac:dyDescent="0.25">
      <c r="L883" s="19">
        <f>'UTT7 - DEPARTAMENTO'!M471</f>
        <v>0</v>
      </c>
      <c r="M883" s="19">
        <f>'UTT7 - DEPARTAMENTO'!L471</f>
        <v>0</v>
      </c>
      <c r="N883" s="22" t="s">
        <v>152</v>
      </c>
      <c r="O883" s="21" t="s">
        <v>153</v>
      </c>
      <c r="P883" s="20" t="s">
        <v>154</v>
      </c>
      <c r="Q883" s="18">
        <f t="shared" si="292"/>
        <v>0</v>
      </c>
      <c r="R883" s="18">
        <f t="shared" si="293"/>
        <v>0</v>
      </c>
      <c r="S883" s="18">
        <f t="shared" si="294"/>
        <v>0</v>
      </c>
      <c r="T883" s="18">
        <f t="shared" si="295"/>
        <v>0</v>
      </c>
      <c r="U883" s="18">
        <f t="shared" si="296"/>
        <v>0</v>
      </c>
      <c r="V883" s="18">
        <f t="shared" si="297"/>
        <v>0</v>
      </c>
      <c r="W883" s="18">
        <f t="shared" si="298"/>
        <v>0</v>
      </c>
      <c r="X883" s="18">
        <f t="shared" si="299"/>
        <v>0</v>
      </c>
      <c r="Y883" s="18">
        <f t="shared" si="300"/>
        <v>0</v>
      </c>
      <c r="Z883" s="18">
        <f t="shared" si="301"/>
        <v>0</v>
      </c>
      <c r="AA883" s="18">
        <f t="shared" si="302"/>
        <v>0</v>
      </c>
      <c r="AB883" s="18">
        <f t="shared" si="303"/>
        <v>0</v>
      </c>
      <c r="AC883" s="18">
        <f t="shared" si="304"/>
        <v>0</v>
      </c>
      <c r="AD883" s="18">
        <f t="shared" si="305"/>
        <v>0</v>
      </c>
      <c r="AE883" s="18">
        <f t="shared" si="306"/>
        <v>0</v>
      </c>
      <c r="AF883" s="18">
        <f t="shared" si="307"/>
        <v>0</v>
      </c>
      <c r="AG883" s="18">
        <f t="shared" si="308"/>
        <v>0</v>
      </c>
      <c r="AH883" s="18">
        <f t="shared" si="309"/>
        <v>0</v>
      </c>
      <c r="AI883" s="22" t="s">
        <v>152</v>
      </c>
      <c r="AJ883" s="18">
        <f t="shared" si="310"/>
        <v>0</v>
      </c>
      <c r="AK883" s="20" t="s">
        <v>154</v>
      </c>
      <c r="AL883" s="18">
        <f t="shared" si="311"/>
        <v>0</v>
      </c>
      <c r="AM883" s="18">
        <f t="shared" si="312"/>
        <v>0</v>
      </c>
      <c r="AN883" s="18">
        <f t="shared" si="313"/>
        <v>0</v>
      </c>
    </row>
    <row r="884" spans="12:40" x14ac:dyDescent="0.25">
      <c r="L884" s="19">
        <f>'UTT7 - DEPARTAMENTO'!M472</f>
        <v>0</v>
      </c>
      <c r="M884" s="19">
        <f>'UTT7 - DEPARTAMENTO'!L472</f>
        <v>0</v>
      </c>
      <c r="N884" s="22" t="s">
        <v>152</v>
      </c>
      <c r="O884" s="21" t="s">
        <v>153</v>
      </c>
      <c r="P884" s="20" t="s">
        <v>154</v>
      </c>
      <c r="Q884" s="18">
        <f t="shared" si="292"/>
        <v>0</v>
      </c>
      <c r="R884" s="18">
        <f t="shared" si="293"/>
        <v>0</v>
      </c>
      <c r="S884" s="18">
        <f t="shared" si="294"/>
        <v>0</v>
      </c>
      <c r="T884" s="18">
        <f t="shared" si="295"/>
        <v>0</v>
      </c>
      <c r="U884" s="18">
        <f t="shared" si="296"/>
        <v>0</v>
      </c>
      <c r="V884" s="18">
        <f t="shared" si="297"/>
        <v>0</v>
      </c>
      <c r="W884" s="18">
        <f t="shared" si="298"/>
        <v>0</v>
      </c>
      <c r="X884" s="18">
        <f t="shared" si="299"/>
        <v>0</v>
      </c>
      <c r="Y884" s="18">
        <f t="shared" si="300"/>
        <v>0</v>
      </c>
      <c r="Z884" s="18">
        <f t="shared" si="301"/>
        <v>0</v>
      </c>
      <c r="AA884" s="18">
        <f t="shared" si="302"/>
        <v>0</v>
      </c>
      <c r="AB884" s="18">
        <f t="shared" si="303"/>
        <v>0</v>
      </c>
      <c r="AC884" s="18">
        <f t="shared" si="304"/>
        <v>0</v>
      </c>
      <c r="AD884" s="18">
        <f t="shared" si="305"/>
        <v>0</v>
      </c>
      <c r="AE884" s="18">
        <f t="shared" si="306"/>
        <v>0</v>
      </c>
      <c r="AF884" s="18">
        <f t="shared" si="307"/>
        <v>0</v>
      </c>
      <c r="AG884" s="18">
        <f t="shared" si="308"/>
        <v>0</v>
      </c>
      <c r="AH884" s="18">
        <f t="shared" si="309"/>
        <v>0</v>
      </c>
      <c r="AI884" s="22" t="s">
        <v>152</v>
      </c>
      <c r="AJ884" s="18">
        <f t="shared" si="310"/>
        <v>0</v>
      </c>
      <c r="AK884" s="20" t="s">
        <v>154</v>
      </c>
      <c r="AL884" s="18">
        <f t="shared" si="311"/>
        <v>0</v>
      </c>
      <c r="AM884" s="18">
        <f t="shared" si="312"/>
        <v>0</v>
      </c>
      <c r="AN884" s="18">
        <f t="shared" si="313"/>
        <v>0</v>
      </c>
    </row>
    <row r="885" spans="12:40" x14ac:dyDescent="0.25">
      <c r="L885" s="19">
        <f>'UTT7 - DEPARTAMENTO'!M473</f>
        <v>0</v>
      </c>
      <c r="M885" s="19">
        <f>'UTT7 - DEPARTAMENTO'!L473</f>
        <v>0</v>
      </c>
      <c r="N885" s="22" t="s">
        <v>152</v>
      </c>
      <c r="O885" s="21" t="s">
        <v>153</v>
      </c>
      <c r="P885" s="20" t="s">
        <v>154</v>
      </c>
      <c r="Q885" s="18">
        <f t="shared" si="292"/>
        <v>0</v>
      </c>
      <c r="R885" s="18">
        <f t="shared" si="293"/>
        <v>0</v>
      </c>
      <c r="S885" s="18">
        <f t="shared" si="294"/>
        <v>0</v>
      </c>
      <c r="T885" s="18">
        <f t="shared" si="295"/>
        <v>0</v>
      </c>
      <c r="U885" s="18">
        <f t="shared" si="296"/>
        <v>0</v>
      </c>
      <c r="V885" s="18">
        <f t="shared" si="297"/>
        <v>0</v>
      </c>
      <c r="W885" s="18">
        <f t="shared" si="298"/>
        <v>0</v>
      </c>
      <c r="X885" s="18">
        <f t="shared" si="299"/>
        <v>0</v>
      </c>
      <c r="Y885" s="18">
        <f t="shared" si="300"/>
        <v>0</v>
      </c>
      <c r="Z885" s="18">
        <f t="shared" si="301"/>
        <v>0</v>
      </c>
      <c r="AA885" s="18">
        <f t="shared" si="302"/>
        <v>0</v>
      </c>
      <c r="AB885" s="18">
        <f t="shared" si="303"/>
        <v>0</v>
      </c>
      <c r="AC885" s="18">
        <f t="shared" si="304"/>
        <v>0</v>
      </c>
      <c r="AD885" s="18">
        <f t="shared" si="305"/>
        <v>0</v>
      </c>
      <c r="AE885" s="18">
        <f t="shared" si="306"/>
        <v>0</v>
      </c>
      <c r="AF885" s="18">
        <f t="shared" si="307"/>
        <v>0</v>
      </c>
      <c r="AG885" s="18">
        <f t="shared" si="308"/>
        <v>0</v>
      </c>
      <c r="AH885" s="18">
        <f t="shared" si="309"/>
        <v>0</v>
      </c>
      <c r="AI885" s="22" t="s">
        <v>152</v>
      </c>
      <c r="AJ885" s="18">
        <f t="shared" si="310"/>
        <v>0</v>
      </c>
      <c r="AK885" s="20" t="s">
        <v>154</v>
      </c>
      <c r="AL885" s="18">
        <f t="shared" si="311"/>
        <v>0</v>
      </c>
      <c r="AM885" s="18">
        <f t="shared" si="312"/>
        <v>0</v>
      </c>
      <c r="AN885" s="18">
        <f t="shared" si="313"/>
        <v>0</v>
      </c>
    </row>
    <row r="886" spans="12:40" x14ac:dyDescent="0.25">
      <c r="L886" s="19">
        <f>'UTT7 - DEPARTAMENTO'!M474</f>
        <v>0</v>
      </c>
      <c r="M886" s="19">
        <f>'UTT7 - DEPARTAMENTO'!L474</f>
        <v>0</v>
      </c>
      <c r="N886" s="22" t="s">
        <v>152</v>
      </c>
      <c r="O886" s="21" t="s">
        <v>153</v>
      </c>
      <c r="P886" s="20" t="s">
        <v>154</v>
      </c>
      <c r="Q886" s="18">
        <f t="shared" si="292"/>
        <v>0</v>
      </c>
      <c r="R886" s="18">
        <f t="shared" si="293"/>
        <v>0</v>
      </c>
      <c r="S886" s="18">
        <f t="shared" si="294"/>
        <v>0</v>
      </c>
      <c r="T886" s="18">
        <f t="shared" si="295"/>
        <v>0</v>
      </c>
      <c r="U886" s="18">
        <f t="shared" si="296"/>
        <v>0</v>
      </c>
      <c r="V886" s="18">
        <f t="shared" si="297"/>
        <v>0</v>
      </c>
      <c r="W886" s="18">
        <f t="shared" si="298"/>
        <v>0</v>
      </c>
      <c r="X886" s="18">
        <f t="shared" si="299"/>
        <v>0</v>
      </c>
      <c r="Y886" s="18">
        <f t="shared" si="300"/>
        <v>0</v>
      </c>
      <c r="Z886" s="18">
        <f t="shared" si="301"/>
        <v>0</v>
      </c>
      <c r="AA886" s="18">
        <f t="shared" si="302"/>
        <v>0</v>
      </c>
      <c r="AB886" s="18">
        <f t="shared" si="303"/>
        <v>0</v>
      </c>
      <c r="AC886" s="18">
        <f t="shared" si="304"/>
        <v>0</v>
      </c>
      <c r="AD886" s="18">
        <f t="shared" si="305"/>
        <v>0</v>
      </c>
      <c r="AE886" s="18">
        <f t="shared" si="306"/>
        <v>0</v>
      </c>
      <c r="AF886" s="18">
        <f t="shared" si="307"/>
        <v>0</v>
      </c>
      <c r="AG886" s="18">
        <f t="shared" si="308"/>
        <v>0</v>
      </c>
      <c r="AH886" s="18">
        <f t="shared" si="309"/>
        <v>0</v>
      </c>
      <c r="AI886" s="22" t="s">
        <v>152</v>
      </c>
      <c r="AJ886" s="18">
        <f t="shared" si="310"/>
        <v>0</v>
      </c>
      <c r="AK886" s="20" t="s">
        <v>154</v>
      </c>
      <c r="AL886" s="18">
        <f t="shared" si="311"/>
        <v>0</v>
      </c>
      <c r="AM886" s="18">
        <f t="shared" si="312"/>
        <v>0</v>
      </c>
      <c r="AN886" s="18">
        <f t="shared" si="313"/>
        <v>0</v>
      </c>
    </row>
    <row r="887" spans="12:40" x14ac:dyDescent="0.25">
      <c r="L887" s="19">
        <f>'UTT7 - DEPARTAMENTO'!M475</f>
        <v>0</v>
      </c>
      <c r="M887" s="19">
        <f>'UTT7 - DEPARTAMENTO'!L475</f>
        <v>0</v>
      </c>
      <c r="N887" s="22" t="s">
        <v>152</v>
      </c>
      <c r="O887" s="21" t="s">
        <v>153</v>
      </c>
      <c r="P887" s="20" t="s">
        <v>154</v>
      </c>
      <c r="Q887" s="18">
        <f t="shared" si="292"/>
        <v>0</v>
      </c>
      <c r="R887" s="18">
        <f t="shared" si="293"/>
        <v>0</v>
      </c>
      <c r="S887" s="18">
        <f t="shared" si="294"/>
        <v>0</v>
      </c>
      <c r="T887" s="18">
        <f t="shared" si="295"/>
        <v>0</v>
      </c>
      <c r="U887" s="18">
        <f t="shared" si="296"/>
        <v>0</v>
      </c>
      <c r="V887" s="18">
        <f t="shared" si="297"/>
        <v>0</v>
      </c>
      <c r="W887" s="18">
        <f t="shared" si="298"/>
        <v>0</v>
      </c>
      <c r="X887" s="18">
        <f t="shared" si="299"/>
        <v>0</v>
      </c>
      <c r="Y887" s="18">
        <f t="shared" si="300"/>
        <v>0</v>
      </c>
      <c r="Z887" s="18">
        <f t="shared" si="301"/>
        <v>0</v>
      </c>
      <c r="AA887" s="18">
        <f t="shared" si="302"/>
        <v>0</v>
      </c>
      <c r="AB887" s="18">
        <f t="shared" si="303"/>
        <v>0</v>
      </c>
      <c r="AC887" s="18">
        <f t="shared" si="304"/>
        <v>0</v>
      </c>
      <c r="AD887" s="18">
        <f t="shared" si="305"/>
        <v>0</v>
      </c>
      <c r="AE887" s="18">
        <f t="shared" si="306"/>
        <v>0</v>
      </c>
      <c r="AF887" s="18">
        <f t="shared" si="307"/>
        <v>0</v>
      </c>
      <c r="AG887" s="18">
        <f t="shared" si="308"/>
        <v>0</v>
      </c>
      <c r="AH887" s="18">
        <f t="shared" si="309"/>
        <v>0</v>
      </c>
      <c r="AI887" s="22" t="s">
        <v>152</v>
      </c>
      <c r="AJ887" s="18">
        <f t="shared" si="310"/>
        <v>0</v>
      </c>
      <c r="AK887" s="20" t="s">
        <v>154</v>
      </c>
      <c r="AL887" s="18">
        <f t="shared" si="311"/>
        <v>0</v>
      </c>
      <c r="AM887" s="18">
        <f t="shared" si="312"/>
        <v>0</v>
      </c>
      <c r="AN887" s="18">
        <f t="shared" si="313"/>
        <v>0</v>
      </c>
    </row>
    <row r="888" spans="12:40" x14ac:dyDescent="0.25">
      <c r="L888" s="19">
        <f>'UTT7 - DEPARTAMENTO'!M476</f>
        <v>0</v>
      </c>
      <c r="M888" s="19">
        <f>'UTT7 - DEPARTAMENTO'!L476</f>
        <v>0</v>
      </c>
      <c r="N888" s="22" t="s">
        <v>152</v>
      </c>
      <c r="O888" s="21" t="s">
        <v>153</v>
      </c>
      <c r="P888" s="20" t="s">
        <v>154</v>
      </c>
      <c r="Q888" s="18">
        <f t="shared" si="292"/>
        <v>0</v>
      </c>
      <c r="R888" s="18">
        <f t="shared" si="293"/>
        <v>0</v>
      </c>
      <c r="S888" s="18">
        <f t="shared" si="294"/>
        <v>0</v>
      </c>
      <c r="T888" s="18">
        <f t="shared" si="295"/>
        <v>0</v>
      </c>
      <c r="U888" s="18">
        <f t="shared" si="296"/>
        <v>0</v>
      </c>
      <c r="V888" s="18">
        <f t="shared" si="297"/>
        <v>0</v>
      </c>
      <c r="W888" s="18">
        <f t="shared" si="298"/>
        <v>0</v>
      </c>
      <c r="X888" s="18">
        <f t="shared" si="299"/>
        <v>0</v>
      </c>
      <c r="Y888" s="18">
        <f t="shared" si="300"/>
        <v>0</v>
      </c>
      <c r="Z888" s="18">
        <f t="shared" si="301"/>
        <v>0</v>
      </c>
      <c r="AA888" s="18">
        <f t="shared" si="302"/>
        <v>0</v>
      </c>
      <c r="AB888" s="18">
        <f t="shared" si="303"/>
        <v>0</v>
      </c>
      <c r="AC888" s="18">
        <f t="shared" si="304"/>
        <v>0</v>
      </c>
      <c r="AD888" s="18">
        <f t="shared" si="305"/>
        <v>0</v>
      </c>
      <c r="AE888" s="18">
        <f t="shared" si="306"/>
        <v>0</v>
      </c>
      <c r="AF888" s="18">
        <f t="shared" si="307"/>
        <v>0</v>
      </c>
      <c r="AG888" s="18">
        <f t="shared" si="308"/>
        <v>0</v>
      </c>
      <c r="AH888" s="18">
        <f t="shared" si="309"/>
        <v>0</v>
      </c>
      <c r="AI888" s="22" t="s">
        <v>152</v>
      </c>
      <c r="AJ888" s="18">
        <f t="shared" si="310"/>
        <v>0</v>
      </c>
      <c r="AK888" s="20" t="s">
        <v>154</v>
      </c>
      <c r="AL888" s="18">
        <f t="shared" si="311"/>
        <v>0</v>
      </c>
      <c r="AM888" s="18">
        <f t="shared" si="312"/>
        <v>0</v>
      </c>
      <c r="AN888" s="18">
        <f t="shared" si="313"/>
        <v>0</v>
      </c>
    </row>
    <row r="889" spans="12:40" x14ac:dyDescent="0.25">
      <c r="L889" s="19">
        <f>'UTT7 - DEPARTAMENTO'!M477</f>
        <v>0</v>
      </c>
      <c r="M889" s="19">
        <f>'UTT7 - DEPARTAMENTO'!L477</f>
        <v>0</v>
      </c>
      <c r="N889" s="22" t="s">
        <v>152</v>
      </c>
      <c r="O889" s="21" t="s">
        <v>153</v>
      </c>
      <c r="P889" s="20" t="s">
        <v>154</v>
      </c>
      <c r="Q889" s="18">
        <f t="shared" si="292"/>
        <v>0</v>
      </c>
      <c r="R889" s="18">
        <f t="shared" si="293"/>
        <v>0</v>
      </c>
      <c r="S889" s="18">
        <f t="shared" si="294"/>
        <v>0</v>
      </c>
      <c r="T889" s="18">
        <f t="shared" si="295"/>
        <v>0</v>
      </c>
      <c r="U889" s="18">
        <f t="shared" si="296"/>
        <v>0</v>
      </c>
      <c r="V889" s="18">
        <f t="shared" si="297"/>
        <v>0</v>
      </c>
      <c r="W889" s="18">
        <f t="shared" si="298"/>
        <v>0</v>
      </c>
      <c r="X889" s="18">
        <f t="shared" si="299"/>
        <v>0</v>
      </c>
      <c r="Y889" s="18">
        <f t="shared" si="300"/>
        <v>0</v>
      </c>
      <c r="Z889" s="18">
        <f t="shared" si="301"/>
        <v>0</v>
      </c>
      <c r="AA889" s="18">
        <f t="shared" si="302"/>
        <v>0</v>
      </c>
      <c r="AB889" s="18">
        <f t="shared" si="303"/>
        <v>0</v>
      </c>
      <c r="AC889" s="18">
        <f t="shared" si="304"/>
        <v>0</v>
      </c>
      <c r="AD889" s="18">
        <f t="shared" si="305"/>
        <v>0</v>
      </c>
      <c r="AE889" s="18">
        <f t="shared" si="306"/>
        <v>0</v>
      </c>
      <c r="AF889" s="18">
        <f t="shared" si="307"/>
        <v>0</v>
      </c>
      <c r="AG889" s="18">
        <f t="shared" si="308"/>
        <v>0</v>
      </c>
      <c r="AH889" s="18">
        <f t="shared" si="309"/>
        <v>0</v>
      </c>
      <c r="AI889" s="22" t="s">
        <v>152</v>
      </c>
      <c r="AJ889" s="18">
        <f t="shared" si="310"/>
        <v>0</v>
      </c>
      <c r="AK889" s="20" t="s">
        <v>154</v>
      </c>
      <c r="AL889" s="18">
        <f t="shared" si="311"/>
        <v>0</v>
      </c>
      <c r="AM889" s="18">
        <f t="shared" si="312"/>
        <v>0</v>
      </c>
      <c r="AN889" s="18">
        <f t="shared" si="313"/>
        <v>0</v>
      </c>
    </row>
    <row r="890" spans="12:40" x14ac:dyDescent="0.25">
      <c r="L890" s="19">
        <f>'UTT7 - DEPARTAMENTO'!M478</f>
        <v>0</v>
      </c>
      <c r="M890" s="19">
        <f>'UTT7 - DEPARTAMENTO'!L478</f>
        <v>0</v>
      </c>
      <c r="N890" s="22" t="s">
        <v>152</v>
      </c>
      <c r="O890" s="21" t="s">
        <v>153</v>
      </c>
      <c r="P890" s="20" t="s">
        <v>154</v>
      </c>
      <c r="Q890" s="18">
        <f t="shared" si="292"/>
        <v>0</v>
      </c>
      <c r="R890" s="18">
        <f t="shared" si="293"/>
        <v>0</v>
      </c>
      <c r="S890" s="18">
        <f t="shared" si="294"/>
        <v>0</v>
      </c>
      <c r="T890" s="18">
        <f t="shared" si="295"/>
        <v>0</v>
      </c>
      <c r="U890" s="18">
        <f t="shared" si="296"/>
        <v>0</v>
      </c>
      <c r="V890" s="18">
        <f t="shared" si="297"/>
        <v>0</v>
      </c>
      <c r="W890" s="18">
        <f t="shared" si="298"/>
        <v>0</v>
      </c>
      <c r="X890" s="18">
        <f t="shared" si="299"/>
        <v>0</v>
      </c>
      <c r="Y890" s="18">
        <f t="shared" si="300"/>
        <v>0</v>
      </c>
      <c r="Z890" s="18">
        <f t="shared" si="301"/>
        <v>0</v>
      </c>
      <c r="AA890" s="18">
        <f t="shared" si="302"/>
        <v>0</v>
      </c>
      <c r="AB890" s="18">
        <f t="shared" si="303"/>
        <v>0</v>
      </c>
      <c r="AC890" s="18">
        <f t="shared" si="304"/>
        <v>0</v>
      </c>
      <c r="AD890" s="18">
        <f t="shared" si="305"/>
        <v>0</v>
      </c>
      <c r="AE890" s="18">
        <f t="shared" si="306"/>
        <v>0</v>
      </c>
      <c r="AF890" s="18">
        <f t="shared" si="307"/>
        <v>0</v>
      </c>
      <c r="AG890" s="18">
        <f t="shared" si="308"/>
        <v>0</v>
      </c>
      <c r="AH890" s="18">
        <f t="shared" si="309"/>
        <v>0</v>
      </c>
      <c r="AI890" s="22" t="s">
        <v>152</v>
      </c>
      <c r="AJ890" s="18">
        <f t="shared" si="310"/>
        <v>0</v>
      </c>
      <c r="AK890" s="20" t="s">
        <v>154</v>
      </c>
      <c r="AL890" s="18">
        <f t="shared" si="311"/>
        <v>0</v>
      </c>
      <c r="AM890" s="18">
        <f t="shared" si="312"/>
        <v>0</v>
      </c>
      <c r="AN890" s="18">
        <f t="shared" si="313"/>
        <v>0</v>
      </c>
    </row>
    <row r="891" spans="12:40" x14ac:dyDescent="0.25">
      <c r="L891" s="19">
        <f>'UTT7 - DEPARTAMENTO'!M479</f>
        <v>0</v>
      </c>
      <c r="M891" s="19">
        <f>'UTT7 - DEPARTAMENTO'!L479</f>
        <v>0</v>
      </c>
      <c r="N891" s="22" t="s">
        <v>152</v>
      </c>
      <c r="O891" s="21" t="s">
        <v>153</v>
      </c>
      <c r="P891" s="20" t="s">
        <v>154</v>
      </c>
      <c r="Q891" s="18">
        <f t="shared" si="292"/>
        <v>0</v>
      </c>
      <c r="R891" s="18">
        <f t="shared" si="293"/>
        <v>0</v>
      </c>
      <c r="S891" s="18">
        <f t="shared" si="294"/>
        <v>0</v>
      </c>
      <c r="T891" s="18">
        <f t="shared" si="295"/>
        <v>0</v>
      </c>
      <c r="U891" s="18">
        <f t="shared" si="296"/>
        <v>0</v>
      </c>
      <c r="V891" s="18">
        <f t="shared" si="297"/>
        <v>0</v>
      </c>
      <c r="W891" s="18">
        <f t="shared" si="298"/>
        <v>0</v>
      </c>
      <c r="X891" s="18">
        <f t="shared" si="299"/>
        <v>0</v>
      </c>
      <c r="Y891" s="18">
        <f t="shared" si="300"/>
        <v>0</v>
      </c>
      <c r="Z891" s="18">
        <f t="shared" si="301"/>
        <v>0</v>
      </c>
      <c r="AA891" s="18">
        <f t="shared" si="302"/>
        <v>0</v>
      </c>
      <c r="AB891" s="18">
        <f t="shared" si="303"/>
        <v>0</v>
      </c>
      <c r="AC891" s="18">
        <f t="shared" si="304"/>
        <v>0</v>
      </c>
      <c r="AD891" s="18">
        <f t="shared" si="305"/>
        <v>0</v>
      </c>
      <c r="AE891" s="18">
        <f t="shared" si="306"/>
        <v>0</v>
      </c>
      <c r="AF891" s="18">
        <f t="shared" si="307"/>
        <v>0</v>
      </c>
      <c r="AG891" s="18">
        <f t="shared" si="308"/>
        <v>0</v>
      </c>
      <c r="AH891" s="18">
        <f t="shared" si="309"/>
        <v>0</v>
      </c>
      <c r="AI891" s="22" t="s">
        <v>152</v>
      </c>
      <c r="AJ891" s="18">
        <f t="shared" si="310"/>
        <v>0</v>
      </c>
      <c r="AK891" s="20" t="s">
        <v>154</v>
      </c>
      <c r="AL891" s="18">
        <f t="shared" si="311"/>
        <v>0</v>
      </c>
      <c r="AM891" s="18">
        <f t="shared" si="312"/>
        <v>0</v>
      </c>
      <c r="AN891" s="18">
        <f t="shared" si="313"/>
        <v>0</v>
      </c>
    </row>
    <row r="892" spans="12:40" x14ac:dyDescent="0.25">
      <c r="L892" s="19">
        <f>'UTT7 - DEPARTAMENTO'!M480</f>
        <v>0</v>
      </c>
      <c r="M892" s="19">
        <f>'UTT7 - DEPARTAMENTO'!L480</f>
        <v>0</v>
      </c>
      <c r="N892" s="22" t="s">
        <v>152</v>
      </c>
      <c r="O892" s="21" t="s">
        <v>153</v>
      </c>
      <c r="P892" s="20" t="s">
        <v>154</v>
      </c>
      <c r="Q892" s="18">
        <f t="shared" si="292"/>
        <v>0</v>
      </c>
      <c r="R892" s="18">
        <f t="shared" si="293"/>
        <v>0</v>
      </c>
      <c r="S892" s="18">
        <f t="shared" si="294"/>
        <v>0</v>
      </c>
      <c r="T892" s="18">
        <f t="shared" si="295"/>
        <v>0</v>
      </c>
      <c r="U892" s="18">
        <f t="shared" si="296"/>
        <v>0</v>
      </c>
      <c r="V892" s="18">
        <f t="shared" si="297"/>
        <v>0</v>
      </c>
      <c r="W892" s="18">
        <f t="shared" si="298"/>
        <v>0</v>
      </c>
      <c r="X892" s="18">
        <f t="shared" si="299"/>
        <v>0</v>
      </c>
      <c r="Y892" s="18">
        <f t="shared" si="300"/>
        <v>0</v>
      </c>
      <c r="Z892" s="18">
        <f t="shared" si="301"/>
        <v>0</v>
      </c>
      <c r="AA892" s="18">
        <f t="shared" si="302"/>
        <v>0</v>
      </c>
      <c r="AB892" s="18">
        <f t="shared" si="303"/>
        <v>0</v>
      </c>
      <c r="AC892" s="18">
        <f t="shared" si="304"/>
        <v>0</v>
      </c>
      <c r="AD892" s="18">
        <f t="shared" si="305"/>
        <v>0</v>
      </c>
      <c r="AE892" s="18">
        <f t="shared" si="306"/>
        <v>0</v>
      </c>
      <c r="AF892" s="18">
        <f t="shared" si="307"/>
        <v>0</v>
      </c>
      <c r="AG892" s="18">
        <f t="shared" si="308"/>
        <v>0</v>
      </c>
      <c r="AH892" s="18">
        <f t="shared" si="309"/>
        <v>0</v>
      </c>
      <c r="AI892" s="22" t="s">
        <v>152</v>
      </c>
      <c r="AJ892" s="18">
        <f t="shared" si="310"/>
        <v>0</v>
      </c>
      <c r="AK892" s="20" t="s">
        <v>154</v>
      </c>
      <c r="AL892" s="18">
        <f t="shared" si="311"/>
        <v>0</v>
      </c>
      <c r="AM892" s="18">
        <f t="shared" si="312"/>
        <v>0</v>
      </c>
      <c r="AN892" s="18">
        <f t="shared" si="313"/>
        <v>0</v>
      </c>
    </row>
    <row r="893" spans="12:40" x14ac:dyDescent="0.25">
      <c r="L893" s="19">
        <f>'UTT7 - DEPARTAMENTO'!M481</f>
        <v>0</v>
      </c>
      <c r="M893" s="19">
        <f>'UTT7 - DEPARTAMENTO'!L481</f>
        <v>0</v>
      </c>
      <c r="N893" s="22" t="s">
        <v>152</v>
      </c>
      <c r="O893" s="21" t="s">
        <v>153</v>
      </c>
      <c r="P893" s="20" t="s">
        <v>154</v>
      </c>
      <c r="Q893" s="18">
        <f t="shared" si="292"/>
        <v>0</v>
      </c>
      <c r="R893" s="18">
        <f t="shared" si="293"/>
        <v>0</v>
      </c>
      <c r="S893" s="18">
        <f t="shared" si="294"/>
        <v>0</v>
      </c>
      <c r="T893" s="18">
        <f t="shared" si="295"/>
        <v>0</v>
      </c>
      <c r="U893" s="18">
        <f t="shared" si="296"/>
        <v>0</v>
      </c>
      <c r="V893" s="18">
        <f t="shared" si="297"/>
        <v>0</v>
      </c>
      <c r="W893" s="18">
        <f t="shared" si="298"/>
        <v>0</v>
      </c>
      <c r="X893" s="18">
        <f t="shared" si="299"/>
        <v>0</v>
      </c>
      <c r="Y893" s="18">
        <f t="shared" si="300"/>
        <v>0</v>
      </c>
      <c r="Z893" s="18">
        <f t="shared" si="301"/>
        <v>0</v>
      </c>
      <c r="AA893" s="18">
        <f t="shared" si="302"/>
        <v>0</v>
      </c>
      <c r="AB893" s="18">
        <f t="shared" si="303"/>
        <v>0</v>
      </c>
      <c r="AC893" s="18">
        <f t="shared" si="304"/>
        <v>0</v>
      </c>
      <c r="AD893" s="18">
        <f t="shared" si="305"/>
        <v>0</v>
      </c>
      <c r="AE893" s="18">
        <f t="shared" si="306"/>
        <v>0</v>
      </c>
      <c r="AF893" s="18">
        <f t="shared" si="307"/>
        <v>0</v>
      </c>
      <c r="AG893" s="18">
        <f t="shared" si="308"/>
        <v>0</v>
      </c>
      <c r="AH893" s="18">
        <f t="shared" si="309"/>
        <v>0</v>
      </c>
      <c r="AI893" s="22" t="s">
        <v>152</v>
      </c>
      <c r="AJ893" s="18">
        <f t="shared" si="310"/>
        <v>0</v>
      </c>
      <c r="AK893" s="20" t="s">
        <v>154</v>
      </c>
      <c r="AL893" s="18">
        <f t="shared" si="311"/>
        <v>0</v>
      </c>
      <c r="AM893" s="18">
        <f t="shared" si="312"/>
        <v>0</v>
      </c>
      <c r="AN893" s="18">
        <f t="shared" si="313"/>
        <v>0</v>
      </c>
    </row>
    <row r="894" spans="12:40" x14ac:dyDescent="0.25">
      <c r="L894" s="19">
        <f>'UTT7 - DEPARTAMENTO'!M482</f>
        <v>0</v>
      </c>
      <c r="M894" s="19">
        <f>'UTT7 - DEPARTAMENTO'!L482</f>
        <v>0</v>
      </c>
      <c r="N894" s="22" t="s">
        <v>152</v>
      </c>
      <c r="O894" s="21" t="s">
        <v>153</v>
      </c>
      <c r="P894" s="20" t="s">
        <v>154</v>
      </c>
      <c r="Q894" s="18">
        <f t="shared" si="292"/>
        <v>0</v>
      </c>
      <c r="R894" s="18">
        <f t="shared" si="293"/>
        <v>0</v>
      </c>
      <c r="S894" s="18">
        <f t="shared" si="294"/>
        <v>0</v>
      </c>
      <c r="T894" s="18">
        <f t="shared" si="295"/>
        <v>0</v>
      </c>
      <c r="U894" s="18">
        <f t="shared" si="296"/>
        <v>0</v>
      </c>
      <c r="V894" s="18">
        <f t="shared" si="297"/>
        <v>0</v>
      </c>
      <c r="W894" s="18">
        <f t="shared" si="298"/>
        <v>0</v>
      </c>
      <c r="X894" s="18">
        <f t="shared" si="299"/>
        <v>0</v>
      </c>
      <c r="Y894" s="18">
        <f t="shared" si="300"/>
        <v>0</v>
      </c>
      <c r="Z894" s="18">
        <f t="shared" si="301"/>
        <v>0</v>
      </c>
      <c r="AA894" s="18">
        <f t="shared" si="302"/>
        <v>0</v>
      </c>
      <c r="AB894" s="18">
        <f t="shared" si="303"/>
        <v>0</v>
      </c>
      <c r="AC894" s="18">
        <f t="shared" si="304"/>
        <v>0</v>
      </c>
      <c r="AD894" s="18">
        <f t="shared" si="305"/>
        <v>0</v>
      </c>
      <c r="AE894" s="18">
        <f t="shared" si="306"/>
        <v>0</v>
      </c>
      <c r="AF894" s="18">
        <f t="shared" si="307"/>
        <v>0</v>
      </c>
      <c r="AG894" s="18">
        <f t="shared" si="308"/>
        <v>0</v>
      </c>
      <c r="AH894" s="18">
        <f t="shared" si="309"/>
        <v>0</v>
      </c>
      <c r="AI894" s="22" t="s">
        <v>152</v>
      </c>
      <c r="AJ894" s="18">
        <f t="shared" si="310"/>
        <v>0</v>
      </c>
      <c r="AK894" s="20" t="s">
        <v>154</v>
      </c>
      <c r="AL894" s="18">
        <f t="shared" si="311"/>
        <v>0</v>
      </c>
      <c r="AM894" s="18">
        <f t="shared" si="312"/>
        <v>0</v>
      </c>
      <c r="AN894" s="18">
        <f t="shared" si="313"/>
        <v>0</v>
      </c>
    </row>
    <row r="895" spans="12:40" x14ac:dyDescent="0.25">
      <c r="L895" s="19">
        <f>'UTT7 - DEPARTAMENTO'!M483</f>
        <v>0</v>
      </c>
      <c r="M895" s="19">
        <f>'UTT7 - DEPARTAMENTO'!L483</f>
        <v>0</v>
      </c>
      <c r="N895" s="22" t="s">
        <v>152</v>
      </c>
      <c r="O895" s="21" t="s">
        <v>153</v>
      </c>
      <c r="P895" s="20" t="s">
        <v>154</v>
      </c>
      <c r="Q895" s="18">
        <f t="shared" si="292"/>
        <v>0</v>
      </c>
      <c r="R895" s="18">
        <f t="shared" si="293"/>
        <v>0</v>
      </c>
      <c r="S895" s="18">
        <f t="shared" si="294"/>
        <v>0</v>
      </c>
      <c r="T895" s="18">
        <f t="shared" si="295"/>
        <v>0</v>
      </c>
      <c r="U895" s="18">
        <f t="shared" si="296"/>
        <v>0</v>
      </c>
      <c r="V895" s="18">
        <f t="shared" si="297"/>
        <v>0</v>
      </c>
      <c r="W895" s="18">
        <f t="shared" si="298"/>
        <v>0</v>
      </c>
      <c r="X895" s="18">
        <f t="shared" si="299"/>
        <v>0</v>
      </c>
      <c r="Y895" s="18">
        <f t="shared" si="300"/>
        <v>0</v>
      </c>
      <c r="Z895" s="18">
        <f t="shared" si="301"/>
        <v>0</v>
      </c>
      <c r="AA895" s="18">
        <f t="shared" si="302"/>
        <v>0</v>
      </c>
      <c r="AB895" s="18">
        <f t="shared" si="303"/>
        <v>0</v>
      </c>
      <c r="AC895" s="18">
        <f t="shared" si="304"/>
        <v>0</v>
      </c>
      <c r="AD895" s="18">
        <f t="shared" si="305"/>
        <v>0</v>
      </c>
      <c r="AE895" s="18">
        <f t="shared" si="306"/>
        <v>0</v>
      </c>
      <c r="AF895" s="18">
        <f t="shared" si="307"/>
        <v>0</v>
      </c>
      <c r="AG895" s="18">
        <f t="shared" si="308"/>
        <v>0</v>
      </c>
      <c r="AH895" s="18">
        <f t="shared" si="309"/>
        <v>0</v>
      </c>
      <c r="AI895" s="22" t="s">
        <v>152</v>
      </c>
      <c r="AJ895" s="18">
        <f t="shared" si="310"/>
        <v>0</v>
      </c>
      <c r="AK895" s="20" t="s">
        <v>154</v>
      </c>
      <c r="AL895" s="18">
        <f t="shared" si="311"/>
        <v>0</v>
      </c>
      <c r="AM895" s="18">
        <f t="shared" si="312"/>
        <v>0</v>
      </c>
      <c r="AN895" s="18">
        <f t="shared" si="313"/>
        <v>0</v>
      </c>
    </row>
    <row r="896" spans="12:40" x14ac:dyDescent="0.25">
      <c r="L896" s="19">
        <f>'UTT7 - DEPARTAMENTO'!M484</f>
        <v>0</v>
      </c>
      <c r="M896" s="19">
        <f>'UTT7 - DEPARTAMENTO'!L484</f>
        <v>0</v>
      </c>
      <c r="N896" s="22" t="s">
        <v>152</v>
      </c>
      <c r="O896" s="21" t="s">
        <v>153</v>
      </c>
      <c r="P896" s="20" t="s">
        <v>154</v>
      </c>
      <c r="Q896" s="18">
        <f t="shared" si="292"/>
        <v>0</v>
      </c>
      <c r="R896" s="18">
        <f t="shared" si="293"/>
        <v>0</v>
      </c>
      <c r="S896" s="18">
        <f t="shared" si="294"/>
        <v>0</v>
      </c>
      <c r="T896" s="18">
        <f t="shared" si="295"/>
        <v>0</v>
      </c>
      <c r="U896" s="18">
        <f t="shared" si="296"/>
        <v>0</v>
      </c>
      <c r="V896" s="18">
        <f t="shared" si="297"/>
        <v>0</v>
      </c>
      <c r="W896" s="18">
        <f t="shared" si="298"/>
        <v>0</v>
      </c>
      <c r="X896" s="18">
        <f t="shared" si="299"/>
        <v>0</v>
      </c>
      <c r="Y896" s="18">
        <f t="shared" si="300"/>
        <v>0</v>
      </c>
      <c r="Z896" s="18">
        <f t="shared" si="301"/>
        <v>0</v>
      </c>
      <c r="AA896" s="18">
        <f t="shared" si="302"/>
        <v>0</v>
      </c>
      <c r="AB896" s="18">
        <f t="shared" si="303"/>
        <v>0</v>
      </c>
      <c r="AC896" s="18">
        <f t="shared" si="304"/>
        <v>0</v>
      </c>
      <c r="AD896" s="18">
        <f t="shared" si="305"/>
        <v>0</v>
      </c>
      <c r="AE896" s="18">
        <f t="shared" si="306"/>
        <v>0</v>
      </c>
      <c r="AF896" s="18">
        <f t="shared" si="307"/>
        <v>0</v>
      </c>
      <c r="AG896" s="18">
        <f t="shared" si="308"/>
        <v>0</v>
      </c>
      <c r="AH896" s="18">
        <f t="shared" si="309"/>
        <v>0</v>
      </c>
      <c r="AI896" s="22" t="s">
        <v>152</v>
      </c>
      <c r="AJ896" s="18">
        <f t="shared" si="310"/>
        <v>0</v>
      </c>
      <c r="AK896" s="20" t="s">
        <v>154</v>
      </c>
      <c r="AL896" s="18">
        <f t="shared" si="311"/>
        <v>0</v>
      </c>
      <c r="AM896" s="18">
        <f t="shared" si="312"/>
        <v>0</v>
      </c>
      <c r="AN896" s="18">
        <f t="shared" si="313"/>
        <v>0</v>
      </c>
    </row>
    <row r="897" spans="12:40" x14ac:dyDescent="0.25">
      <c r="L897" s="19">
        <f>'UTT7 - DEPARTAMENTO'!M485</f>
        <v>0</v>
      </c>
      <c r="M897" s="19">
        <f>'UTT7 - DEPARTAMENTO'!L485</f>
        <v>0</v>
      </c>
      <c r="N897" s="22" t="s">
        <v>152</v>
      </c>
      <c r="O897" s="21" t="s">
        <v>153</v>
      </c>
      <c r="P897" s="20" t="s">
        <v>154</v>
      </c>
      <c r="Q897" s="18">
        <f t="shared" si="292"/>
        <v>0</v>
      </c>
      <c r="R897" s="18">
        <f t="shared" si="293"/>
        <v>0</v>
      </c>
      <c r="S897" s="18">
        <f t="shared" si="294"/>
        <v>0</v>
      </c>
      <c r="T897" s="18">
        <f t="shared" si="295"/>
        <v>0</v>
      </c>
      <c r="U897" s="18">
        <f t="shared" si="296"/>
        <v>0</v>
      </c>
      <c r="V897" s="18">
        <f t="shared" si="297"/>
        <v>0</v>
      </c>
      <c r="W897" s="18">
        <f t="shared" si="298"/>
        <v>0</v>
      </c>
      <c r="X897" s="18">
        <f t="shared" si="299"/>
        <v>0</v>
      </c>
      <c r="Y897" s="18">
        <f t="shared" si="300"/>
        <v>0</v>
      </c>
      <c r="Z897" s="18">
        <f t="shared" si="301"/>
        <v>0</v>
      </c>
      <c r="AA897" s="18">
        <f t="shared" si="302"/>
        <v>0</v>
      </c>
      <c r="AB897" s="18">
        <f t="shared" si="303"/>
        <v>0</v>
      </c>
      <c r="AC897" s="18">
        <f t="shared" si="304"/>
        <v>0</v>
      </c>
      <c r="AD897" s="18">
        <f t="shared" si="305"/>
        <v>0</v>
      </c>
      <c r="AE897" s="18">
        <f t="shared" si="306"/>
        <v>0</v>
      </c>
      <c r="AF897" s="18">
        <f t="shared" si="307"/>
        <v>0</v>
      </c>
      <c r="AG897" s="18">
        <f t="shared" si="308"/>
        <v>0</v>
      </c>
      <c r="AH897" s="18">
        <f t="shared" si="309"/>
        <v>0</v>
      </c>
      <c r="AI897" s="22" t="s">
        <v>152</v>
      </c>
      <c r="AJ897" s="18">
        <f t="shared" si="310"/>
        <v>0</v>
      </c>
      <c r="AK897" s="20" t="s">
        <v>154</v>
      </c>
      <c r="AL897" s="18">
        <f t="shared" si="311"/>
        <v>0</v>
      </c>
      <c r="AM897" s="18">
        <f t="shared" si="312"/>
        <v>0</v>
      </c>
      <c r="AN897" s="18">
        <f t="shared" si="313"/>
        <v>0</v>
      </c>
    </row>
    <row r="898" spans="12:40" x14ac:dyDescent="0.25">
      <c r="L898" s="19">
        <f>'UTT7 - DEPARTAMENTO'!M486</f>
        <v>0</v>
      </c>
      <c r="M898" s="19">
        <f>'UTT7 - DEPARTAMENTO'!L486</f>
        <v>0</v>
      </c>
      <c r="N898" s="22" t="s">
        <v>152</v>
      </c>
      <c r="O898" s="21" t="s">
        <v>153</v>
      </c>
      <c r="P898" s="20" t="s">
        <v>154</v>
      </c>
      <c r="Q898" s="18">
        <f t="shared" si="292"/>
        <v>0</v>
      </c>
      <c r="R898" s="18">
        <f t="shared" si="293"/>
        <v>0</v>
      </c>
      <c r="S898" s="18">
        <f t="shared" si="294"/>
        <v>0</v>
      </c>
      <c r="T898" s="18">
        <f t="shared" si="295"/>
        <v>0</v>
      </c>
      <c r="U898" s="18">
        <f t="shared" si="296"/>
        <v>0</v>
      </c>
      <c r="V898" s="18">
        <f t="shared" si="297"/>
        <v>0</v>
      </c>
      <c r="W898" s="18">
        <f t="shared" si="298"/>
        <v>0</v>
      </c>
      <c r="X898" s="18">
        <f t="shared" si="299"/>
        <v>0</v>
      </c>
      <c r="Y898" s="18">
        <f t="shared" si="300"/>
        <v>0</v>
      </c>
      <c r="Z898" s="18">
        <f t="shared" si="301"/>
        <v>0</v>
      </c>
      <c r="AA898" s="18">
        <f t="shared" si="302"/>
        <v>0</v>
      </c>
      <c r="AB898" s="18">
        <f t="shared" si="303"/>
        <v>0</v>
      </c>
      <c r="AC898" s="18">
        <f t="shared" si="304"/>
        <v>0</v>
      </c>
      <c r="AD898" s="18">
        <f t="shared" si="305"/>
        <v>0</v>
      </c>
      <c r="AE898" s="18">
        <f t="shared" si="306"/>
        <v>0</v>
      </c>
      <c r="AF898" s="18">
        <f t="shared" si="307"/>
        <v>0</v>
      </c>
      <c r="AG898" s="18">
        <f t="shared" si="308"/>
        <v>0</v>
      </c>
      <c r="AH898" s="18">
        <f t="shared" si="309"/>
        <v>0</v>
      </c>
      <c r="AI898" s="22" t="s">
        <v>152</v>
      </c>
      <c r="AJ898" s="18">
        <f t="shared" si="310"/>
        <v>0</v>
      </c>
      <c r="AK898" s="20" t="s">
        <v>154</v>
      </c>
      <c r="AL898" s="18">
        <f t="shared" si="311"/>
        <v>0</v>
      </c>
      <c r="AM898" s="18">
        <f t="shared" si="312"/>
        <v>0</v>
      </c>
      <c r="AN898" s="18">
        <f t="shared" si="313"/>
        <v>0</v>
      </c>
    </row>
    <row r="899" spans="12:40" x14ac:dyDescent="0.25">
      <c r="L899" s="19">
        <f>'UTT7 - DEPARTAMENTO'!M487</f>
        <v>0</v>
      </c>
      <c r="M899" s="19">
        <f>'UTT7 - DEPARTAMENTO'!L487</f>
        <v>0</v>
      </c>
      <c r="N899" s="22" t="s">
        <v>152</v>
      </c>
      <c r="O899" s="21" t="s">
        <v>153</v>
      </c>
      <c r="P899" s="20" t="s">
        <v>154</v>
      </c>
      <c r="Q899" s="18">
        <f t="shared" si="292"/>
        <v>0</v>
      </c>
      <c r="R899" s="18">
        <f t="shared" si="293"/>
        <v>0</v>
      </c>
      <c r="S899" s="18">
        <f t="shared" si="294"/>
        <v>0</v>
      </c>
      <c r="T899" s="18">
        <f t="shared" si="295"/>
        <v>0</v>
      </c>
      <c r="U899" s="18">
        <f t="shared" si="296"/>
        <v>0</v>
      </c>
      <c r="V899" s="18">
        <f t="shared" si="297"/>
        <v>0</v>
      </c>
      <c r="W899" s="18">
        <f t="shared" si="298"/>
        <v>0</v>
      </c>
      <c r="X899" s="18">
        <f t="shared" si="299"/>
        <v>0</v>
      </c>
      <c r="Y899" s="18">
        <f t="shared" si="300"/>
        <v>0</v>
      </c>
      <c r="Z899" s="18">
        <f t="shared" si="301"/>
        <v>0</v>
      </c>
      <c r="AA899" s="18">
        <f t="shared" si="302"/>
        <v>0</v>
      </c>
      <c r="AB899" s="18">
        <f t="shared" si="303"/>
        <v>0</v>
      </c>
      <c r="AC899" s="18">
        <f t="shared" si="304"/>
        <v>0</v>
      </c>
      <c r="AD899" s="18">
        <f t="shared" si="305"/>
        <v>0</v>
      </c>
      <c r="AE899" s="18">
        <f t="shared" si="306"/>
        <v>0</v>
      </c>
      <c r="AF899" s="18">
        <f t="shared" si="307"/>
        <v>0</v>
      </c>
      <c r="AG899" s="18">
        <f t="shared" si="308"/>
        <v>0</v>
      </c>
      <c r="AH899" s="18">
        <f t="shared" si="309"/>
        <v>0</v>
      </c>
      <c r="AI899" s="22" t="s">
        <v>152</v>
      </c>
      <c r="AJ899" s="18">
        <f t="shared" si="310"/>
        <v>0</v>
      </c>
      <c r="AK899" s="20" t="s">
        <v>154</v>
      </c>
      <c r="AL899" s="18">
        <f t="shared" si="311"/>
        <v>0</v>
      </c>
      <c r="AM899" s="18">
        <f t="shared" si="312"/>
        <v>0</v>
      </c>
      <c r="AN899" s="18">
        <f t="shared" si="313"/>
        <v>0</v>
      </c>
    </row>
    <row r="900" spans="12:40" x14ac:dyDescent="0.25">
      <c r="L900" s="19">
        <f>'UTT7 - DEPARTAMENTO'!M488</f>
        <v>0</v>
      </c>
      <c r="M900" s="19">
        <f>'UTT7 - DEPARTAMENTO'!L488</f>
        <v>0</v>
      </c>
      <c r="N900" s="22" t="s">
        <v>152</v>
      </c>
      <c r="O900" s="21" t="s">
        <v>153</v>
      </c>
      <c r="P900" s="20" t="s">
        <v>154</v>
      </c>
      <c r="Q900" s="18">
        <f t="shared" ref="Q900:Q963" si="314">IF($M900=$Q$1,IF($L900=$Q$2,1,0),0)</f>
        <v>0</v>
      </c>
      <c r="R900" s="18">
        <f t="shared" ref="R900:R963" si="315">IF($M900=$Q$1,IF($L900=$R$2,1,0),0)</f>
        <v>0</v>
      </c>
      <c r="S900" s="18">
        <f t="shared" ref="S900:S963" si="316">IF($M900=$Q$1,IF($L900=1,1,0)+IF($L900=3,1,0),0)</f>
        <v>0</v>
      </c>
      <c r="T900" s="18">
        <f t="shared" ref="T900:T963" si="317">IF($M900=$T$1,IF($L900=$T$2,1,0),0)</f>
        <v>0</v>
      </c>
      <c r="U900" s="18">
        <f t="shared" ref="U900:U963" si="318">IF($M900=$T$1,IF($L900=$U$2,1,0),0)</f>
        <v>0</v>
      </c>
      <c r="V900" s="18">
        <f t="shared" ref="V900:V963" si="319">IF($M900=$T$1,IF($L900=1,1,0)+IF($L900=3,1,0),0)</f>
        <v>0</v>
      </c>
      <c r="W900" s="18">
        <f t="shared" ref="W900:W963" si="320">IF($M900=$W$1,IF($L900=$W$2,1,0),0)</f>
        <v>0</v>
      </c>
      <c r="X900" s="18">
        <f t="shared" ref="X900:X963" si="321">IF($M900=$W$1,IF($L900=$X$2,1,0),0)</f>
        <v>0</v>
      </c>
      <c r="Y900" s="18">
        <f t="shared" ref="Y900:Y963" si="322">IF($M900=$W$1,IF($L900=1,1,0)+IF($L900=3,1,0),0)</f>
        <v>0</v>
      </c>
      <c r="Z900" s="18">
        <f t="shared" ref="Z900:Z963" si="323">IF($M900=$Z$1,IF($L900=$Z$2,1,0),0)</f>
        <v>0</v>
      </c>
      <c r="AA900" s="18">
        <f t="shared" ref="AA900:AA963" si="324">IF($M900=$Z$1,IF($L900=$AA$2,1,0),0)</f>
        <v>0</v>
      </c>
      <c r="AB900" s="18">
        <f t="shared" ref="AB900:AB963" si="325">IF($M900=$Z$1,IF($L900=1,1,0)+IF($L900=3,1,0),0)</f>
        <v>0</v>
      </c>
      <c r="AC900" s="18">
        <f t="shared" ref="AC900:AC963" si="326">IF($M900=$AC$1,IF($L900=$AC$2,1,0),0)</f>
        <v>0</v>
      </c>
      <c r="AD900" s="18">
        <f t="shared" ref="AD900:AD963" si="327">IF($M900=$AC$1,IF($L900=$AD$2,1,0),0)</f>
        <v>0</v>
      </c>
      <c r="AE900" s="18">
        <f t="shared" ref="AE900:AE963" si="328">IF($M900=$AC$1,IF($L900=1,1,0)+IF($L900=3,1,0),0)</f>
        <v>0</v>
      </c>
      <c r="AF900" s="18">
        <f t="shared" ref="AF900:AF963" si="329">IF($M900=$AF$1,IF($L900=$AF$2,1,0),0)</f>
        <v>0</v>
      </c>
      <c r="AG900" s="18">
        <f t="shared" ref="AG900:AG963" si="330">IF($M900=$AF$1,IF($L900=$AG$2,1,0),0)</f>
        <v>0</v>
      </c>
      <c r="AH900" s="18">
        <f t="shared" ref="AH900:AH963" si="331">IF($M900=$AF$1,IF($L900=1,1,0)+IF($L900=3,1,0),0)</f>
        <v>0</v>
      </c>
      <c r="AI900" s="22" t="s">
        <v>152</v>
      </c>
      <c r="AJ900" s="18">
        <f t="shared" ref="AJ900:AJ963" si="332">IF($M900=$AI$1,IF($L900=$AJ$2,1,0),0)</f>
        <v>0</v>
      </c>
      <c r="AK900" s="20" t="s">
        <v>154</v>
      </c>
      <c r="AL900" s="18">
        <f t="shared" ref="AL900:AL963" si="333">IF($M900=$AL$1,IF($L900=$AL$2,1,0),0)</f>
        <v>0</v>
      </c>
      <c r="AM900" s="18">
        <f t="shared" ref="AM900:AM963" si="334">IF($M900=$AL$1,IF($L900=$AM$2,1,0),0)</f>
        <v>0</v>
      </c>
      <c r="AN900" s="18">
        <f t="shared" ref="AN900:AN963" si="335">IF($M900=$AL$1,IF($L900=$AN$2,1,0),0)</f>
        <v>0</v>
      </c>
    </row>
    <row r="901" spans="12:40" x14ac:dyDescent="0.25">
      <c r="L901" s="19">
        <f>'UTT7 - DEPARTAMENTO'!M489</f>
        <v>0</v>
      </c>
      <c r="M901" s="19">
        <f>'UTT7 - DEPARTAMENTO'!L489</f>
        <v>0</v>
      </c>
      <c r="N901" s="22" t="s">
        <v>152</v>
      </c>
      <c r="O901" s="21" t="s">
        <v>153</v>
      </c>
      <c r="P901" s="20" t="s">
        <v>154</v>
      </c>
      <c r="Q901" s="18">
        <f t="shared" si="314"/>
        <v>0</v>
      </c>
      <c r="R901" s="18">
        <f t="shared" si="315"/>
        <v>0</v>
      </c>
      <c r="S901" s="18">
        <f t="shared" si="316"/>
        <v>0</v>
      </c>
      <c r="T901" s="18">
        <f t="shared" si="317"/>
        <v>0</v>
      </c>
      <c r="U901" s="18">
        <f t="shared" si="318"/>
        <v>0</v>
      </c>
      <c r="V901" s="18">
        <f t="shared" si="319"/>
        <v>0</v>
      </c>
      <c r="W901" s="18">
        <f t="shared" si="320"/>
        <v>0</v>
      </c>
      <c r="X901" s="18">
        <f t="shared" si="321"/>
        <v>0</v>
      </c>
      <c r="Y901" s="18">
        <f t="shared" si="322"/>
        <v>0</v>
      </c>
      <c r="Z901" s="18">
        <f t="shared" si="323"/>
        <v>0</v>
      </c>
      <c r="AA901" s="18">
        <f t="shared" si="324"/>
        <v>0</v>
      </c>
      <c r="AB901" s="18">
        <f t="shared" si="325"/>
        <v>0</v>
      </c>
      <c r="AC901" s="18">
        <f t="shared" si="326"/>
        <v>0</v>
      </c>
      <c r="AD901" s="18">
        <f t="shared" si="327"/>
        <v>0</v>
      </c>
      <c r="AE901" s="18">
        <f t="shared" si="328"/>
        <v>0</v>
      </c>
      <c r="AF901" s="18">
        <f t="shared" si="329"/>
        <v>0</v>
      </c>
      <c r="AG901" s="18">
        <f t="shared" si="330"/>
        <v>0</v>
      </c>
      <c r="AH901" s="18">
        <f t="shared" si="331"/>
        <v>0</v>
      </c>
      <c r="AI901" s="22" t="s">
        <v>152</v>
      </c>
      <c r="AJ901" s="18">
        <f t="shared" si="332"/>
        <v>0</v>
      </c>
      <c r="AK901" s="20" t="s">
        <v>154</v>
      </c>
      <c r="AL901" s="18">
        <f t="shared" si="333"/>
        <v>0</v>
      </c>
      <c r="AM901" s="18">
        <f t="shared" si="334"/>
        <v>0</v>
      </c>
      <c r="AN901" s="18">
        <f t="shared" si="335"/>
        <v>0</v>
      </c>
    </row>
    <row r="902" spans="12:40" x14ac:dyDescent="0.25">
      <c r="L902" s="19">
        <f>'UTT7 - DEPARTAMENTO'!M490</f>
        <v>0</v>
      </c>
      <c r="M902" s="19">
        <f>'UTT7 - DEPARTAMENTO'!L490</f>
        <v>0</v>
      </c>
      <c r="N902" s="22" t="s">
        <v>152</v>
      </c>
      <c r="O902" s="21" t="s">
        <v>153</v>
      </c>
      <c r="P902" s="20" t="s">
        <v>154</v>
      </c>
      <c r="Q902" s="18">
        <f t="shared" si="314"/>
        <v>0</v>
      </c>
      <c r="R902" s="18">
        <f t="shared" si="315"/>
        <v>0</v>
      </c>
      <c r="S902" s="18">
        <f t="shared" si="316"/>
        <v>0</v>
      </c>
      <c r="T902" s="18">
        <f t="shared" si="317"/>
        <v>0</v>
      </c>
      <c r="U902" s="18">
        <f t="shared" si="318"/>
        <v>0</v>
      </c>
      <c r="V902" s="18">
        <f t="shared" si="319"/>
        <v>0</v>
      </c>
      <c r="W902" s="18">
        <f t="shared" si="320"/>
        <v>0</v>
      </c>
      <c r="X902" s="18">
        <f t="shared" si="321"/>
        <v>0</v>
      </c>
      <c r="Y902" s="18">
        <f t="shared" si="322"/>
        <v>0</v>
      </c>
      <c r="Z902" s="18">
        <f t="shared" si="323"/>
        <v>0</v>
      </c>
      <c r="AA902" s="18">
        <f t="shared" si="324"/>
        <v>0</v>
      </c>
      <c r="AB902" s="18">
        <f t="shared" si="325"/>
        <v>0</v>
      </c>
      <c r="AC902" s="18">
        <f t="shared" si="326"/>
        <v>0</v>
      </c>
      <c r="AD902" s="18">
        <f t="shared" si="327"/>
        <v>0</v>
      </c>
      <c r="AE902" s="18">
        <f t="shared" si="328"/>
        <v>0</v>
      </c>
      <c r="AF902" s="18">
        <f t="shared" si="329"/>
        <v>0</v>
      </c>
      <c r="AG902" s="18">
        <f t="shared" si="330"/>
        <v>0</v>
      </c>
      <c r="AH902" s="18">
        <f t="shared" si="331"/>
        <v>0</v>
      </c>
      <c r="AI902" s="22" t="s">
        <v>152</v>
      </c>
      <c r="AJ902" s="18">
        <f t="shared" si="332"/>
        <v>0</v>
      </c>
      <c r="AK902" s="20" t="s">
        <v>154</v>
      </c>
      <c r="AL902" s="18">
        <f t="shared" si="333"/>
        <v>0</v>
      </c>
      <c r="AM902" s="18">
        <f t="shared" si="334"/>
        <v>0</v>
      </c>
      <c r="AN902" s="18">
        <f t="shared" si="335"/>
        <v>0</v>
      </c>
    </row>
    <row r="903" spans="12:40" x14ac:dyDescent="0.25">
      <c r="L903" s="19">
        <f>'UTT7 - DEPARTAMENTO'!M491</f>
        <v>0</v>
      </c>
      <c r="M903" s="19">
        <f>'UTT7 - DEPARTAMENTO'!L491</f>
        <v>0</v>
      </c>
      <c r="N903" s="22" t="s">
        <v>152</v>
      </c>
      <c r="O903" s="21" t="s">
        <v>153</v>
      </c>
      <c r="P903" s="20" t="s">
        <v>154</v>
      </c>
      <c r="Q903" s="18">
        <f t="shared" si="314"/>
        <v>0</v>
      </c>
      <c r="R903" s="18">
        <f t="shared" si="315"/>
        <v>0</v>
      </c>
      <c r="S903" s="18">
        <f t="shared" si="316"/>
        <v>0</v>
      </c>
      <c r="T903" s="18">
        <f t="shared" si="317"/>
        <v>0</v>
      </c>
      <c r="U903" s="18">
        <f t="shared" si="318"/>
        <v>0</v>
      </c>
      <c r="V903" s="18">
        <f t="shared" si="319"/>
        <v>0</v>
      </c>
      <c r="W903" s="18">
        <f t="shared" si="320"/>
        <v>0</v>
      </c>
      <c r="X903" s="18">
        <f t="shared" si="321"/>
        <v>0</v>
      </c>
      <c r="Y903" s="18">
        <f t="shared" si="322"/>
        <v>0</v>
      </c>
      <c r="Z903" s="18">
        <f t="shared" si="323"/>
        <v>0</v>
      </c>
      <c r="AA903" s="18">
        <f t="shared" si="324"/>
        <v>0</v>
      </c>
      <c r="AB903" s="18">
        <f t="shared" si="325"/>
        <v>0</v>
      </c>
      <c r="AC903" s="18">
        <f t="shared" si="326"/>
        <v>0</v>
      </c>
      <c r="AD903" s="18">
        <f t="shared" si="327"/>
        <v>0</v>
      </c>
      <c r="AE903" s="18">
        <f t="shared" si="328"/>
        <v>0</v>
      </c>
      <c r="AF903" s="18">
        <f t="shared" si="329"/>
        <v>0</v>
      </c>
      <c r="AG903" s="18">
        <f t="shared" si="330"/>
        <v>0</v>
      </c>
      <c r="AH903" s="18">
        <f t="shared" si="331"/>
        <v>0</v>
      </c>
      <c r="AI903" s="22" t="s">
        <v>152</v>
      </c>
      <c r="AJ903" s="18">
        <f t="shared" si="332"/>
        <v>0</v>
      </c>
      <c r="AK903" s="20" t="s">
        <v>154</v>
      </c>
      <c r="AL903" s="18">
        <f t="shared" si="333"/>
        <v>0</v>
      </c>
      <c r="AM903" s="18">
        <f t="shared" si="334"/>
        <v>0</v>
      </c>
      <c r="AN903" s="18">
        <f t="shared" si="335"/>
        <v>0</v>
      </c>
    </row>
    <row r="904" spans="12:40" x14ac:dyDescent="0.25">
      <c r="L904" s="19">
        <f>'UTT7 - DEPARTAMENTO'!M492</f>
        <v>0</v>
      </c>
      <c r="M904" s="19">
        <f>'UTT7 - DEPARTAMENTO'!L492</f>
        <v>0</v>
      </c>
      <c r="N904" s="22" t="s">
        <v>152</v>
      </c>
      <c r="O904" s="21" t="s">
        <v>153</v>
      </c>
      <c r="P904" s="20" t="s">
        <v>154</v>
      </c>
      <c r="Q904" s="18">
        <f t="shared" si="314"/>
        <v>0</v>
      </c>
      <c r="R904" s="18">
        <f t="shared" si="315"/>
        <v>0</v>
      </c>
      <c r="S904" s="18">
        <f t="shared" si="316"/>
        <v>0</v>
      </c>
      <c r="T904" s="18">
        <f t="shared" si="317"/>
        <v>0</v>
      </c>
      <c r="U904" s="18">
        <f t="shared" si="318"/>
        <v>0</v>
      </c>
      <c r="V904" s="18">
        <f t="shared" si="319"/>
        <v>0</v>
      </c>
      <c r="W904" s="18">
        <f t="shared" si="320"/>
        <v>0</v>
      </c>
      <c r="X904" s="18">
        <f t="shared" si="321"/>
        <v>0</v>
      </c>
      <c r="Y904" s="18">
        <f t="shared" si="322"/>
        <v>0</v>
      </c>
      <c r="Z904" s="18">
        <f t="shared" si="323"/>
        <v>0</v>
      </c>
      <c r="AA904" s="18">
        <f t="shared" si="324"/>
        <v>0</v>
      </c>
      <c r="AB904" s="18">
        <f t="shared" si="325"/>
        <v>0</v>
      </c>
      <c r="AC904" s="18">
        <f t="shared" si="326"/>
        <v>0</v>
      </c>
      <c r="AD904" s="18">
        <f t="shared" si="327"/>
        <v>0</v>
      </c>
      <c r="AE904" s="18">
        <f t="shared" si="328"/>
        <v>0</v>
      </c>
      <c r="AF904" s="18">
        <f t="shared" si="329"/>
        <v>0</v>
      </c>
      <c r="AG904" s="18">
        <f t="shared" si="330"/>
        <v>0</v>
      </c>
      <c r="AH904" s="18">
        <f t="shared" si="331"/>
        <v>0</v>
      </c>
      <c r="AI904" s="22" t="s">
        <v>152</v>
      </c>
      <c r="AJ904" s="18">
        <f t="shared" si="332"/>
        <v>0</v>
      </c>
      <c r="AK904" s="20" t="s">
        <v>154</v>
      </c>
      <c r="AL904" s="18">
        <f t="shared" si="333"/>
        <v>0</v>
      </c>
      <c r="AM904" s="18">
        <f t="shared" si="334"/>
        <v>0</v>
      </c>
      <c r="AN904" s="18">
        <f t="shared" si="335"/>
        <v>0</v>
      </c>
    </row>
    <row r="905" spans="12:40" x14ac:dyDescent="0.25">
      <c r="L905" s="19">
        <f>'UTT7 - DEPARTAMENTO'!M493</f>
        <v>0</v>
      </c>
      <c r="M905" s="19">
        <f>'UTT7 - DEPARTAMENTO'!L493</f>
        <v>0</v>
      </c>
      <c r="N905" s="22" t="s">
        <v>152</v>
      </c>
      <c r="O905" s="21" t="s">
        <v>153</v>
      </c>
      <c r="P905" s="20" t="s">
        <v>154</v>
      </c>
      <c r="Q905" s="18">
        <f t="shared" si="314"/>
        <v>0</v>
      </c>
      <c r="R905" s="18">
        <f t="shared" si="315"/>
        <v>0</v>
      </c>
      <c r="S905" s="18">
        <f t="shared" si="316"/>
        <v>0</v>
      </c>
      <c r="T905" s="18">
        <f t="shared" si="317"/>
        <v>0</v>
      </c>
      <c r="U905" s="18">
        <f t="shared" si="318"/>
        <v>0</v>
      </c>
      <c r="V905" s="18">
        <f t="shared" si="319"/>
        <v>0</v>
      </c>
      <c r="W905" s="18">
        <f t="shared" si="320"/>
        <v>0</v>
      </c>
      <c r="X905" s="18">
        <f t="shared" si="321"/>
        <v>0</v>
      </c>
      <c r="Y905" s="18">
        <f t="shared" si="322"/>
        <v>0</v>
      </c>
      <c r="Z905" s="18">
        <f t="shared" si="323"/>
        <v>0</v>
      </c>
      <c r="AA905" s="18">
        <f t="shared" si="324"/>
        <v>0</v>
      </c>
      <c r="AB905" s="18">
        <f t="shared" si="325"/>
        <v>0</v>
      </c>
      <c r="AC905" s="18">
        <f t="shared" si="326"/>
        <v>0</v>
      </c>
      <c r="AD905" s="18">
        <f t="shared" si="327"/>
        <v>0</v>
      </c>
      <c r="AE905" s="18">
        <f t="shared" si="328"/>
        <v>0</v>
      </c>
      <c r="AF905" s="18">
        <f t="shared" si="329"/>
        <v>0</v>
      </c>
      <c r="AG905" s="18">
        <f t="shared" si="330"/>
        <v>0</v>
      </c>
      <c r="AH905" s="18">
        <f t="shared" si="331"/>
        <v>0</v>
      </c>
      <c r="AI905" s="22" t="s">
        <v>152</v>
      </c>
      <c r="AJ905" s="18">
        <f t="shared" si="332"/>
        <v>0</v>
      </c>
      <c r="AK905" s="20" t="s">
        <v>154</v>
      </c>
      <c r="AL905" s="18">
        <f t="shared" si="333"/>
        <v>0</v>
      </c>
      <c r="AM905" s="18">
        <f t="shared" si="334"/>
        <v>0</v>
      </c>
      <c r="AN905" s="18">
        <f t="shared" si="335"/>
        <v>0</v>
      </c>
    </row>
    <row r="906" spans="12:40" x14ac:dyDescent="0.25">
      <c r="L906" s="19">
        <f>'UTT7 - DEPARTAMENTO'!M494</f>
        <v>0</v>
      </c>
      <c r="M906" s="19">
        <f>'UTT7 - DEPARTAMENTO'!L494</f>
        <v>0</v>
      </c>
      <c r="N906" s="22" t="s">
        <v>152</v>
      </c>
      <c r="O906" s="21" t="s">
        <v>153</v>
      </c>
      <c r="P906" s="20" t="s">
        <v>154</v>
      </c>
      <c r="Q906" s="18">
        <f t="shared" si="314"/>
        <v>0</v>
      </c>
      <c r="R906" s="18">
        <f t="shared" si="315"/>
        <v>0</v>
      </c>
      <c r="S906" s="18">
        <f t="shared" si="316"/>
        <v>0</v>
      </c>
      <c r="T906" s="18">
        <f t="shared" si="317"/>
        <v>0</v>
      </c>
      <c r="U906" s="18">
        <f t="shared" si="318"/>
        <v>0</v>
      </c>
      <c r="V906" s="18">
        <f t="shared" si="319"/>
        <v>0</v>
      </c>
      <c r="W906" s="18">
        <f t="shared" si="320"/>
        <v>0</v>
      </c>
      <c r="X906" s="18">
        <f t="shared" si="321"/>
        <v>0</v>
      </c>
      <c r="Y906" s="18">
        <f t="shared" si="322"/>
        <v>0</v>
      </c>
      <c r="Z906" s="18">
        <f t="shared" si="323"/>
        <v>0</v>
      </c>
      <c r="AA906" s="18">
        <f t="shared" si="324"/>
        <v>0</v>
      </c>
      <c r="AB906" s="18">
        <f t="shared" si="325"/>
        <v>0</v>
      </c>
      <c r="AC906" s="18">
        <f t="shared" si="326"/>
        <v>0</v>
      </c>
      <c r="AD906" s="18">
        <f t="shared" si="327"/>
        <v>0</v>
      </c>
      <c r="AE906" s="18">
        <f t="shared" si="328"/>
        <v>0</v>
      </c>
      <c r="AF906" s="18">
        <f t="shared" si="329"/>
        <v>0</v>
      </c>
      <c r="AG906" s="18">
        <f t="shared" si="330"/>
        <v>0</v>
      </c>
      <c r="AH906" s="18">
        <f t="shared" si="331"/>
        <v>0</v>
      </c>
      <c r="AI906" s="22" t="s">
        <v>152</v>
      </c>
      <c r="AJ906" s="18">
        <f t="shared" si="332"/>
        <v>0</v>
      </c>
      <c r="AK906" s="20" t="s">
        <v>154</v>
      </c>
      <c r="AL906" s="18">
        <f t="shared" si="333"/>
        <v>0</v>
      </c>
      <c r="AM906" s="18">
        <f t="shared" si="334"/>
        <v>0</v>
      </c>
      <c r="AN906" s="18">
        <f t="shared" si="335"/>
        <v>0</v>
      </c>
    </row>
    <row r="907" spans="12:40" x14ac:dyDescent="0.25">
      <c r="L907" s="19">
        <f>'UTT7 - DEPARTAMENTO'!M495</f>
        <v>0</v>
      </c>
      <c r="M907" s="19">
        <f>'UTT7 - DEPARTAMENTO'!L495</f>
        <v>0</v>
      </c>
      <c r="N907" s="22" t="s">
        <v>152</v>
      </c>
      <c r="O907" s="21" t="s">
        <v>153</v>
      </c>
      <c r="P907" s="20" t="s">
        <v>154</v>
      </c>
      <c r="Q907" s="18">
        <f t="shared" si="314"/>
        <v>0</v>
      </c>
      <c r="R907" s="18">
        <f t="shared" si="315"/>
        <v>0</v>
      </c>
      <c r="S907" s="18">
        <f t="shared" si="316"/>
        <v>0</v>
      </c>
      <c r="T907" s="18">
        <f t="shared" si="317"/>
        <v>0</v>
      </c>
      <c r="U907" s="18">
        <f t="shared" si="318"/>
        <v>0</v>
      </c>
      <c r="V907" s="18">
        <f t="shared" si="319"/>
        <v>0</v>
      </c>
      <c r="W907" s="18">
        <f t="shared" si="320"/>
        <v>0</v>
      </c>
      <c r="X907" s="18">
        <f t="shared" si="321"/>
        <v>0</v>
      </c>
      <c r="Y907" s="18">
        <f t="shared" si="322"/>
        <v>0</v>
      </c>
      <c r="Z907" s="18">
        <f t="shared" si="323"/>
        <v>0</v>
      </c>
      <c r="AA907" s="18">
        <f t="shared" si="324"/>
        <v>0</v>
      </c>
      <c r="AB907" s="18">
        <f t="shared" si="325"/>
        <v>0</v>
      </c>
      <c r="AC907" s="18">
        <f t="shared" si="326"/>
        <v>0</v>
      </c>
      <c r="AD907" s="18">
        <f t="shared" si="327"/>
        <v>0</v>
      </c>
      <c r="AE907" s="18">
        <f t="shared" si="328"/>
        <v>0</v>
      </c>
      <c r="AF907" s="18">
        <f t="shared" si="329"/>
        <v>0</v>
      </c>
      <c r="AG907" s="18">
        <f t="shared" si="330"/>
        <v>0</v>
      </c>
      <c r="AH907" s="18">
        <f t="shared" si="331"/>
        <v>0</v>
      </c>
      <c r="AI907" s="22" t="s">
        <v>152</v>
      </c>
      <c r="AJ907" s="18">
        <f t="shared" si="332"/>
        <v>0</v>
      </c>
      <c r="AK907" s="20" t="s">
        <v>154</v>
      </c>
      <c r="AL907" s="18">
        <f t="shared" si="333"/>
        <v>0</v>
      </c>
      <c r="AM907" s="18">
        <f t="shared" si="334"/>
        <v>0</v>
      </c>
      <c r="AN907" s="18">
        <f t="shared" si="335"/>
        <v>0</v>
      </c>
    </row>
    <row r="908" spans="12:40" x14ac:dyDescent="0.25">
      <c r="L908" s="19">
        <f>'UTT7 - DEPARTAMENTO'!M496</f>
        <v>0</v>
      </c>
      <c r="M908" s="19">
        <f>'UTT7 - DEPARTAMENTO'!L496</f>
        <v>0</v>
      </c>
      <c r="N908" s="22" t="s">
        <v>152</v>
      </c>
      <c r="O908" s="21" t="s">
        <v>153</v>
      </c>
      <c r="P908" s="20" t="s">
        <v>154</v>
      </c>
      <c r="Q908" s="18">
        <f t="shared" si="314"/>
        <v>0</v>
      </c>
      <c r="R908" s="18">
        <f t="shared" si="315"/>
        <v>0</v>
      </c>
      <c r="S908" s="18">
        <f t="shared" si="316"/>
        <v>0</v>
      </c>
      <c r="T908" s="18">
        <f t="shared" si="317"/>
        <v>0</v>
      </c>
      <c r="U908" s="18">
        <f t="shared" si="318"/>
        <v>0</v>
      </c>
      <c r="V908" s="18">
        <f t="shared" si="319"/>
        <v>0</v>
      </c>
      <c r="W908" s="18">
        <f t="shared" si="320"/>
        <v>0</v>
      </c>
      <c r="X908" s="18">
        <f t="shared" si="321"/>
        <v>0</v>
      </c>
      <c r="Y908" s="18">
        <f t="shared" si="322"/>
        <v>0</v>
      </c>
      <c r="Z908" s="18">
        <f t="shared" si="323"/>
        <v>0</v>
      </c>
      <c r="AA908" s="18">
        <f t="shared" si="324"/>
        <v>0</v>
      </c>
      <c r="AB908" s="18">
        <f t="shared" si="325"/>
        <v>0</v>
      </c>
      <c r="AC908" s="18">
        <f t="shared" si="326"/>
        <v>0</v>
      </c>
      <c r="AD908" s="18">
        <f t="shared" si="327"/>
        <v>0</v>
      </c>
      <c r="AE908" s="18">
        <f t="shared" si="328"/>
        <v>0</v>
      </c>
      <c r="AF908" s="18">
        <f t="shared" si="329"/>
        <v>0</v>
      </c>
      <c r="AG908" s="18">
        <f t="shared" si="330"/>
        <v>0</v>
      </c>
      <c r="AH908" s="18">
        <f t="shared" si="331"/>
        <v>0</v>
      </c>
      <c r="AI908" s="22" t="s">
        <v>152</v>
      </c>
      <c r="AJ908" s="18">
        <f t="shared" si="332"/>
        <v>0</v>
      </c>
      <c r="AK908" s="20" t="s">
        <v>154</v>
      </c>
      <c r="AL908" s="18">
        <f t="shared" si="333"/>
        <v>0</v>
      </c>
      <c r="AM908" s="18">
        <f t="shared" si="334"/>
        <v>0</v>
      </c>
      <c r="AN908" s="18">
        <f t="shared" si="335"/>
        <v>0</v>
      </c>
    </row>
    <row r="909" spans="12:40" x14ac:dyDescent="0.25">
      <c r="L909" s="19">
        <f>'UTT7 - DEPARTAMENTO'!M497</f>
        <v>0</v>
      </c>
      <c r="M909" s="19">
        <f>'UTT7 - DEPARTAMENTO'!L497</f>
        <v>0</v>
      </c>
      <c r="N909" s="22" t="s">
        <v>152</v>
      </c>
      <c r="O909" s="21" t="s">
        <v>153</v>
      </c>
      <c r="P909" s="20" t="s">
        <v>154</v>
      </c>
      <c r="Q909" s="18">
        <f t="shared" si="314"/>
        <v>0</v>
      </c>
      <c r="R909" s="18">
        <f t="shared" si="315"/>
        <v>0</v>
      </c>
      <c r="S909" s="18">
        <f t="shared" si="316"/>
        <v>0</v>
      </c>
      <c r="T909" s="18">
        <f t="shared" si="317"/>
        <v>0</v>
      </c>
      <c r="U909" s="18">
        <f t="shared" si="318"/>
        <v>0</v>
      </c>
      <c r="V909" s="18">
        <f t="shared" si="319"/>
        <v>0</v>
      </c>
      <c r="W909" s="18">
        <f t="shared" si="320"/>
        <v>0</v>
      </c>
      <c r="X909" s="18">
        <f t="shared" si="321"/>
        <v>0</v>
      </c>
      <c r="Y909" s="18">
        <f t="shared" si="322"/>
        <v>0</v>
      </c>
      <c r="Z909" s="18">
        <f t="shared" si="323"/>
        <v>0</v>
      </c>
      <c r="AA909" s="18">
        <f t="shared" si="324"/>
        <v>0</v>
      </c>
      <c r="AB909" s="18">
        <f t="shared" si="325"/>
        <v>0</v>
      </c>
      <c r="AC909" s="18">
        <f t="shared" si="326"/>
        <v>0</v>
      </c>
      <c r="AD909" s="18">
        <f t="shared" si="327"/>
        <v>0</v>
      </c>
      <c r="AE909" s="18">
        <f t="shared" si="328"/>
        <v>0</v>
      </c>
      <c r="AF909" s="18">
        <f t="shared" si="329"/>
        <v>0</v>
      </c>
      <c r="AG909" s="18">
        <f t="shared" si="330"/>
        <v>0</v>
      </c>
      <c r="AH909" s="18">
        <f t="shared" si="331"/>
        <v>0</v>
      </c>
      <c r="AI909" s="22" t="s">
        <v>152</v>
      </c>
      <c r="AJ909" s="18">
        <f t="shared" si="332"/>
        <v>0</v>
      </c>
      <c r="AK909" s="20" t="s">
        <v>154</v>
      </c>
      <c r="AL909" s="18">
        <f t="shared" si="333"/>
        <v>0</v>
      </c>
      <c r="AM909" s="18">
        <f t="shared" si="334"/>
        <v>0</v>
      </c>
      <c r="AN909" s="18">
        <f t="shared" si="335"/>
        <v>0</v>
      </c>
    </row>
    <row r="910" spans="12:40" x14ac:dyDescent="0.25">
      <c r="L910" s="19">
        <f>'UTT7 - DEPARTAMENTO'!M498</f>
        <v>0</v>
      </c>
      <c r="M910" s="19">
        <f>'UTT7 - DEPARTAMENTO'!L498</f>
        <v>0</v>
      </c>
      <c r="N910" s="22" t="s">
        <v>152</v>
      </c>
      <c r="O910" s="21" t="s">
        <v>153</v>
      </c>
      <c r="P910" s="20" t="s">
        <v>154</v>
      </c>
      <c r="Q910" s="18">
        <f t="shared" si="314"/>
        <v>0</v>
      </c>
      <c r="R910" s="18">
        <f t="shared" si="315"/>
        <v>0</v>
      </c>
      <c r="S910" s="18">
        <f t="shared" si="316"/>
        <v>0</v>
      </c>
      <c r="T910" s="18">
        <f t="shared" si="317"/>
        <v>0</v>
      </c>
      <c r="U910" s="18">
        <f t="shared" si="318"/>
        <v>0</v>
      </c>
      <c r="V910" s="18">
        <f t="shared" si="319"/>
        <v>0</v>
      </c>
      <c r="W910" s="18">
        <f t="shared" si="320"/>
        <v>0</v>
      </c>
      <c r="X910" s="18">
        <f t="shared" si="321"/>
        <v>0</v>
      </c>
      <c r="Y910" s="18">
        <f t="shared" si="322"/>
        <v>0</v>
      </c>
      <c r="Z910" s="18">
        <f t="shared" si="323"/>
        <v>0</v>
      </c>
      <c r="AA910" s="18">
        <f t="shared" si="324"/>
        <v>0</v>
      </c>
      <c r="AB910" s="18">
        <f t="shared" si="325"/>
        <v>0</v>
      </c>
      <c r="AC910" s="18">
        <f t="shared" si="326"/>
        <v>0</v>
      </c>
      <c r="AD910" s="18">
        <f t="shared" si="327"/>
        <v>0</v>
      </c>
      <c r="AE910" s="18">
        <f t="shared" si="328"/>
        <v>0</v>
      </c>
      <c r="AF910" s="18">
        <f t="shared" si="329"/>
        <v>0</v>
      </c>
      <c r="AG910" s="18">
        <f t="shared" si="330"/>
        <v>0</v>
      </c>
      <c r="AH910" s="18">
        <f t="shared" si="331"/>
        <v>0</v>
      </c>
      <c r="AI910" s="22" t="s">
        <v>152</v>
      </c>
      <c r="AJ910" s="18">
        <f t="shared" si="332"/>
        <v>0</v>
      </c>
      <c r="AK910" s="20" t="s">
        <v>154</v>
      </c>
      <c r="AL910" s="18">
        <f t="shared" si="333"/>
        <v>0</v>
      </c>
      <c r="AM910" s="18">
        <f t="shared" si="334"/>
        <v>0</v>
      </c>
      <c r="AN910" s="18">
        <f t="shared" si="335"/>
        <v>0</v>
      </c>
    </row>
    <row r="911" spans="12:40" x14ac:dyDescent="0.25">
      <c r="L911" s="19">
        <f>'UTT7 - DEPARTAMENTO'!M499</f>
        <v>0</v>
      </c>
      <c r="M911" s="19">
        <f>'UTT7 - DEPARTAMENTO'!L499</f>
        <v>0</v>
      </c>
      <c r="N911" s="22" t="s">
        <v>152</v>
      </c>
      <c r="O911" s="21" t="s">
        <v>153</v>
      </c>
      <c r="P911" s="20" t="s">
        <v>154</v>
      </c>
      <c r="Q911" s="18">
        <f t="shared" si="314"/>
        <v>0</v>
      </c>
      <c r="R911" s="18">
        <f t="shared" si="315"/>
        <v>0</v>
      </c>
      <c r="S911" s="18">
        <f t="shared" si="316"/>
        <v>0</v>
      </c>
      <c r="T911" s="18">
        <f t="shared" si="317"/>
        <v>0</v>
      </c>
      <c r="U911" s="18">
        <f t="shared" si="318"/>
        <v>0</v>
      </c>
      <c r="V911" s="18">
        <f t="shared" si="319"/>
        <v>0</v>
      </c>
      <c r="W911" s="18">
        <f t="shared" si="320"/>
        <v>0</v>
      </c>
      <c r="X911" s="18">
        <f t="shared" si="321"/>
        <v>0</v>
      </c>
      <c r="Y911" s="18">
        <f t="shared" si="322"/>
        <v>0</v>
      </c>
      <c r="Z911" s="18">
        <f t="shared" si="323"/>
        <v>0</v>
      </c>
      <c r="AA911" s="18">
        <f t="shared" si="324"/>
        <v>0</v>
      </c>
      <c r="AB911" s="18">
        <f t="shared" si="325"/>
        <v>0</v>
      </c>
      <c r="AC911" s="18">
        <f t="shared" si="326"/>
        <v>0</v>
      </c>
      <c r="AD911" s="18">
        <f t="shared" si="327"/>
        <v>0</v>
      </c>
      <c r="AE911" s="18">
        <f t="shared" si="328"/>
        <v>0</v>
      </c>
      <c r="AF911" s="18">
        <f t="shared" si="329"/>
        <v>0</v>
      </c>
      <c r="AG911" s="18">
        <f t="shared" si="330"/>
        <v>0</v>
      </c>
      <c r="AH911" s="18">
        <f t="shared" si="331"/>
        <v>0</v>
      </c>
      <c r="AI911" s="22" t="s">
        <v>152</v>
      </c>
      <c r="AJ911" s="18">
        <f t="shared" si="332"/>
        <v>0</v>
      </c>
      <c r="AK911" s="20" t="s">
        <v>154</v>
      </c>
      <c r="AL911" s="18">
        <f t="shared" si="333"/>
        <v>0</v>
      </c>
      <c r="AM911" s="18">
        <f t="shared" si="334"/>
        <v>0</v>
      </c>
      <c r="AN911" s="18">
        <f t="shared" si="335"/>
        <v>0</v>
      </c>
    </row>
    <row r="912" spans="12:40" x14ac:dyDescent="0.25">
      <c r="L912" s="19">
        <f>'UTT7 - DEPARTAMENTO'!M500</f>
        <v>0</v>
      </c>
      <c r="M912" s="19">
        <f>'UTT7 - DEPARTAMENTO'!L500</f>
        <v>0</v>
      </c>
      <c r="N912" s="22" t="s">
        <v>152</v>
      </c>
      <c r="O912" s="21" t="s">
        <v>153</v>
      </c>
      <c r="P912" s="20" t="s">
        <v>154</v>
      </c>
      <c r="Q912" s="18">
        <f t="shared" si="314"/>
        <v>0</v>
      </c>
      <c r="R912" s="18">
        <f t="shared" si="315"/>
        <v>0</v>
      </c>
      <c r="S912" s="18">
        <f t="shared" si="316"/>
        <v>0</v>
      </c>
      <c r="T912" s="18">
        <f t="shared" si="317"/>
        <v>0</v>
      </c>
      <c r="U912" s="18">
        <f t="shared" si="318"/>
        <v>0</v>
      </c>
      <c r="V912" s="18">
        <f t="shared" si="319"/>
        <v>0</v>
      </c>
      <c r="W912" s="18">
        <f t="shared" si="320"/>
        <v>0</v>
      </c>
      <c r="X912" s="18">
        <f t="shared" si="321"/>
        <v>0</v>
      </c>
      <c r="Y912" s="18">
        <f t="shared" si="322"/>
        <v>0</v>
      </c>
      <c r="Z912" s="18">
        <f t="shared" si="323"/>
        <v>0</v>
      </c>
      <c r="AA912" s="18">
        <f t="shared" si="324"/>
        <v>0</v>
      </c>
      <c r="AB912" s="18">
        <f t="shared" si="325"/>
        <v>0</v>
      </c>
      <c r="AC912" s="18">
        <f t="shared" si="326"/>
        <v>0</v>
      </c>
      <c r="AD912" s="18">
        <f t="shared" si="327"/>
        <v>0</v>
      </c>
      <c r="AE912" s="18">
        <f t="shared" si="328"/>
        <v>0</v>
      </c>
      <c r="AF912" s="18">
        <f t="shared" si="329"/>
        <v>0</v>
      </c>
      <c r="AG912" s="18">
        <f t="shared" si="330"/>
        <v>0</v>
      </c>
      <c r="AH912" s="18">
        <f t="shared" si="331"/>
        <v>0</v>
      </c>
      <c r="AI912" s="22" t="s">
        <v>152</v>
      </c>
      <c r="AJ912" s="18">
        <f t="shared" si="332"/>
        <v>0</v>
      </c>
      <c r="AK912" s="20" t="s">
        <v>154</v>
      </c>
      <c r="AL912" s="18">
        <f t="shared" si="333"/>
        <v>0</v>
      </c>
      <c r="AM912" s="18">
        <f t="shared" si="334"/>
        <v>0</v>
      </c>
      <c r="AN912" s="18">
        <f t="shared" si="335"/>
        <v>0</v>
      </c>
    </row>
    <row r="913" spans="12:40" x14ac:dyDescent="0.25">
      <c r="L913" s="19">
        <f>'UTT7 - DEPARTAMENTO'!M501</f>
        <v>0</v>
      </c>
      <c r="M913" s="19">
        <f>'UTT7 - DEPARTAMENTO'!L501</f>
        <v>0</v>
      </c>
      <c r="N913" s="22" t="s">
        <v>152</v>
      </c>
      <c r="O913" s="21" t="s">
        <v>153</v>
      </c>
      <c r="P913" s="20" t="s">
        <v>154</v>
      </c>
      <c r="Q913" s="18">
        <f t="shared" si="314"/>
        <v>0</v>
      </c>
      <c r="R913" s="18">
        <f t="shared" si="315"/>
        <v>0</v>
      </c>
      <c r="S913" s="18">
        <f t="shared" si="316"/>
        <v>0</v>
      </c>
      <c r="T913" s="18">
        <f t="shared" si="317"/>
        <v>0</v>
      </c>
      <c r="U913" s="18">
        <f t="shared" si="318"/>
        <v>0</v>
      </c>
      <c r="V913" s="18">
        <f t="shared" si="319"/>
        <v>0</v>
      </c>
      <c r="W913" s="18">
        <f t="shared" si="320"/>
        <v>0</v>
      </c>
      <c r="X913" s="18">
        <f t="shared" si="321"/>
        <v>0</v>
      </c>
      <c r="Y913" s="18">
        <f t="shared" si="322"/>
        <v>0</v>
      </c>
      <c r="Z913" s="18">
        <f t="shared" si="323"/>
        <v>0</v>
      </c>
      <c r="AA913" s="18">
        <f t="shared" si="324"/>
        <v>0</v>
      </c>
      <c r="AB913" s="18">
        <f t="shared" si="325"/>
        <v>0</v>
      </c>
      <c r="AC913" s="18">
        <f t="shared" si="326"/>
        <v>0</v>
      </c>
      <c r="AD913" s="18">
        <f t="shared" si="327"/>
        <v>0</v>
      </c>
      <c r="AE913" s="18">
        <f t="shared" si="328"/>
        <v>0</v>
      </c>
      <c r="AF913" s="18">
        <f t="shared" si="329"/>
        <v>0</v>
      </c>
      <c r="AG913" s="18">
        <f t="shared" si="330"/>
        <v>0</v>
      </c>
      <c r="AH913" s="18">
        <f t="shared" si="331"/>
        <v>0</v>
      </c>
      <c r="AI913" s="22" t="s">
        <v>152</v>
      </c>
      <c r="AJ913" s="18">
        <f t="shared" si="332"/>
        <v>0</v>
      </c>
      <c r="AK913" s="20" t="s">
        <v>154</v>
      </c>
      <c r="AL913" s="18">
        <f t="shared" si="333"/>
        <v>0</v>
      </c>
      <c r="AM913" s="18">
        <f t="shared" si="334"/>
        <v>0</v>
      </c>
      <c r="AN913" s="18">
        <f t="shared" si="335"/>
        <v>0</v>
      </c>
    </row>
    <row r="914" spans="12:40" x14ac:dyDescent="0.25">
      <c r="L914" s="19">
        <f>'UTT7 - DEPARTAMENTO'!M502</f>
        <v>0</v>
      </c>
      <c r="M914" s="19">
        <f>'UTT7 - DEPARTAMENTO'!L502</f>
        <v>0</v>
      </c>
      <c r="N914" s="22" t="s">
        <v>152</v>
      </c>
      <c r="O914" s="21" t="s">
        <v>153</v>
      </c>
      <c r="P914" s="20" t="s">
        <v>154</v>
      </c>
      <c r="Q914" s="18">
        <f t="shared" si="314"/>
        <v>0</v>
      </c>
      <c r="R914" s="18">
        <f t="shared" si="315"/>
        <v>0</v>
      </c>
      <c r="S914" s="18">
        <f t="shared" si="316"/>
        <v>0</v>
      </c>
      <c r="T914" s="18">
        <f t="shared" si="317"/>
        <v>0</v>
      </c>
      <c r="U914" s="18">
        <f t="shared" si="318"/>
        <v>0</v>
      </c>
      <c r="V914" s="18">
        <f t="shared" si="319"/>
        <v>0</v>
      </c>
      <c r="W914" s="18">
        <f t="shared" si="320"/>
        <v>0</v>
      </c>
      <c r="X914" s="18">
        <f t="shared" si="321"/>
        <v>0</v>
      </c>
      <c r="Y914" s="18">
        <f t="shared" si="322"/>
        <v>0</v>
      </c>
      <c r="Z914" s="18">
        <f t="shared" si="323"/>
        <v>0</v>
      </c>
      <c r="AA914" s="18">
        <f t="shared" si="324"/>
        <v>0</v>
      </c>
      <c r="AB914" s="18">
        <f t="shared" si="325"/>
        <v>0</v>
      </c>
      <c r="AC914" s="18">
        <f t="shared" si="326"/>
        <v>0</v>
      </c>
      <c r="AD914" s="18">
        <f t="shared" si="327"/>
        <v>0</v>
      </c>
      <c r="AE914" s="18">
        <f t="shared" si="328"/>
        <v>0</v>
      </c>
      <c r="AF914" s="18">
        <f t="shared" si="329"/>
        <v>0</v>
      </c>
      <c r="AG914" s="18">
        <f t="shared" si="330"/>
        <v>0</v>
      </c>
      <c r="AH914" s="18">
        <f t="shared" si="331"/>
        <v>0</v>
      </c>
      <c r="AI914" s="22" t="s">
        <v>152</v>
      </c>
      <c r="AJ914" s="18">
        <f t="shared" si="332"/>
        <v>0</v>
      </c>
      <c r="AK914" s="20" t="s">
        <v>154</v>
      </c>
      <c r="AL914" s="18">
        <f t="shared" si="333"/>
        <v>0</v>
      </c>
      <c r="AM914" s="18">
        <f t="shared" si="334"/>
        <v>0</v>
      </c>
      <c r="AN914" s="18">
        <f t="shared" si="335"/>
        <v>0</v>
      </c>
    </row>
    <row r="915" spans="12:40" x14ac:dyDescent="0.25">
      <c r="L915" s="19">
        <f>'UTT7 - DEPARTAMENTO'!M503</f>
        <v>0</v>
      </c>
      <c r="M915" s="19">
        <f>'UTT7 - DEPARTAMENTO'!L503</f>
        <v>0</v>
      </c>
      <c r="N915" s="22" t="s">
        <v>152</v>
      </c>
      <c r="O915" s="21" t="s">
        <v>153</v>
      </c>
      <c r="P915" s="20" t="s">
        <v>154</v>
      </c>
      <c r="Q915" s="18">
        <f t="shared" si="314"/>
        <v>0</v>
      </c>
      <c r="R915" s="18">
        <f t="shared" si="315"/>
        <v>0</v>
      </c>
      <c r="S915" s="18">
        <f t="shared" si="316"/>
        <v>0</v>
      </c>
      <c r="T915" s="18">
        <f t="shared" si="317"/>
        <v>0</v>
      </c>
      <c r="U915" s="18">
        <f t="shared" si="318"/>
        <v>0</v>
      </c>
      <c r="V915" s="18">
        <f t="shared" si="319"/>
        <v>0</v>
      </c>
      <c r="W915" s="18">
        <f t="shared" si="320"/>
        <v>0</v>
      </c>
      <c r="X915" s="18">
        <f t="shared" si="321"/>
        <v>0</v>
      </c>
      <c r="Y915" s="18">
        <f t="shared" si="322"/>
        <v>0</v>
      </c>
      <c r="Z915" s="18">
        <f t="shared" si="323"/>
        <v>0</v>
      </c>
      <c r="AA915" s="18">
        <f t="shared" si="324"/>
        <v>0</v>
      </c>
      <c r="AB915" s="18">
        <f t="shared" si="325"/>
        <v>0</v>
      </c>
      <c r="AC915" s="18">
        <f t="shared" si="326"/>
        <v>0</v>
      </c>
      <c r="AD915" s="18">
        <f t="shared" si="327"/>
        <v>0</v>
      </c>
      <c r="AE915" s="18">
        <f t="shared" si="328"/>
        <v>0</v>
      </c>
      <c r="AF915" s="18">
        <f t="shared" si="329"/>
        <v>0</v>
      </c>
      <c r="AG915" s="18">
        <f t="shared" si="330"/>
        <v>0</v>
      </c>
      <c r="AH915" s="18">
        <f t="shared" si="331"/>
        <v>0</v>
      </c>
      <c r="AI915" s="22" t="s">
        <v>152</v>
      </c>
      <c r="AJ915" s="18">
        <f t="shared" si="332"/>
        <v>0</v>
      </c>
      <c r="AK915" s="20" t="s">
        <v>154</v>
      </c>
      <c r="AL915" s="18">
        <f t="shared" si="333"/>
        <v>0</v>
      </c>
      <c r="AM915" s="18">
        <f t="shared" si="334"/>
        <v>0</v>
      </c>
      <c r="AN915" s="18">
        <f t="shared" si="335"/>
        <v>0</v>
      </c>
    </row>
    <row r="916" spans="12:40" x14ac:dyDescent="0.25">
      <c r="L916" s="19">
        <f>'UTT7 - DEPARTAMENTO'!M504</f>
        <v>0</v>
      </c>
      <c r="M916" s="19">
        <f>'UTT7 - DEPARTAMENTO'!L504</f>
        <v>0</v>
      </c>
      <c r="N916" s="22" t="s">
        <v>152</v>
      </c>
      <c r="O916" s="21" t="s">
        <v>153</v>
      </c>
      <c r="P916" s="20" t="s">
        <v>154</v>
      </c>
      <c r="Q916" s="18">
        <f t="shared" si="314"/>
        <v>0</v>
      </c>
      <c r="R916" s="18">
        <f t="shared" si="315"/>
        <v>0</v>
      </c>
      <c r="S916" s="18">
        <f t="shared" si="316"/>
        <v>0</v>
      </c>
      <c r="T916" s="18">
        <f t="shared" si="317"/>
        <v>0</v>
      </c>
      <c r="U916" s="18">
        <f t="shared" si="318"/>
        <v>0</v>
      </c>
      <c r="V916" s="18">
        <f t="shared" si="319"/>
        <v>0</v>
      </c>
      <c r="W916" s="18">
        <f t="shared" si="320"/>
        <v>0</v>
      </c>
      <c r="X916" s="18">
        <f t="shared" si="321"/>
        <v>0</v>
      </c>
      <c r="Y916" s="18">
        <f t="shared" si="322"/>
        <v>0</v>
      </c>
      <c r="Z916" s="18">
        <f t="shared" si="323"/>
        <v>0</v>
      </c>
      <c r="AA916" s="18">
        <f t="shared" si="324"/>
        <v>0</v>
      </c>
      <c r="AB916" s="18">
        <f t="shared" si="325"/>
        <v>0</v>
      </c>
      <c r="AC916" s="18">
        <f t="shared" si="326"/>
        <v>0</v>
      </c>
      <c r="AD916" s="18">
        <f t="shared" si="327"/>
        <v>0</v>
      </c>
      <c r="AE916" s="18">
        <f t="shared" si="328"/>
        <v>0</v>
      </c>
      <c r="AF916" s="18">
        <f t="shared" si="329"/>
        <v>0</v>
      </c>
      <c r="AG916" s="18">
        <f t="shared" si="330"/>
        <v>0</v>
      </c>
      <c r="AH916" s="18">
        <f t="shared" si="331"/>
        <v>0</v>
      </c>
      <c r="AI916" s="22" t="s">
        <v>152</v>
      </c>
      <c r="AJ916" s="18">
        <f t="shared" si="332"/>
        <v>0</v>
      </c>
      <c r="AK916" s="20" t="s">
        <v>154</v>
      </c>
      <c r="AL916" s="18">
        <f t="shared" si="333"/>
        <v>0</v>
      </c>
      <c r="AM916" s="18">
        <f t="shared" si="334"/>
        <v>0</v>
      </c>
      <c r="AN916" s="18">
        <f t="shared" si="335"/>
        <v>0</v>
      </c>
    </row>
    <row r="917" spans="12:40" x14ac:dyDescent="0.25">
      <c r="L917" s="19">
        <f>'UTT7 - DEPARTAMENTO'!M505</f>
        <v>0</v>
      </c>
      <c r="M917" s="19">
        <f>'UTT7 - DEPARTAMENTO'!L505</f>
        <v>0</v>
      </c>
      <c r="N917" s="22" t="s">
        <v>152</v>
      </c>
      <c r="O917" s="21" t="s">
        <v>153</v>
      </c>
      <c r="P917" s="20" t="s">
        <v>154</v>
      </c>
      <c r="Q917" s="18">
        <f t="shared" si="314"/>
        <v>0</v>
      </c>
      <c r="R917" s="18">
        <f t="shared" si="315"/>
        <v>0</v>
      </c>
      <c r="S917" s="18">
        <f t="shared" si="316"/>
        <v>0</v>
      </c>
      <c r="T917" s="18">
        <f t="shared" si="317"/>
        <v>0</v>
      </c>
      <c r="U917" s="18">
        <f t="shared" si="318"/>
        <v>0</v>
      </c>
      <c r="V917" s="18">
        <f t="shared" si="319"/>
        <v>0</v>
      </c>
      <c r="W917" s="18">
        <f t="shared" si="320"/>
        <v>0</v>
      </c>
      <c r="X917" s="18">
        <f t="shared" si="321"/>
        <v>0</v>
      </c>
      <c r="Y917" s="18">
        <f t="shared" si="322"/>
        <v>0</v>
      </c>
      <c r="Z917" s="18">
        <f t="shared" si="323"/>
        <v>0</v>
      </c>
      <c r="AA917" s="18">
        <f t="shared" si="324"/>
        <v>0</v>
      </c>
      <c r="AB917" s="18">
        <f t="shared" si="325"/>
        <v>0</v>
      </c>
      <c r="AC917" s="18">
        <f t="shared" si="326"/>
        <v>0</v>
      </c>
      <c r="AD917" s="18">
        <f t="shared" si="327"/>
        <v>0</v>
      </c>
      <c r="AE917" s="18">
        <f t="shared" si="328"/>
        <v>0</v>
      </c>
      <c r="AF917" s="18">
        <f t="shared" si="329"/>
        <v>0</v>
      </c>
      <c r="AG917" s="18">
        <f t="shared" si="330"/>
        <v>0</v>
      </c>
      <c r="AH917" s="18">
        <f t="shared" si="331"/>
        <v>0</v>
      </c>
      <c r="AI917" s="22" t="s">
        <v>152</v>
      </c>
      <c r="AJ917" s="18">
        <f t="shared" si="332"/>
        <v>0</v>
      </c>
      <c r="AK917" s="20" t="s">
        <v>154</v>
      </c>
      <c r="AL917" s="18">
        <f t="shared" si="333"/>
        <v>0</v>
      </c>
      <c r="AM917" s="18">
        <f t="shared" si="334"/>
        <v>0</v>
      </c>
      <c r="AN917" s="18">
        <f t="shared" si="335"/>
        <v>0</v>
      </c>
    </row>
    <row r="918" spans="12:40" x14ac:dyDescent="0.25">
      <c r="L918" s="19">
        <f>'UTT7 - DEPARTAMENTO'!M506</f>
        <v>0</v>
      </c>
      <c r="M918" s="19">
        <f>'UTT7 - DEPARTAMENTO'!L506</f>
        <v>0</v>
      </c>
      <c r="N918" s="22" t="s">
        <v>152</v>
      </c>
      <c r="O918" s="21" t="s">
        <v>153</v>
      </c>
      <c r="P918" s="20" t="s">
        <v>154</v>
      </c>
      <c r="Q918" s="18">
        <f t="shared" si="314"/>
        <v>0</v>
      </c>
      <c r="R918" s="18">
        <f t="shared" si="315"/>
        <v>0</v>
      </c>
      <c r="S918" s="18">
        <f t="shared" si="316"/>
        <v>0</v>
      </c>
      <c r="T918" s="18">
        <f t="shared" si="317"/>
        <v>0</v>
      </c>
      <c r="U918" s="18">
        <f t="shared" si="318"/>
        <v>0</v>
      </c>
      <c r="V918" s="18">
        <f t="shared" si="319"/>
        <v>0</v>
      </c>
      <c r="W918" s="18">
        <f t="shared" si="320"/>
        <v>0</v>
      </c>
      <c r="X918" s="18">
        <f t="shared" si="321"/>
        <v>0</v>
      </c>
      <c r="Y918" s="18">
        <f t="shared" si="322"/>
        <v>0</v>
      </c>
      <c r="Z918" s="18">
        <f t="shared" si="323"/>
        <v>0</v>
      </c>
      <c r="AA918" s="18">
        <f t="shared" si="324"/>
        <v>0</v>
      </c>
      <c r="AB918" s="18">
        <f t="shared" si="325"/>
        <v>0</v>
      </c>
      <c r="AC918" s="18">
        <f t="shared" si="326"/>
        <v>0</v>
      </c>
      <c r="AD918" s="18">
        <f t="shared" si="327"/>
        <v>0</v>
      </c>
      <c r="AE918" s="18">
        <f t="shared" si="328"/>
        <v>0</v>
      </c>
      <c r="AF918" s="18">
        <f t="shared" si="329"/>
        <v>0</v>
      </c>
      <c r="AG918" s="18">
        <f t="shared" si="330"/>
        <v>0</v>
      </c>
      <c r="AH918" s="18">
        <f t="shared" si="331"/>
        <v>0</v>
      </c>
      <c r="AI918" s="22" t="s">
        <v>152</v>
      </c>
      <c r="AJ918" s="18">
        <f t="shared" si="332"/>
        <v>0</v>
      </c>
      <c r="AK918" s="20" t="s">
        <v>154</v>
      </c>
      <c r="AL918" s="18">
        <f t="shared" si="333"/>
        <v>0</v>
      </c>
      <c r="AM918" s="18">
        <f t="shared" si="334"/>
        <v>0</v>
      </c>
      <c r="AN918" s="18">
        <f t="shared" si="335"/>
        <v>0</v>
      </c>
    </row>
    <row r="919" spans="12:40" x14ac:dyDescent="0.25">
      <c r="L919" s="19">
        <f>'UTT7 - DEPARTAMENTO'!M507</f>
        <v>0</v>
      </c>
      <c r="M919" s="19">
        <f>'UTT7 - DEPARTAMENTO'!L507</f>
        <v>0</v>
      </c>
      <c r="N919" s="22" t="s">
        <v>152</v>
      </c>
      <c r="O919" s="21" t="s">
        <v>153</v>
      </c>
      <c r="P919" s="20" t="s">
        <v>154</v>
      </c>
      <c r="Q919" s="18">
        <f t="shared" si="314"/>
        <v>0</v>
      </c>
      <c r="R919" s="18">
        <f t="shared" si="315"/>
        <v>0</v>
      </c>
      <c r="S919" s="18">
        <f t="shared" si="316"/>
        <v>0</v>
      </c>
      <c r="T919" s="18">
        <f t="shared" si="317"/>
        <v>0</v>
      </c>
      <c r="U919" s="18">
        <f t="shared" si="318"/>
        <v>0</v>
      </c>
      <c r="V919" s="18">
        <f t="shared" si="319"/>
        <v>0</v>
      </c>
      <c r="W919" s="18">
        <f t="shared" si="320"/>
        <v>0</v>
      </c>
      <c r="X919" s="18">
        <f t="shared" si="321"/>
        <v>0</v>
      </c>
      <c r="Y919" s="18">
        <f t="shared" si="322"/>
        <v>0</v>
      </c>
      <c r="Z919" s="18">
        <f t="shared" si="323"/>
        <v>0</v>
      </c>
      <c r="AA919" s="18">
        <f t="shared" si="324"/>
        <v>0</v>
      </c>
      <c r="AB919" s="18">
        <f t="shared" si="325"/>
        <v>0</v>
      </c>
      <c r="AC919" s="18">
        <f t="shared" si="326"/>
        <v>0</v>
      </c>
      <c r="AD919" s="18">
        <f t="shared" si="327"/>
        <v>0</v>
      </c>
      <c r="AE919" s="18">
        <f t="shared" si="328"/>
        <v>0</v>
      </c>
      <c r="AF919" s="18">
        <f t="shared" si="329"/>
        <v>0</v>
      </c>
      <c r="AG919" s="18">
        <f t="shared" si="330"/>
        <v>0</v>
      </c>
      <c r="AH919" s="18">
        <f t="shared" si="331"/>
        <v>0</v>
      </c>
      <c r="AI919" s="22" t="s">
        <v>152</v>
      </c>
      <c r="AJ919" s="18">
        <f t="shared" si="332"/>
        <v>0</v>
      </c>
      <c r="AK919" s="20" t="s">
        <v>154</v>
      </c>
      <c r="AL919" s="18">
        <f t="shared" si="333"/>
        <v>0</v>
      </c>
      <c r="AM919" s="18">
        <f t="shared" si="334"/>
        <v>0</v>
      </c>
      <c r="AN919" s="18">
        <f t="shared" si="335"/>
        <v>0</v>
      </c>
    </row>
    <row r="920" spans="12:40" x14ac:dyDescent="0.25">
      <c r="L920" s="19">
        <f>'UTT7 - DEPARTAMENTO'!M508</f>
        <v>0</v>
      </c>
      <c r="M920" s="19">
        <f>'UTT7 - DEPARTAMENTO'!L508</f>
        <v>0</v>
      </c>
      <c r="N920" s="22" t="s">
        <v>152</v>
      </c>
      <c r="O920" s="21" t="s">
        <v>153</v>
      </c>
      <c r="P920" s="20" t="s">
        <v>154</v>
      </c>
      <c r="Q920" s="18">
        <f t="shared" si="314"/>
        <v>0</v>
      </c>
      <c r="R920" s="18">
        <f t="shared" si="315"/>
        <v>0</v>
      </c>
      <c r="S920" s="18">
        <f t="shared" si="316"/>
        <v>0</v>
      </c>
      <c r="T920" s="18">
        <f t="shared" si="317"/>
        <v>0</v>
      </c>
      <c r="U920" s="18">
        <f t="shared" si="318"/>
        <v>0</v>
      </c>
      <c r="V920" s="18">
        <f t="shared" si="319"/>
        <v>0</v>
      </c>
      <c r="W920" s="18">
        <f t="shared" si="320"/>
        <v>0</v>
      </c>
      <c r="X920" s="18">
        <f t="shared" si="321"/>
        <v>0</v>
      </c>
      <c r="Y920" s="18">
        <f t="shared" si="322"/>
        <v>0</v>
      </c>
      <c r="Z920" s="18">
        <f t="shared" si="323"/>
        <v>0</v>
      </c>
      <c r="AA920" s="18">
        <f t="shared" si="324"/>
        <v>0</v>
      </c>
      <c r="AB920" s="18">
        <f t="shared" si="325"/>
        <v>0</v>
      </c>
      <c r="AC920" s="18">
        <f t="shared" si="326"/>
        <v>0</v>
      </c>
      <c r="AD920" s="18">
        <f t="shared" si="327"/>
        <v>0</v>
      </c>
      <c r="AE920" s="18">
        <f t="shared" si="328"/>
        <v>0</v>
      </c>
      <c r="AF920" s="18">
        <f t="shared" si="329"/>
        <v>0</v>
      </c>
      <c r="AG920" s="18">
        <f t="shared" si="330"/>
        <v>0</v>
      </c>
      <c r="AH920" s="18">
        <f t="shared" si="331"/>
        <v>0</v>
      </c>
      <c r="AI920" s="22" t="s">
        <v>152</v>
      </c>
      <c r="AJ920" s="18">
        <f t="shared" si="332"/>
        <v>0</v>
      </c>
      <c r="AK920" s="20" t="s">
        <v>154</v>
      </c>
      <c r="AL920" s="18">
        <f t="shared" si="333"/>
        <v>0</v>
      </c>
      <c r="AM920" s="18">
        <f t="shared" si="334"/>
        <v>0</v>
      </c>
      <c r="AN920" s="18">
        <f t="shared" si="335"/>
        <v>0</v>
      </c>
    </row>
    <row r="921" spans="12:40" x14ac:dyDescent="0.25">
      <c r="L921" s="19">
        <f>'UTT7 - DEPARTAMENTO'!M509</f>
        <v>0</v>
      </c>
      <c r="M921" s="19">
        <f>'UTT7 - DEPARTAMENTO'!L509</f>
        <v>0</v>
      </c>
      <c r="N921" s="22" t="s">
        <v>152</v>
      </c>
      <c r="O921" s="21" t="s">
        <v>153</v>
      </c>
      <c r="P921" s="20" t="s">
        <v>154</v>
      </c>
      <c r="Q921" s="18">
        <f t="shared" si="314"/>
        <v>0</v>
      </c>
      <c r="R921" s="18">
        <f t="shared" si="315"/>
        <v>0</v>
      </c>
      <c r="S921" s="18">
        <f t="shared" si="316"/>
        <v>0</v>
      </c>
      <c r="T921" s="18">
        <f t="shared" si="317"/>
        <v>0</v>
      </c>
      <c r="U921" s="18">
        <f t="shared" si="318"/>
        <v>0</v>
      </c>
      <c r="V921" s="18">
        <f t="shared" si="319"/>
        <v>0</v>
      </c>
      <c r="W921" s="18">
        <f t="shared" si="320"/>
        <v>0</v>
      </c>
      <c r="X921" s="18">
        <f t="shared" si="321"/>
        <v>0</v>
      </c>
      <c r="Y921" s="18">
        <f t="shared" si="322"/>
        <v>0</v>
      </c>
      <c r="Z921" s="18">
        <f t="shared" si="323"/>
        <v>0</v>
      </c>
      <c r="AA921" s="18">
        <f t="shared" si="324"/>
        <v>0</v>
      </c>
      <c r="AB921" s="18">
        <f t="shared" si="325"/>
        <v>0</v>
      </c>
      <c r="AC921" s="18">
        <f t="shared" si="326"/>
        <v>0</v>
      </c>
      <c r="AD921" s="18">
        <f t="shared" si="327"/>
        <v>0</v>
      </c>
      <c r="AE921" s="18">
        <f t="shared" si="328"/>
        <v>0</v>
      </c>
      <c r="AF921" s="18">
        <f t="shared" si="329"/>
        <v>0</v>
      </c>
      <c r="AG921" s="18">
        <f t="shared" si="330"/>
        <v>0</v>
      </c>
      <c r="AH921" s="18">
        <f t="shared" si="331"/>
        <v>0</v>
      </c>
      <c r="AI921" s="22" t="s">
        <v>152</v>
      </c>
      <c r="AJ921" s="18">
        <f t="shared" si="332"/>
        <v>0</v>
      </c>
      <c r="AK921" s="20" t="s">
        <v>154</v>
      </c>
      <c r="AL921" s="18">
        <f t="shared" si="333"/>
        <v>0</v>
      </c>
      <c r="AM921" s="18">
        <f t="shared" si="334"/>
        <v>0</v>
      </c>
      <c r="AN921" s="18">
        <f t="shared" si="335"/>
        <v>0</v>
      </c>
    </row>
    <row r="922" spans="12:40" x14ac:dyDescent="0.25">
      <c r="L922" s="19">
        <f>'UTT7 - DEPARTAMENTO'!M510</f>
        <v>0</v>
      </c>
      <c r="M922" s="19">
        <f>'UTT7 - DEPARTAMENTO'!L510</f>
        <v>0</v>
      </c>
      <c r="N922" s="22" t="s">
        <v>152</v>
      </c>
      <c r="O922" s="21" t="s">
        <v>153</v>
      </c>
      <c r="P922" s="20" t="s">
        <v>154</v>
      </c>
      <c r="Q922" s="18">
        <f t="shared" si="314"/>
        <v>0</v>
      </c>
      <c r="R922" s="18">
        <f t="shared" si="315"/>
        <v>0</v>
      </c>
      <c r="S922" s="18">
        <f t="shared" si="316"/>
        <v>0</v>
      </c>
      <c r="T922" s="18">
        <f t="shared" si="317"/>
        <v>0</v>
      </c>
      <c r="U922" s="18">
        <f t="shared" si="318"/>
        <v>0</v>
      </c>
      <c r="V922" s="18">
        <f t="shared" si="319"/>
        <v>0</v>
      </c>
      <c r="W922" s="18">
        <f t="shared" si="320"/>
        <v>0</v>
      </c>
      <c r="X922" s="18">
        <f t="shared" si="321"/>
        <v>0</v>
      </c>
      <c r="Y922" s="18">
        <f t="shared" si="322"/>
        <v>0</v>
      </c>
      <c r="Z922" s="18">
        <f t="shared" si="323"/>
        <v>0</v>
      </c>
      <c r="AA922" s="18">
        <f t="shared" si="324"/>
        <v>0</v>
      </c>
      <c r="AB922" s="18">
        <f t="shared" si="325"/>
        <v>0</v>
      </c>
      <c r="AC922" s="18">
        <f t="shared" si="326"/>
        <v>0</v>
      </c>
      <c r="AD922" s="18">
        <f t="shared" si="327"/>
        <v>0</v>
      </c>
      <c r="AE922" s="18">
        <f t="shared" si="328"/>
        <v>0</v>
      </c>
      <c r="AF922" s="18">
        <f t="shared" si="329"/>
        <v>0</v>
      </c>
      <c r="AG922" s="18">
        <f t="shared" si="330"/>
        <v>0</v>
      </c>
      <c r="AH922" s="18">
        <f t="shared" si="331"/>
        <v>0</v>
      </c>
      <c r="AI922" s="22" t="s">
        <v>152</v>
      </c>
      <c r="AJ922" s="18">
        <f t="shared" si="332"/>
        <v>0</v>
      </c>
      <c r="AK922" s="20" t="s">
        <v>154</v>
      </c>
      <c r="AL922" s="18">
        <f t="shared" si="333"/>
        <v>0</v>
      </c>
      <c r="AM922" s="18">
        <f t="shared" si="334"/>
        <v>0</v>
      </c>
      <c r="AN922" s="18">
        <f t="shared" si="335"/>
        <v>0</v>
      </c>
    </row>
    <row r="923" spans="12:40" x14ac:dyDescent="0.25">
      <c r="L923" s="19">
        <f>'UTT7 - DEPARTAMENTO'!M511</f>
        <v>0</v>
      </c>
      <c r="M923" s="19">
        <f>'UTT7 - DEPARTAMENTO'!L511</f>
        <v>0</v>
      </c>
      <c r="N923" s="22" t="s">
        <v>152</v>
      </c>
      <c r="O923" s="21" t="s">
        <v>153</v>
      </c>
      <c r="P923" s="20" t="s">
        <v>154</v>
      </c>
      <c r="Q923" s="18">
        <f t="shared" si="314"/>
        <v>0</v>
      </c>
      <c r="R923" s="18">
        <f t="shared" si="315"/>
        <v>0</v>
      </c>
      <c r="S923" s="18">
        <f t="shared" si="316"/>
        <v>0</v>
      </c>
      <c r="T923" s="18">
        <f t="shared" si="317"/>
        <v>0</v>
      </c>
      <c r="U923" s="18">
        <f t="shared" si="318"/>
        <v>0</v>
      </c>
      <c r="V923" s="18">
        <f t="shared" si="319"/>
        <v>0</v>
      </c>
      <c r="W923" s="18">
        <f t="shared" si="320"/>
        <v>0</v>
      </c>
      <c r="X923" s="18">
        <f t="shared" si="321"/>
        <v>0</v>
      </c>
      <c r="Y923" s="18">
        <f t="shared" si="322"/>
        <v>0</v>
      </c>
      <c r="Z923" s="18">
        <f t="shared" si="323"/>
        <v>0</v>
      </c>
      <c r="AA923" s="18">
        <f t="shared" si="324"/>
        <v>0</v>
      </c>
      <c r="AB923" s="18">
        <f t="shared" si="325"/>
        <v>0</v>
      </c>
      <c r="AC923" s="18">
        <f t="shared" si="326"/>
        <v>0</v>
      </c>
      <c r="AD923" s="18">
        <f t="shared" si="327"/>
        <v>0</v>
      </c>
      <c r="AE923" s="18">
        <f t="shared" si="328"/>
        <v>0</v>
      </c>
      <c r="AF923" s="18">
        <f t="shared" si="329"/>
        <v>0</v>
      </c>
      <c r="AG923" s="18">
        <f t="shared" si="330"/>
        <v>0</v>
      </c>
      <c r="AH923" s="18">
        <f t="shared" si="331"/>
        <v>0</v>
      </c>
      <c r="AI923" s="22" t="s">
        <v>152</v>
      </c>
      <c r="AJ923" s="18">
        <f t="shared" si="332"/>
        <v>0</v>
      </c>
      <c r="AK923" s="20" t="s">
        <v>154</v>
      </c>
      <c r="AL923" s="18">
        <f t="shared" si="333"/>
        <v>0</v>
      </c>
      <c r="AM923" s="18">
        <f t="shared" si="334"/>
        <v>0</v>
      </c>
      <c r="AN923" s="18">
        <f t="shared" si="335"/>
        <v>0</v>
      </c>
    </row>
    <row r="924" spans="12:40" x14ac:dyDescent="0.25">
      <c r="L924" s="19">
        <f>'UTT7 - DEPARTAMENTO'!M512</f>
        <v>0</v>
      </c>
      <c r="M924" s="19">
        <f>'UTT7 - DEPARTAMENTO'!L512</f>
        <v>0</v>
      </c>
      <c r="N924" s="22" t="s">
        <v>152</v>
      </c>
      <c r="O924" s="21" t="s">
        <v>153</v>
      </c>
      <c r="P924" s="20" t="s">
        <v>154</v>
      </c>
      <c r="Q924" s="18">
        <f t="shared" si="314"/>
        <v>0</v>
      </c>
      <c r="R924" s="18">
        <f t="shared" si="315"/>
        <v>0</v>
      </c>
      <c r="S924" s="18">
        <f t="shared" si="316"/>
        <v>0</v>
      </c>
      <c r="T924" s="18">
        <f t="shared" si="317"/>
        <v>0</v>
      </c>
      <c r="U924" s="18">
        <f t="shared" si="318"/>
        <v>0</v>
      </c>
      <c r="V924" s="18">
        <f t="shared" si="319"/>
        <v>0</v>
      </c>
      <c r="W924" s="18">
        <f t="shared" si="320"/>
        <v>0</v>
      </c>
      <c r="X924" s="18">
        <f t="shared" si="321"/>
        <v>0</v>
      </c>
      <c r="Y924" s="18">
        <f t="shared" si="322"/>
        <v>0</v>
      </c>
      <c r="Z924" s="18">
        <f t="shared" si="323"/>
        <v>0</v>
      </c>
      <c r="AA924" s="18">
        <f t="shared" si="324"/>
        <v>0</v>
      </c>
      <c r="AB924" s="18">
        <f t="shared" si="325"/>
        <v>0</v>
      </c>
      <c r="AC924" s="18">
        <f t="shared" si="326"/>
        <v>0</v>
      </c>
      <c r="AD924" s="18">
        <f t="shared" si="327"/>
        <v>0</v>
      </c>
      <c r="AE924" s="18">
        <f t="shared" si="328"/>
        <v>0</v>
      </c>
      <c r="AF924" s="18">
        <f t="shared" si="329"/>
        <v>0</v>
      </c>
      <c r="AG924" s="18">
        <f t="shared" si="330"/>
        <v>0</v>
      </c>
      <c r="AH924" s="18">
        <f t="shared" si="331"/>
        <v>0</v>
      </c>
      <c r="AI924" s="22" t="s">
        <v>152</v>
      </c>
      <c r="AJ924" s="18">
        <f t="shared" si="332"/>
        <v>0</v>
      </c>
      <c r="AK924" s="20" t="s">
        <v>154</v>
      </c>
      <c r="AL924" s="18">
        <f t="shared" si="333"/>
        <v>0</v>
      </c>
      <c r="AM924" s="18">
        <f t="shared" si="334"/>
        <v>0</v>
      </c>
      <c r="AN924" s="18">
        <f t="shared" si="335"/>
        <v>0</v>
      </c>
    </row>
    <row r="925" spans="12:40" x14ac:dyDescent="0.25">
      <c r="L925" s="19">
        <f>'UTT7 - DEPARTAMENTO'!M513</f>
        <v>0</v>
      </c>
      <c r="M925" s="19">
        <f>'UTT7 - DEPARTAMENTO'!L513</f>
        <v>0</v>
      </c>
      <c r="N925" s="22" t="s">
        <v>152</v>
      </c>
      <c r="O925" s="21" t="s">
        <v>153</v>
      </c>
      <c r="P925" s="20" t="s">
        <v>154</v>
      </c>
      <c r="Q925" s="18">
        <f t="shared" si="314"/>
        <v>0</v>
      </c>
      <c r="R925" s="18">
        <f t="shared" si="315"/>
        <v>0</v>
      </c>
      <c r="S925" s="18">
        <f t="shared" si="316"/>
        <v>0</v>
      </c>
      <c r="T925" s="18">
        <f t="shared" si="317"/>
        <v>0</v>
      </c>
      <c r="U925" s="18">
        <f t="shared" si="318"/>
        <v>0</v>
      </c>
      <c r="V925" s="18">
        <f t="shared" si="319"/>
        <v>0</v>
      </c>
      <c r="W925" s="18">
        <f t="shared" si="320"/>
        <v>0</v>
      </c>
      <c r="X925" s="18">
        <f t="shared" si="321"/>
        <v>0</v>
      </c>
      <c r="Y925" s="18">
        <f t="shared" si="322"/>
        <v>0</v>
      </c>
      <c r="Z925" s="18">
        <f t="shared" si="323"/>
        <v>0</v>
      </c>
      <c r="AA925" s="18">
        <f t="shared" si="324"/>
        <v>0</v>
      </c>
      <c r="AB925" s="18">
        <f t="shared" si="325"/>
        <v>0</v>
      </c>
      <c r="AC925" s="18">
        <f t="shared" si="326"/>
        <v>0</v>
      </c>
      <c r="AD925" s="18">
        <f t="shared" si="327"/>
        <v>0</v>
      </c>
      <c r="AE925" s="18">
        <f t="shared" si="328"/>
        <v>0</v>
      </c>
      <c r="AF925" s="18">
        <f t="shared" si="329"/>
        <v>0</v>
      </c>
      <c r="AG925" s="18">
        <f t="shared" si="330"/>
        <v>0</v>
      </c>
      <c r="AH925" s="18">
        <f t="shared" si="331"/>
        <v>0</v>
      </c>
      <c r="AI925" s="22" t="s">
        <v>152</v>
      </c>
      <c r="AJ925" s="18">
        <f t="shared" si="332"/>
        <v>0</v>
      </c>
      <c r="AK925" s="20" t="s">
        <v>154</v>
      </c>
      <c r="AL925" s="18">
        <f t="shared" si="333"/>
        <v>0</v>
      </c>
      <c r="AM925" s="18">
        <f t="shared" si="334"/>
        <v>0</v>
      </c>
      <c r="AN925" s="18">
        <f t="shared" si="335"/>
        <v>0</v>
      </c>
    </row>
    <row r="926" spans="12:40" x14ac:dyDescent="0.25">
      <c r="L926" s="19">
        <f>'UTT7 - DEPARTAMENTO'!M514</f>
        <v>0</v>
      </c>
      <c r="M926" s="19">
        <f>'UTT7 - DEPARTAMENTO'!L514</f>
        <v>0</v>
      </c>
      <c r="N926" s="22" t="s">
        <v>152</v>
      </c>
      <c r="O926" s="21" t="s">
        <v>153</v>
      </c>
      <c r="P926" s="20" t="s">
        <v>154</v>
      </c>
      <c r="Q926" s="18">
        <f t="shared" si="314"/>
        <v>0</v>
      </c>
      <c r="R926" s="18">
        <f t="shared" si="315"/>
        <v>0</v>
      </c>
      <c r="S926" s="18">
        <f t="shared" si="316"/>
        <v>0</v>
      </c>
      <c r="T926" s="18">
        <f t="shared" si="317"/>
        <v>0</v>
      </c>
      <c r="U926" s="18">
        <f t="shared" si="318"/>
        <v>0</v>
      </c>
      <c r="V926" s="18">
        <f t="shared" si="319"/>
        <v>0</v>
      </c>
      <c r="W926" s="18">
        <f t="shared" si="320"/>
        <v>0</v>
      </c>
      <c r="X926" s="18">
        <f t="shared" si="321"/>
        <v>0</v>
      </c>
      <c r="Y926" s="18">
        <f t="shared" si="322"/>
        <v>0</v>
      </c>
      <c r="Z926" s="18">
        <f t="shared" si="323"/>
        <v>0</v>
      </c>
      <c r="AA926" s="18">
        <f t="shared" si="324"/>
        <v>0</v>
      </c>
      <c r="AB926" s="18">
        <f t="shared" si="325"/>
        <v>0</v>
      </c>
      <c r="AC926" s="18">
        <f t="shared" si="326"/>
        <v>0</v>
      </c>
      <c r="AD926" s="18">
        <f t="shared" si="327"/>
        <v>0</v>
      </c>
      <c r="AE926" s="18">
        <f t="shared" si="328"/>
        <v>0</v>
      </c>
      <c r="AF926" s="18">
        <f t="shared" si="329"/>
        <v>0</v>
      </c>
      <c r="AG926" s="18">
        <f t="shared" si="330"/>
        <v>0</v>
      </c>
      <c r="AH926" s="18">
        <f t="shared" si="331"/>
        <v>0</v>
      </c>
      <c r="AI926" s="22" t="s">
        <v>152</v>
      </c>
      <c r="AJ926" s="18">
        <f t="shared" si="332"/>
        <v>0</v>
      </c>
      <c r="AK926" s="20" t="s">
        <v>154</v>
      </c>
      <c r="AL926" s="18">
        <f t="shared" si="333"/>
        <v>0</v>
      </c>
      <c r="AM926" s="18">
        <f t="shared" si="334"/>
        <v>0</v>
      </c>
      <c r="AN926" s="18">
        <f t="shared" si="335"/>
        <v>0</v>
      </c>
    </row>
    <row r="927" spans="12:40" x14ac:dyDescent="0.25">
      <c r="L927" s="19">
        <f>'UTT7 - DEPARTAMENTO'!M515</f>
        <v>0</v>
      </c>
      <c r="M927" s="19">
        <f>'UTT7 - DEPARTAMENTO'!L515</f>
        <v>0</v>
      </c>
      <c r="N927" s="22" t="s">
        <v>152</v>
      </c>
      <c r="O927" s="21" t="s">
        <v>153</v>
      </c>
      <c r="P927" s="20" t="s">
        <v>154</v>
      </c>
      <c r="Q927" s="18">
        <f t="shared" si="314"/>
        <v>0</v>
      </c>
      <c r="R927" s="18">
        <f t="shared" si="315"/>
        <v>0</v>
      </c>
      <c r="S927" s="18">
        <f t="shared" si="316"/>
        <v>0</v>
      </c>
      <c r="T927" s="18">
        <f t="shared" si="317"/>
        <v>0</v>
      </c>
      <c r="U927" s="18">
        <f t="shared" si="318"/>
        <v>0</v>
      </c>
      <c r="V927" s="18">
        <f t="shared" si="319"/>
        <v>0</v>
      </c>
      <c r="W927" s="18">
        <f t="shared" si="320"/>
        <v>0</v>
      </c>
      <c r="X927" s="18">
        <f t="shared" si="321"/>
        <v>0</v>
      </c>
      <c r="Y927" s="18">
        <f t="shared" si="322"/>
        <v>0</v>
      </c>
      <c r="Z927" s="18">
        <f t="shared" si="323"/>
        <v>0</v>
      </c>
      <c r="AA927" s="18">
        <f t="shared" si="324"/>
        <v>0</v>
      </c>
      <c r="AB927" s="18">
        <f t="shared" si="325"/>
        <v>0</v>
      </c>
      <c r="AC927" s="18">
        <f t="shared" si="326"/>
        <v>0</v>
      </c>
      <c r="AD927" s="18">
        <f t="shared" si="327"/>
        <v>0</v>
      </c>
      <c r="AE927" s="18">
        <f t="shared" si="328"/>
        <v>0</v>
      </c>
      <c r="AF927" s="18">
        <f t="shared" si="329"/>
        <v>0</v>
      </c>
      <c r="AG927" s="18">
        <f t="shared" si="330"/>
        <v>0</v>
      </c>
      <c r="AH927" s="18">
        <f t="shared" si="331"/>
        <v>0</v>
      </c>
      <c r="AI927" s="22" t="s">
        <v>152</v>
      </c>
      <c r="AJ927" s="18">
        <f t="shared" si="332"/>
        <v>0</v>
      </c>
      <c r="AK927" s="20" t="s">
        <v>154</v>
      </c>
      <c r="AL927" s="18">
        <f t="shared" si="333"/>
        <v>0</v>
      </c>
      <c r="AM927" s="18">
        <f t="shared" si="334"/>
        <v>0</v>
      </c>
      <c r="AN927" s="18">
        <f t="shared" si="335"/>
        <v>0</v>
      </c>
    </row>
    <row r="928" spans="12:40" x14ac:dyDescent="0.25">
      <c r="L928" s="19">
        <f>'UTT7 - DEPARTAMENTO'!M516</f>
        <v>0</v>
      </c>
      <c r="M928" s="19">
        <f>'UTT7 - DEPARTAMENTO'!L516</f>
        <v>0</v>
      </c>
      <c r="N928" s="22" t="s">
        <v>152</v>
      </c>
      <c r="O928" s="21" t="s">
        <v>153</v>
      </c>
      <c r="P928" s="20" t="s">
        <v>154</v>
      </c>
      <c r="Q928" s="18">
        <f t="shared" si="314"/>
        <v>0</v>
      </c>
      <c r="R928" s="18">
        <f t="shared" si="315"/>
        <v>0</v>
      </c>
      <c r="S928" s="18">
        <f t="shared" si="316"/>
        <v>0</v>
      </c>
      <c r="T928" s="18">
        <f t="shared" si="317"/>
        <v>0</v>
      </c>
      <c r="U928" s="18">
        <f t="shared" si="318"/>
        <v>0</v>
      </c>
      <c r="V928" s="18">
        <f t="shared" si="319"/>
        <v>0</v>
      </c>
      <c r="W928" s="18">
        <f t="shared" si="320"/>
        <v>0</v>
      </c>
      <c r="X928" s="18">
        <f t="shared" si="321"/>
        <v>0</v>
      </c>
      <c r="Y928" s="18">
        <f t="shared" si="322"/>
        <v>0</v>
      </c>
      <c r="Z928" s="18">
        <f t="shared" si="323"/>
        <v>0</v>
      </c>
      <c r="AA928" s="18">
        <f t="shared" si="324"/>
        <v>0</v>
      </c>
      <c r="AB928" s="18">
        <f t="shared" si="325"/>
        <v>0</v>
      </c>
      <c r="AC928" s="18">
        <f t="shared" si="326"/>
        <v>0</v>
      </c>
      <c r="AD928" s="18">
        <f t="shared" si="327"/>
        <v>0</v>
      </c>
      <c r="AE928" s="18">
        <f t="shared" si="328"/>
        <v>0</v>
      </c>
      <c r="AF928" s="18">
        <f t="shared" si="329"/>
        <v>0</v>
      </c>
      <c r="AG928" s="18">
        <f t="shared" si="330"/>
        <v>0</v>
      </c>
      <c r="AH928" s="18">
        <f t="shared" si="331"/>
        <v>0</v>
      </c>
      <c r="AI928" s="22" t="s">
        <v>152</v>
      </c>
      <c r="AJ928" s="18">
        <f t="shared" si="332"/>
        <v>0</v>
      </c>
      <c r="AK928" s="20" t="s">
        <v>154</v>
      </c>
      <c r="AL928" s="18">
        <f t="shared" si="333"/>
        <v>0</v>
      </c>
      <c r="AM928" s="18">
        <f t="shared" si="334"/>
        <v>0</v>
      </c>
      <c r="AN928" s="18">
        <f t="shared" si="335"/>
        <v>0</v>
      </c>
    </row>
    <row r="929" spans="12:40" x14ac:dyDescent="0.25">
      <c r="L929" s="19">
        <f>'UTT7 - DEPARTAMENTO'!M517</f>
        <v>0</v>
      </c>
      <c r="M929" s="19">
        <f>'UTT7 - DEPARTAMENTO'!L517</f>
        <v>0</v>
      </c>
      <c r="N929" s="22" t="s">
        <v>152</v>
      </c>
      <c r="O929" s="21" t="s">
        <v>153</v>
      </c>
      <c r="P929" s="20" t="s">
        <v>154</v>
      </c>
      <c r="Q929" s="18">
        <f t="shared" si="314"/>
        <v>0</v>
      </c>
      <c r="R929" s="18">
        <f t="shared" si="315"/>
        <v>0</v>
      </c>
      <c r="S929" s="18">
        <f t="shared" si="316"/>
        <v>0</v>
      </c>
      <c r="T929" s="18">
        <f t="shared" si="317"/>
        <v>0</v>
      </c>
      <c r="U929" s="18">
        <f t="shared" si="318"/>
        <v>0</v>
      </c>
      <c r="V929" s="18">
        <f t="shared" si="319"/>
        <v>0</v>
      </c>
      <c r="W929" s="18">
        <f t="shared" si="320"/>
        <v>0</v>
      </c>
      <c r="X929" s="18">
        <f t="shared" si="321"/>
        <v>0</v>
      </c>
      <c r="Y929" s="18">
        <f t="shared" si="322"/>
        <v>0</v>
      </c>
      <c r="Z929" s="18">
        <f t="shared" si="323"/>
        <v>0</v>
      </c>
      <c r="AA929" s="18">
        <f t="shared" si="324"/>
        <v>0</v>
      </c>
      <c r="AB929" s="18">
        <f t="shared" si="325"/>
        <v>0</v>
      </c>
      <c r="AC929" s="18">
        <f t="shared" si="326"/>
        <v>0</v>
      </c>
      <c r="AD929" s="18">
        <f t="shared" si="327"/>
        <v>0</v>
      </c>
      <c r="AE929" s="18">
        <f t="shared" si="328"/>
        <v>0</v>
      </c>
      <c r="AF929" s="18">
        <f t="shared" si="329"/>
        <v>0</v>
      </c>
      <c r="AG929" s="18">
        <f t="shared" si="330"/>
        <v>0</v>
      </c>
      <c r="AH929" s="18">
        <f t="shared" si="331"/>
        <v>0</v>
      </c>
      <c r="AI929" s="22" t="s">
        <v>152</v>
      </c>
      <c r="AJ929" s="18">
        <f t="shared" si="332"/>
        <v>0</v>
      </c>
      <c r="AK929" s="20" t="s">
        <v>154</v>
      </c>
      <c r="AL929" s="18">
        <f t="shared" si="333"/>
        <v>0</v>
      </c>
      <c r="AM929" s="18">
        <f t="shared" si="334"/>
        <v>0</v>
      </c>
      <c r="AN929" s="18">
        <f t="shared" si="335"/>
        <v>0</v>
      </c>
    </row>
    <row r="930" spans="12:40" x14ac:dyDescent="0.25">
      <c r="L930" s="19">
        <f>'UTT7 - DEPARTAMENTO'!M518</f>
        <v>0</v>
      </c>
      <c r="M930" s="19">
        <f>'UTT7 - DEPARTAMENTO'!L518</f>
        <v>0</v>
      </c>
      <c r="N930" s="22" t="s">
        <v>152</v>
      </c>
      <c r="O930" s="21" t="s">
        <v>153</v>
      </c>
      <c r="P930" s="20" t="s">
        <v>154</v>
      </c>
      <c r="Q930" s="18">
        <f t="shared" si="314"/>
        <v>0</v>
      </c>
      <c r="R930" s="18">
        <f t="shared" si="315"/>
        <v>0</v>
      </c>
      <c r="S930" s="18">
        <f t="shared" si="316"/>
        <v>0</v>
      </c>
      <c r="T930" s="18">
        <f t="shared" si="317"/>
        <v>0</v>
      </c>
      <c r="U930" s="18">
        <f t="shared" si="318"/>
        <v>0</v>
      </c>
      <c r="V930" s="18">
        <f t="shared" si="319"/>
        <v>0</v>
      </c>
      <c r="W930" s="18">
        <f t="shared" si="320"/>
        <v>0</v>
      </c>
      <c r="X930" s="18">
        <f t="shared" si="321"/>
        <v>0</v>
      </c>
      <c r="Y930" s="18">
        <f t="shared" si="322"/>
        <v>0</v>
      </c>
      <c r="Z930" s="18">
        <f t="shared" si="323"/>
        <v>0</v>
      </c>
      <c r="AA930" s="18">
        <f t="shared" si="324"/>
        <v>0</v>
      </c>
      <c r="AB930" s="18">
        <f t="shared" si="325"/>
        <v>0</v>
      </c>
      <c r="AC930" s="18">
        <f t="shared" si="326"/>
        <v>0</v>
      </c>
      <c r="AD930" s="18">
        <f t="shared" si="327"/>
        <v>0</v>
      </c>
      <c r="AE930" s="18">
        <f t="shared" si="328"/>
        <v>0</v>
      </c>
      <c r="AF930" s="18">
        <f t="shared" si="329"/>
        <v>0</v>
      </c>
      <c r="AG930" s="18">
        <f t="shared" si="330"/>
        <v>0</v>
      </c>
      <c r="AH930" s="18">
        <f t="shared" si="331"/>
        <v>0</v>
      </c>
      <c r="AI930" s="22" t="s">
        <v>152</v>
      </c>
      <c r="AJ930" s="18">
        <f t="shared" si="332"/>
        <v>0</v>
      </c>
      <c r="AK930" s="20" t="s">
        <v>154</v>
      </c>
      <c r="AL930" s="18">
        <f t="shared" si="333"/>
        <v>0</v>
      </c>
      <c r="AM930" s="18">
        <f t="shared" si="334"/>
        <v>0</v>
      </c>
      <c r="AN930" s="18">
        <f t="shared" si="335"/>
        <v>0</v>
      </c>
    </row>
    <row r="931" spans="12:40" x14ac:dyDescent="0.25">
      <c r="L931" s="19">
        <f>'UTT7 - DEPARTAMENTO'!M519</f>
        <v>0</v>
      </c>
      <c r="M931" s="19">
        <f>'UTT7 - DEPARTAMENTO'!L519</f>
        <v>0</v>
      </c>
      <c r="N931" s="22" t="s">
        <v>152</v>
      </c>
      <c r="O931" s="21" t="s">
        <v>153</v>
      </c>
      <c r="P931" s="20" t="s">
        <v>154</v>
      </c>
      <c r="Q931" s="18">
        <f t="shared" si="314"/>
        <v>0</v>
      </c>
      <c r="R931" s="18">
        <f t="shared" si="315"/>
        <v>0</v>
      </c>
      <c r="S931" s="18">
        <f t="shared" si="316"/>
        <v>0</v>
      </c>
      <c r="T931" s="18">
        <f t="shared" si="317"/>
        <v>0</v>
      </c>
      <c r="U931" s="18">
        <f t="shared" si="318"/>
        <v>0</v>
      </c>
      <c r="V931" s="18">
        <f t="shared" si="319"/>
        <v>0</v>
      </c>
      <c r="W931" s="18">
        <f t="shared" si="320"/>
        <v>0</v>
      </c>
      <c r="X931" s="18">
        <f t="shared" si="321"/>
        <v>0</v>
      </c>
      <c r="Y931" s="18">
        <f t="shared" si="322"/>
        <v>0</v>
      </c>
      <c r="Z931" s="18">
        <f t="shared" si="323"/>
        <v>0</v>
      </c>
      <c r="AA931" s="18">
        <f t="shared" si="324"/>
        <v>0</v>
      </c>
      <c r="AB931" s="18">
        <f t="shared" si="325"/>
        <v>0</v>
      </c>
      <c r="AC931" s="18">
        <f t="shared" si="326"/>
        <v>0</v>
      </c>
      <c r="AD931" s="18">
        <f t="shared" si="327"/>
        <v>0</v>
      </c>
      <c r="AE931" s="18">
        <f t="shared" si="328"/>
        <v>0</v>
      </c>
      <c r="AF931" s="18">
        <f t="shared" si="329"/>
        <v>0</v>
      </c>
      <c r="AG931" s="18">
        <f t="shared" si="330"/>
        <v>0</v>
      </c>
      <c r="AH931" s="18">
        <f t="shared" si="331"/>
        <v>0</v>
      </c>
      <c r="AI931" s="22" t="s">
        <v>152</v>
      </c>
      <c r="AJ931" s="18">
        <f t="shared" si="332"/>
        <v>0</v>
      </c>
      <c r="AK931" s="20" t="s">
        <v>154</v>
      </c>
      <c r="AL931" s="18">
        <f t="shared" si="333"/>
        <v>0</v>
      </c>
      <c r="AM931" s="18">
        <f t="shared" si="334"/>
        <v>0</v>
      </c>
      <c r="AN931" s="18">
        <f t="shared" si="335"/>
        <v>0</v>
      </c>
    </row>
    <row r="932" spans="12:40" x14ac:dyDescent="0.25">
      <c r="L932" s="19">
        <f>'UTT7 - DEPARTAMENTO'!M520</f>
        <v>0</v>
      </c>
      <c r="M932" s="19">
        <f>'UTT7 - DEPARTAMENTO'!L520</f>
        <v>0</v>
      </c>
      <c r="N932" s="22" t="s">
        <v>152</v>
      </c>
      <c r="O932" s="21" t="s">
        <v>153</v>
      </c>
      <c r="P932" s="20" t="s">
        <v>154</v>
      </c>
      <c r="Q932" s="18">
        <f t="shared" si="314"/>
        <v>0</v>
      </c>
      <c r="R932" s="18">
        <f t="shared" si="315"/>
        <v>0</v>
      </c>
      <c r="S932" s="18">
        <f t="shared" si="316"/>
        <v>0</v>
      </c>
      <c r="T932" s="18">
        <f t="shared" si="317"/>
        <v>0</v>
      </c>
      <c r="U932" s="18">
        <f t="shared" si="318"/>
        <v>0</v>
      </c>
      <c r="V932" s="18">
        <f t="shared" si="319"/>
        <v>0</v>
      </c>
      <c r="W932" s="18">
        <f t="shared" si="320"/>
        <v>0</v>
      </c>
      <c r="X932" s="18">
        <f t="shared" si="321"/>
        <v>0</v>
      </c>
      <c r="Y932" s="18">
        <f t="shared" si="322"/>
        <v>0</v>
      </c>
      <c r="Z932" s="18">
        <f t="shared" si="323"/>
        <v>0</v>
      </c>
      <c r="AA932" s="18">
        <f t="shared" si="324"/>
        <v>0</v>
      </c>
      <c r="AB932" s="18">
        <f t="shared" si="325"/>
        <v>0</v>
      </c>
      <c r="AC932" s="18">
        <f t="shared" si="326"/>
        <v>0</v>
      </c>
      <c r="AD932" s="18">
        <f t="shared" si="327"/>
        <v>0</v>
      </c>
      <c r="AE932" s="18">
        <f t="shared" si="328"/>
        <v>0</v>
      </c>
      <c r="AF932" s="18">
        <f t="shared" si="329"/>
        <v>0</v>
      </c>
      <c r="AG932" s="18">
        <f t="shared" si="330"/>
        <v>0</v>
      </c>
      <c r="AH932" s="18">
        <f t="shared" si="331"/>
        <v>0</v>
      </c>
      <c r="AI932" s="22" t="s">
        <v>152</v>
      </c>
      <c r="AJ932" s="18">
        <f t="shared" si="332"/>
        <v>0</v>
      </c>
      <c r="AK932" s="20" t="s">
        <v>154</v>
      </c>
      <c r="AL932" s="18">
        <f t="shared" si="333"/>
        <v>0</v>
      </c>
      <c r="AM932" s="18">
        <f t="shared" si="334"/>
        <v>0</v>
      </c>
      <c r="AN932" s="18">
        <f t="shared" si="335"/>
        <v>0</v>
      </c>
    </row>
    <row r="933" spans="12:40" x14ac:dyDescent="0.25">
      <c r="L933" s="19">
        <f>'UTT7 - DEPARTAMENTO'!M521</f>
        <v>0</v>
      </c>
      <c r="M933" s="19">
        <f>'UTT7 - DEPARTAMENTO'!L521</f>
        <v>0</v>
      </c>
      <c r="N933" s="22" t="s">
        <v>152</v>
      </c>
      <c r="O933" s="21" t="s">
        <v>153</v>
      </c>
      <c r="P933" s="20" t="s">
        <v>154</v>
      </c>
      <c r="Q933" s="18">
        <f t="shared" si="314"/>
        <v>0</v>
      </c>
      <c r="R933" s="18">
        <f t="shared" si="315"/>
        <v>0</v>
      </c>
      <c r="S933" s="18">
        <f t="shared" si="316"/>
        <v>0</v>
      </c>
      <c r="T933" s="18">
        <f t="shared" si="317"/>
        <v>0</v>
      </c>
      <c r="U933" s="18">
        <f t="shared" si="318"/>
        <v>0</v>
      </c>
      <c r="V933" s="18">
        <f t="shared" si="319"/>
        <v>0</v>
      </c>
      <c r="W933" s="18">
        <f t="shared" si="320"/>
        <v>0</v>
      </c>
      <c r="X933" s="18">
        <f t="shared" si="321"/>
        <v>0</v>
      </c>
      <c r="Y933" s="18">
        <f t="shared" si="322"/>
        <v>0</v>
      </c>
      <c r="Z933" s="18">
        <f t="shared" si="323"/>
        <v>0</v>
      </c>
      <c r="AA933" s="18">
        <f t="shared" si="324"/>
        <v>0</v>
      </c>
      <c r="AB933" s="18">
        <f t="shared" si="325"/>
        <v>0</v>
      </c>
      <c r="AC933" s="18">
        <f t="shared" si="326"/>
        <v>0</v>
      </c>
      <c r="AD933" s="18">
        <f t="shared" si="327"/>
        <v>0</v>
      </c>
      <c r="AE933" s="18">
        <f t="shared" si="328"/>
        <v>0</v>
      </c>
      <c r="AF933" s="18">
        <f t="shared" si="329"/>
        <v>0</v>
      </c>
      <c r="AG933" s="18">
        <f t="shared" si="330"/>
        <v>0</v>
      </c>
      <c r="AH933" s="18">
        <f t="shared" si="331"/>
        <v>0</v>
      </c>
      <c r="AI933" s="22" t="s">
        <v>152</v>
      </c>
      <c r="AJ933" s="18">
        <f t="shared" si="332"/>
        <v>0</v>
      </c>
      <c r="AK933" s="20" t="s">
        <v>154</v>
      </c>
      <c r="AL933" s="18">
        <f t="shared" si="333"/>
        <v>0</v>
      </c>
      <c r="AM933" s="18">
        <f t="shared" si="334"/>
        <v>0</v>
      </c>
      <c r="AN933" s="18">
        <f t="shared" si="335"/>
        <v>0</v>
      </c>
    </row>
    <row r="934" spans="12:40" x14ac:dyDescent="0.25">
      <c r="L934" s="19">
        <f>'UTT7 - DEPARTAMENTO'!M522</f>
        <v>0</v>
      </c>
      <c r="M934" s="19">
        <f>'UTT7 - DEPARTAMENTO'!L522</f>
        <v>0</v>
      </c>
      <c r="N934" s="22" t="s">
        <v>152</v>
      </c>
      <c r="O934" s="21" t="s">
        <v>153</v>
      </c>
      <c r="P934" s="20" t="s">
        <v>154</v>
      </c>
      <c r="Q934" s="18">
        <f t="shared" si="314"/>
        <v>0</v>
      </c>
      <c r="R934" s="18">
        <f t="shared" si="315"/>
        <v>0</v>
      </c>
      <c r="S934" s="18">
        <f t="shared" si="316"/>
        <v>0</v>
      </c>
      <c r="T934" s="18">
        <f t="shared" si="317"/>
        <v>0</v>
      </c>
      <c r="U934" s="18">
        <f t="shared" si="318"/>
        <v>0</v>
      </c>
      <c r="V934" s="18">
        <f t="shared" si="319"/>
        <v>0</v>
      </c>
      <c r="W934" s="18">
        <f t="shared" si="320"/>
        <v>0</v>
      </c>
      <c r="X934" s="18">
        <f t="shared" si="321"/>
        <v>0</v>
      </c>
      <c r="Y934" s="18">
        <f t="shared" si="322"/>
        <v>0</v>
      </c>
      <c r="Z934" s="18">
        <f t="shared" si="323"/>
        <v>0</v>
      </c>
      <c r="AA934" s="18">
        <f t="shared" si="324"/>
        <v>0</v>
      </c>
      <c r="AB934" s="18">
        <f t="shared" si="325"/>
        <v>0</v>
      </c>
      <c r="AC934" s="18">
        <f t="shared" si="326"/>
        <v>0</v>
      </c>
      <c r="AD934" s="18">
        <f t="shared" si="327"/>
        <v>0</v>
      </c>
      <c r="AE934" s="18">
        <f t="shared" si="328"/>
        <v>0</v>
      </c>
      <c r="AF934" s="18">
        <f t="shared" si="329"/>
        <v>0</v>
      </c>
      <c r="AG934" s="18">
        <f t="shared" si="330"/>
        <v>0</v>
      </c>
      <c r="AH934" s="18">
        <f t="shared" si="331"/>
        <v>0</v>
      </c>
      <c r="AI934" s="22" t="s">
        <v>152</v>
      </c>
      <c r="AJ934" s="18">
        <f t="shared" si="332"/>
        <v>0</v>
      </c>
      <c r="AK934" s="20" t="s">
        <v>154</v>
      </c>
      <c r="AL934" s="18">
        <f t="shared" si="333"/>
        <v>0</v>
      </c>
      <c r="AM934" s="18">
        <f t="shared" si="334"/>
        <v>0</v>
      </c>
      <c r="AN934" s="18">
        <f t="shared" si="335"/>
        <v>0</v>
      </c>
    </row>
    <row r="935" spans="12:40" x14ac:dyDescent="0.25">
      <c r="L935" s="19">
        <f>'UTT7 - DEPARTAMENTO'!M523</f>
        <v>0</v>
      </c>
      <c r="M935" s="19">
        <f>'UTT7 - DEPARTAMENTO'!L523</f>
        <v>0</v>
      </c>
      <c r="N935" s="22" t="s">
        <v>152</v>
      </c>
      <c r="O935" s="21" t="s">
        <v>153</v>
      </c>
      <c r="P935" s="20" t="s">
        <v>154</v>
      </c>
      <c r="Q935" s="18">
        <f t="shared" si="314"/>
        <v>0</v>
      </c>
      <c r="R935" s="18">
        <f t="shared" si="315"/>
        <v>0</v>
      </c>
      <c r="S935" s="18">
        <f t="shared" si="316"/>
        <v>0</v>
      </c>
      <c r="T935" s="18">
        <f t="shared" si="317"/>
        <v>0</v>
      </c>
      <c r="U935" s="18">
        <f t="shared" si="318"/>
        <v>0</v>
      </c>
      <c r="V935" s="18">
        <f t="shared" si="319"/>
        <v>0</v>
      </c>
      <c r="W935" s="18">
        <f t="shared" si="320"/>
        <v>0</v>
      </c>
      <c r="X935" s="18">
        <f t="shared" si="321"/>
        <v>0</v>
      </c>
      <c r="Y935" s="18">
        <f t="shared" si="322"/>
        <v>0</v>
      </c>
      <c r="Z935" s="18">
        <f t="shared" si="323"/>
        <v>0</v>
      </c>
      <c r="AA935" s="18">
        <f t="shared" si="324"/>
        <v>0</v>
      </c>
      <c r="AB935" s="18">
        <f t="shared" si="325"/>
        <v>0</v>
      </c>
      <c r="AC935" s="18">
        <f t="shared" si="326"/>
        <v>0</v>
      </c>
      <c r="AD935" s="18">
        <f t="shared" si="327"/>
        <v>0</v>
      </c>
      <c r="AE935" s="18">
        <f t="shared" si="328"/>
        <v>0</v>
      </c>
      <c r="AF935" s="18">
        <f t="shared" si="329"/>
        <v>0</v>
      </c>
      <c r="AG935" s="18">
        <f t="shared" si="330"/>
        <v>0</v>
      </c>
      <c r="AH935" s="18">
        <f t="shared" si="331"/>
        <v>0</v>
      </c>
      <c r="AI935" s="22" t="s">
        <v>152</v>
      </c>
      <c r="AJ935" s="18">
        <f t="shared" si="332"/>
        <v>0</v>
      </c>
      <c r="AK935" s="20" t="s">
        <v>154</v>
      </c>
      <c r="AL935" s="18">
        <f t="shared" si="333"/>
        <v>0</v>
      </c>
      <c r="AM935" s="18">
        <f t="shared" si="334"/>
        <v>0</v>
      </c>
      <c r="AN935" s="18">
        <f t="shared" si="335"/>
        <v>0</v>
      </c>
    </row>
    <row r="936" spans="12:40" x14ac:dyDescent="0.25">
      <c r="L936" s="19">
        <f>'UTT7 - DEPARTAMENTO'!M524</f>
        <v>0</v>
      </c>
      <c r="M936" s="19">
        <f>'UTT7 - DEPARTAMENTO'!L524</f>
        <v>0</v>
      </c>
      <c r="N936" s="22" t="s">
        <v>152</v>
      </c>
      <c r="O936" s="21" t="s">
        <v>153</v>
      </c>
      <c r="P936" s="20" t="s">
        <v>154</v>
      </c>
      <c r="Q936" s="18">
        <f t="shared" si="314"/>
        <v>0</v>
      </c>
      <c r="R936" s="18">
        <f t="shared" si="315"/>
        <v>0</v>
      </c>
      <c r="S936" s="18">
        <f t="shared" si="316"/>
        <v>0</v>
      </c>
      <c r="T936" s="18">
        <f t="shared" si="317"/>
        <v>0</v>
      </c>
      <c r="U936" s="18">
        <f t="shared" si="318"/>
        <v>0</v>
      </c>
      <c r="V936" s="18">
        <f t="shared" si="319"/>
        <v>0</v>
      </c>
      <c r="W936" s="18">
        <f t="shared" si="320"/>
        <v>0</v>
      </c>
      <c r="X936" s="18">
        <f t="shared" si="321"/>
        <v>0</v>
      </c>
      <c r="Y936" s="18">
        <f t="shared" si="322"/>
        <v>0</v>
      </c>
      <c r="Z936" s="18">
        <f t="shared" si="323"/>
        <v>0</v>
      </c>
      <c r="AA936" s="18">
        <f t="shared" si="324"/>
        <v>0</v>
      </c>
      <c r="AB936" s="18">
        <f t="shared" si="325"/>
        <v>0</v>
      </c>
      <c r="AC936" s="18">
        <f t="shared" si="326"/>
        <v>0</v>
      </c>
      <c r="AD936" s="18">
        <f t="shared" si="327"/>
        <v>0</v>
      </c>
      <c r="AE936" s="18">
        <f t="shared" si="328"/>
        <v>0</v>
      </c>
      <c r="AF936" s="18">
        <f t="shared" si="329"/>
        <v>0</v>
      </c>
      <c r="AG936" s="18">
        <f t="shared" si="330"/>
        <v>0</v>
      </c>
      <c r="AH936" s="18">
        <f t="shared" si="331"/>
        <v>0</v>
      </c>
      <c r="AI936" s="22" t="s">
        <v>152</v>
      </c>
      <c r="AJ936" s="18">
        <f t="shared" si="332"/>
        <v>0</v>
      </c>
      <c r="AK936" s="20" t="s">
        <v>154</v>
      </c>
      <c r="AL936" s="18">
        <f t="shared" si="333"/>
        <v>0</v>
      </c>
      <c r="AM936" s="18">
        <f t="shared" si="334"/>
        <v>0</v>
      </c>
      <c r="AN936" s="18">
        <f t="shared" si="335"/>
        <v>0</v>
      </c>
    </row>
    <row r="937" spans="12:40" x14ac:dyDescent="0.25">
      <c r="L937" s="19">
        <f>'UTT7 - DEPARTAMENTO'!M525</f>
        <v>0</v>
      </c>
      <c r="M937" s="19">
        <f>'UTT7 - DEPARTAMENTO'!L525</f>
        <v>0</v>
      </c>
      <c r="N937" s="22" t="s">
        <v>152</v>
      </c>
      <c r="O937" s="21" t="s">
        <v>153</v>
      </c>
      <c r="P937" s="20" t="s">
        <v>154</v>
      </c>
      <c r="Q937" s="18">
        <f t="shared" si="314"/>
        <v>0</v>
      </c>
      <c r="R937" s="18">
        <f t="shared" si="315"/>
        <v>0</v>
      </c>
      <c r="S937" s="18">
        <f t="shared" si="316"/>
        <v>0</v>
      </c>
      <c r="T937" s="18">
        <f t="shared" si="317"/>
        <v>0</v>
      </c>
      <c r="U937" s="18">
        <f t="shared" si="318"/>
        <v>0</v>
      </c>
      <c r="V937" s="18">
        <f t="shared" si="319"/>
        <v>0</v>
      </c>
      <c r="W937" s="18">
        <f t="shared" si="320"/>
        <v>0</v>
      </c>
      <c r="X937" s="18">
        <f t="shared" si="321"/>
        <v>0</v>
      </c>
      <c r="Y937" s="18">
        <f t="shared" si="322"/>
        <v>0</v>
      </c>
      <c r="Z937" s="18">
        <f t="shared" si="323"/>
        <v>0</v>
      </c>
      <c r="AA937" s="18">
        <f t="shared" si="324"/>
        <v>0</v>
      </c>
      <c r="AB937" s="18">
        <f t="shared" si="325"/>
        <v>0</v>
      </c>
      <c r="AC937" s="18">
        <f t="shared" si="326"/>
        <v>0</v>
      </c>
      <c r="AD937" s="18">
        <f t="shared" si="327"/>
        <v>0</v>
      </c>
      <c r="AE937" s="18">
        <f t="shared" si="328"/>
        <v>0</v>
      </c>
      <c r="AF937" s="18">
        <f t="shared" si="329"/>
        <v>0</v>
      </c>
      <c r="AG937" s="18">
        <f t="shared" si="330"/>
        <v>0</v>
      </c>
      <c r="AH937" s="18">
        <f t="shared" si="331"/>
        <v>0</v>
      </c>
      <c r="AI937" s="22" t="s">
        <v>152</v>
      </c>
      <c r="AJ937" s="18">
        <f t="shared" si="332"/>
        <v>0</v>
      </c>
      <c r="AK937" s="20" t="s">
        <v>154</v>
      </c>
      <c r="AL937" s="18">
        <f t="shared" si="333"/>
        <v>0</v>
      </c>
      <c r="AM937" s="18">
        <f t="shared" si="334"/>
        <v>0</v>
      </c>
      <c r="AN937" s="18">
        <f t="shared" si="335"/>
        <v>0</v>
      </c>
    </row>
    <row r="938" spans="12:40" x14ac:dyDescent="0.25">
      <c r="L938" s="19">
        <f>'UTT7 - DEPARTAMENTO'!M526</f>
        <v>0</v>
      </c>
      <c r="M938" s="19">
        <f>'UTT7 - DEPARTAMENTO'!L526</f>
        <v>0</v>
      </c>
      <c r="N938" s="22" t="s">
        <v>152</v>
      </c>
      <c r="O938" s="21" t="s">
        <v>153</v>
      </c>
      <c r="P938" s="20" t="s">
        <v>154</v>
      </c>
      <c r="Q938" s="18">
        <f t="shared" si="314"/>
        <v>0</v>
      </c>
      <c r="R938" s="18">
        <f t="shared" si="315"/>
        <v>0</v>
      </c>
      <c r="S938" s="18">
        <f t="shared" si="316"/>
        <v>0</v>
      </c>
      <c r="T938" s="18">
        <f t="shared" si="317"/>
        <v>0</v>
      </c>
      <c r="U938" s="18">
        <f t="shared" si="318"/>
        <v>0</v>
      </c>
      <c r="V938" s="18">
        <f t="shared" si="319"/>
        <v>0</v>
      </c>
      <c r="W938" s="18">
        <f t="shared" si="320"/>
        <v>0</v>
      </c>
      <c r="X938" s="18">
        <f t="shared" si="321"/>
        <v>0</v>
      </c>
      <c r="Y938" s="18">
        <f t="shared" si="322"/>
        <v>0</v>
      </c>
      <c r="Z938" s="18">
        <f t="shared" si="323"/>
        <v>0</v>
      </c>
      <c r="AA938" s="18">
        <f t="shared" si="324"/>
        <v>0</v>
      </c>
      <c r="AB938" s="18">
        <f t="shared" si="325"/>
        <v>0</v>
      </c>
      <c r="AC938" s="18">
        <f t="shared" si="326"/>
        <v>0</v>
      </c>
      <c r="AD938" s="18">
        <f t="shared" si="327"/>
        <v>0</v>
      </c>
      <c r="AE938" s="18">
        <f t="shared" si="328"/>
        <v>0</v>
      </c>
      <c r="AF938" s="18">
        <f t="shared" si="329"/>
        <v>0</v>
      </c>
      <c r="AG938" s="18">
        <f t="shared" si="330"/>
        <v>0</v>
      </c>
      <c r="AH938" s="18">
        <f t="shared" si="331"/>
        <v>0</v>
      </c>
      <c r="AI938" s="22" t="s">
        <v>152</v>
      </c>
      <c r="AJ938" s="18">
        <f t="shared" si="332"/>
        <v>0</v>
      </c>
      <c r="AK938" s="20" t="s">
        <v>154</v>
      </c>
      <c r="AL938" s="18">
        <f t="shared" si="333"/>
        <v>0</v>
      </c>
      <c r="AM938" s="18">
        <f t="shared" si="334"/>
        <v>0</v>
      </c>
      <c r="AN938" s="18">
        <f t="shared" si="335"/>
        <v>0</v>
      </c>
    </row>
    <row r="939" spans="12:40" x14ac:dyDescent="0.25">
      <c r="L939" s="19">
        <f>'UTT7 - DEPARTAMENTO'!M527</f>
        <v>0</v>
      </c>
      <c r="M939" s="19">
        <f>'UTT7 - DEPARTAMENTO'!L527</f>
        <v>0</v>
      </c>
      <c r="N939" s="22" t="s">
        <v>152</v>
      </c>
      <c r="O939" s="21" t="s">
        <v>153</v>
      </c>
      <c r="P939" s="20" t="s">
        <v>154</v>
      </c>
      <c r="Q939" s="18">
        <f t="shared" si="314"/>
        <v>0</v>
      </c>
      <c r="R939" s="18">
        <f t="shared" si="315"/>
        <v>0</v>
      </c>
      <c r="S939" s="18">
        <f t="shared" si="316"/>
        <v>0</v>
      </c>
      <c r="T939" s="18">
        <f t="shared" si="317"/>
        <v>0</v>
      </c>
      <c r="U939" s="18">
        <f t="shared" si="318"/>
        <v>0</v>
      </c>
      <c r="V939" s="18">
        <f t="shared" si="319"/>
        <v>0</v>
      </c>
      <c r="W939" s="18">
        <f t="shared" si="320"/>
        <v>0</v>
      </c>
      <c r="X939" s="18">
        <f t="shared" si="321"/>
        <v>0</v>
      </c>
      <c r="Y939" s="18">
        <f t="shared" si="322"/>
        <v>0</v>
      </c>
      <c r="Z939" s="18">
        <f t="shared" si="323"/>
        <v>0</v>
      </c>
      <c r="AA939" s="18">
        <f t="shared" si="324"/>
        <v>0</v>
      </c>
      <c r="AB939" s="18">
        <f t="shared" si="325"/>
        <v>0</v>
      </c>
      <c r="AC939" s="18">
        <f t="shared" si="326"/>
        <v>0</v>
      </c>
      <c r="AD939" s="18">
        <f t="shared" si="327"/>
        <v>0</v>
      </c>
      <c r="AE939" s="18">
        <f t="shared" si="328"/>
        <v>0</v>
      </c>
      <c r="AF939" s="18">
        <f t="shared" si="329"/>
        <v>0</v>
      </c>
      <c r="AG939" s="18">
        <f t="shared" si="330"/>
        <v>0</v>
      </c>
      <c r="AH939" s="18">
        <f t="shared" si="331"/>
        <v>0</v>
      </c>
      <c r="AI939" s="22" t="s">
        <v>152</v>
      </c>
      <c r="AJ939" s="18">
        <f t="shared" si="332"/>
        <v>0</v>
      </c>
      <c r="AK939" s="20" t="s">
        <v>154</v>
      </c>
      <c r="AL939" s="18">
        <f t="shared" si="333"/>
        <v>0</v>
      </c>
      <c r="AM939" s="18">
        <f t="shared" si="334"/>
        <v>0</v>
      </c>
      <c r="AN939" s="18">
        <f t="shared" si="335"/>
        <v>0</v>
      </c>
    </row>
    <row r="940" spans="12:40" x14ac:dyDescent="0.25">
      <c r="L940" s="19">
        <f>'UTT7 - DEPARTAMENTO'!M528</f>
        <v>0</v>
      </c>
      <c r="M940" s="19">
        <f>'UTT7 - DEPARTAMENTO'!L528</f>
        <v>0</v>
      </c>
      <c r="N940" s="22" t="s">
        <v>152</v>
      </c>
      <c r="O940" s="21" t="s">
        <v>153</v>
      </c>
      <c r="P940" s="20" t="s">
        <v>154</v>
      </c>
      <c r="Q940" s="18">
        <f t="shared" si="314"/>
        <v>0</v>
      </c>
      <c r="R940" s="18">
        <f t="shared" si="315"/>
        <v>0</v>
      </c>
      <c r="S940" s="18">
        <f t="shared" si="316"/>
        <v>0</v>
      </c>
      <c r="T940" s="18">
        <f t="shared" si="317"/>
        <v>0</v>
      </c>
      <c r="U940" s="18">
        <f t="shared" si="318"/>
        <v>0</v>
      </c>
      <c r="V940" s="18">
        <f t="shared" si="319"/>
        <v>0</v>
      </c>
      <c r="W940" s="18">
        <f t="shared" si="320"/>
        <v>0</v>
      </c>
      <c r="X940" s="18">
        <f t="shared" si="321"/>
        <v>0</v>
      </c>
      <c r="Y940" s="18">
        <f t="shared" si="322"/>
        <v>0</v>
      </c>
      <c r="Z940" s="18">
        <f t="shared" si="323"/>
        <v>0</v>
      </c>
      <c r="AA940" s="18">
        <f t="shared" si="324"/>
        <v>0</v>
      </c>
      <c r="AB940" s="18">
        <f t="shared" si="325"/>
        <v>0</v>
      </c>
      <c r="AC940" s="18">
        <f t="shared" si="326"/>
        <v>0</v>
      </c>
      <c r="AD940" s="18">
        <f t="shared" si="327"/>
        <v>0</v>
      </c>
      <c r="AE940" s="18">
        <f t="shared" si="328"/>
        <v>0</v>
      </c>
      <c r="AF940" s="18">
        <f t="shared" si="329"/>
        <v>0</v>
      </c>
      <c r="AG940" s="18">
        <f t="shared" si="330"/>
        <v>0</v>
      </c>
      <c r="AH940" s="18">
        <f t="shared" si="331"/>
        <v>0</v>
      </c>
      <c r="AI940" s="22" t="s">
        <v>152</v>
      </c>
      <c r="AJ940" s="18">
        <f t="shared" si="332"/>
        <v>0</v>
      </c>
      <c r="AK940" s="20" t="s">
        <v>154</v>
      </c>
      <c r="AL940" s="18">
        <f t="shared" si="333"/>
        <v>0</v>
      </c>
      <c r="AM940" s="18">
        <f t="shared" si="334"/>
        <v>0</v>
      </c>
      <c r="AN940" s="18">
        <f t="shared" si="335"/>
        <v>0</v>
      </c>
    </row>
    <row r="941" spans="12:40" x14ac:dyDescent="0.25">
      <c r="L941" s="19">
        <f>'UTT7 - DEPARTAMENTO'!M529</f>
        <v>0</v>
      </c>
      <c r="M941" s="19">
        <f>'UTT7 - DEPARTAMENTO'!L529</f>
        <v>0</v>
      </c>
      <c r="N941" s="22" t="s">
        <v>152</v>
      </c>
      <c r="O941" s="21" t="s">
        <v>153</v>
      </c>
      <c r="P941" s="20" t="s">
        <v>154</v>
      </c>
      <c r="Q941" s="18">
        <f t="shared" si="314"/>
        <v>0</v>
      </c>
      <c r="R941" s="18">
        <f t="shared" si="315"/>
        <v>0</v>
      </c>
      <c r="S941" s="18">
        <f t="shared" si="316"/>
        <v>0</v>
      </c>
      <c r="T941" s="18">
        <f t="shared" si="317"/>
        <v>0</v>
      </c>
      <c r="U941" s="18">
        <f t="shared" si="318"/>
        <v>0</v>
      </c>
      <c r="V941" s="18">
        <f t="shared" si="319"/>
        <v>0</v>
      </c>
      <c r="W941" s="18">
        <f t="shared" si="320"/>
        <v>0</v>
      </c>
      <c r="X941" s="18">
        <f t="shared" si="321"/>
        <v>0</v>
      </c>
      <c r="Y941" s="18">
        <f t="shared" si="322"/>
        <v>0</v>
      </c>
      <c r="Z941" s="18">
        <f t="shared" si="323"/>
        <v>0</v>
      </c>
      <c r="AA941" s="18">
        <f t="shared" si="324"/>
        <v>0</v>
      </c>
      <c r="AB941" s="18">
        <f t="shared" si="325"/>
        <v>0</v>
      </c>
      <c r="AC941" s="18">
        <f t="shared" si="326"/>
        <v>0</v>
      </c>
      <c r="AD941" s="18">
        <f t="shared" si="327"/>
        <v>0</v>
      </c>
      <c r="AE941" s="18">
        <f t="shared" si="328"/>
        <v>0</v>
      </c>
      <c r="AF941" s="18">
        <f t="shared" si="329"/>
        <v>0</v>
      </c>
      <c r="AG941" s="18">
        <f t="shared" si="330"/>
        <v>0</v>
      </c>
      <c r="AH941" s="18">
        <f t="shared" si="331"/>
        <v>0</v>
      </c>
      <c r="AI941" s="22" t="s">
        <v>152</v>
      </c>
      <c r="AJ941" s="18">
        <f t="shared" si="332"/>
        <v>0</v>
      </c>
      <c r="AK941" s="20" t="s">
        <v>154</v>
      </c>
      <c r="AL941" s="18">
        <f t="shared" si="333"/>
        <v>0</v>
      </c>
      <c r="AM941" s="18">
        <f t="shared" si="334"/>
        <v>0</v>
      </c>
      <c r="AN941" s="18">
        <f t="shared" si="335"/>
        <v>0</v>
      </c>
    </row>
    <row r="942" spans="12:40" x14ac:dyDescent="0.25">
      <c r="L942" s="19">
        <f>'UTT7 - DEPARTAMENTO'!M530</f>
        <v>0</v>
      </c>
      <c r="M942" s="19">
        <f>'UTT7 - DEPARTAMENTO'!L530</f>
        <v>0</v>
      </c>
      <c r="N942" s="22" t="s">
        <v>152</v>
      </c>
      <c r="O942" s="21" t="s">
        <v>153</v>
      </c>
      <c r="P942" s="20" t="s">
        <v>154</v>
      </c>
      <c r="Q942" s="18">
        <f t="shared" si="314"/>
        <v>0</v>
      </c>
      <c r="R942" s="18">
        <f t="shared" si="315"/>
        <v>0</v>
      </c>
      <c r="S942" s="18">
        <f t="shared" si="316"/>
        <v>0</v>
      </c>
      <c r="T942" s="18">
        <f t="shared" si="317"/>
        <v>0</v>
      </c>
      <c r="U942" s="18">
        <f t="shared" si="318"/>
        <v>0</v>
      </c>
      <c r="V942" s="18">
        <f t="shared" si="319"/>
        <v>0</v>
      </c>
      <c r="W942" s="18">
        <f t="shared" si="320"/>
        <v>0</v>
      </c>
      <c r="X942" s="18">
        <f t="shared" si="321"/>
        <v>0</v>
      </c>
      <c r="Y942" s="18">
        <f t="shared" si="322"/>
        <v>0</v>
      </c>
      <c r="Z942" s="18">
        <f t="shared" si="323"/>
        <v>0</v>
      </c>
      <c r="AA942" s="18">
        <f t="shared" si="324"/>
        <v>0</v>
      </c>
      <c r="AB942" s="18">
        <f t="shared" si="325"/>
        <v>0</v>
      </c>
      <c r="AC942" s="18">
        <f t="shared" si="326"/>
        <v>0</v>
      </c>
      <c r="AD942" s="18">
        <f t="shared" si="327"/>
        <v>0</v>
      </c>
      <c r="AE942" s="18">
        <f t="shared" si="328"/>
        <v>0</v>
      </c>
      <c r="AF942" s="18">
        <f t="shared" si="329"/>
        <v>0</v>
      </c>
      <c r="AG942" s="18">
        <f t="shared" si="330"/>
        <v>0</v>
      </c>
      <c r="AH942" s="18">
        <f t="shared" si="331"/>
        <v>0</v>
      </c>
      <c r="AI942" s="22" t="s">
        <v>152</v>
      </c>
      <c r="AJ942" s="18">
        <f t="shared" si="332"/>
        <v>0</v>
      </c>
      <c r="AK942" s="20" t="s">
        <v>154</v>
      </c>
      <c r="AL942" s="18">
        <f t="shared" si="333"/>
        <v>0</v>
      </c>
      <c r="AM942" s="18">
        <f t="shared" si="334"/>
        <v>0</v>
      </c>
      <c r="AN942" s="18">
        <f t="shared" si="335"/>
        <v>0</v>
      </c>
    </row>
    <row r="943" spans="12:40" x14ac:dyDescent="0.25">
      <c r="L943" s="19">
        <f>'UTT7 - DEPARTAMENTO'!M531</f>
        <v>0</v>
      </c>
      <c r="M943" s="19">
        <f>'UTT7 - DEPARTAMENTO'!L531</f>
        <v>0</v>
      </c>
      <c r="N943" s="22" t="s">
        <v>152</v>
      </c>
      <c r="O943" s="21" t="s">
        <v>153</v>
      </c>
      <c r="P943" s="20" t="s">
        <v>154</v>
      </c>
      <c r="Q943" s="18">
        <f t="shared" si="314"/>
        <v>0</v>
      </c>
      <c r="R943" s="18">
        <f t="shared" si="315"/>
        <v>0</v>
      </c>
      <c r="S943" s="18">
        <f t="shared" si="316"/>
        <v>0</v>
      </c>
      <c r="T943" s="18">
        <f t="shared" si="317"/>
        <v>0</v>
      </c>
      <c r="U943" s="18">
        <f t="shared" si="318"/>
        <v>0</v>
      </c>
      <c r="V943" s="18">
        <f t="shared" si="319"/>
        <v>0</v>
      </c>
      <c r="W943" s="18">
        <f t="shared" si="320"/>
        <v>0</v>
      </c>
      <c r="X943" s="18">
        <f t="shared" si="321"/>
        <v>0</v>
      </c>
      <c r="Y943" s="18">
        <f t="shared" si="322"/>
        <v>0</v>
      </c>
      <c r="Z943" s="18">
        <f t="shared" si="323"/>
        <v>0</v>
      </c>
      <c r="AA943" s="18">
        <f t="shared" si="324"/>
        <v>0</v>
      </c>
      <c r="AB943" s="18">
        <f t="shared" si="325"/>
        <v>0</v>
      </c>
      <c r="AC943" s="18">
        <f t="shared" si="326"/>
        <v>0</v>
      </c>
      <c r="AD943" s="18">
        <f t="shared" si="327"/>
        <v>0</v>
      </c>
      <c r="AE943" s="18">
        <f t="shared" si="328"/>
        <v>0</v>
      </c>
      <c r="AF943" s="18">
        <f t="shared" si="329"/>
        <v>0</v>
      </c>
      <c r="AG943" s="18">
        <f t="shared" si="330"/>
        <v>0</v>
      </c>
      <c r="AH943" s="18">
        <f t="shared" si="331"/>
        <v>0</v>
      </c>
      <c r="AI943" s="22" t="s">
        <v>152</v>
      </c>
      <c r="AJ943" s="18">
        <f t="shared" si="332"/>
        <v>0</v>
      </c>
      <c r="AK943" s="20" t="s">
        <v>154</v>
      </c>
      <c r="AL943" s="18">
        <f t="shared" si="333"/>
        <v>0</v>
      </c>
      <c r="AM943" s="18">
        <f t="shared" si="334"/>
        <v>0</v>
      </c>
      <c r="AN943" s="18">
        <f t="shared" si="335"/>
        <v>0</v>
      </c>
    </row>
    <row r="944" spans="12:40" x14ac:dyDescent="0.25">
      <c r="L944" s="19">
        <f>'UTT7 - DEPARTAMENTO'!M532</f>
        <v>0</v>
      </c>
      <c r="M944" s="19">
        <f>'UTT7 - DEPARTAMENTO'!L532</f>
        <v>0</v>
      </c>
      <c r="N944" s="22" t="s">
        <v>152</v>
      </c>
      <c r="O944" s="21" t="s">
        <v>153</v>
      </c>
      <c r="P944" s="20" t="s">
        <v>154</v>
      </c>
      <c r="Q944" s="18">
        <f t="shared" si="314"/>
        <v>0</v>
      </c>
      <c r="R944" s="18">
        <f t="shared" si="315"/>
        <v>0</v>
      </c>
      <c r="S944" s="18">
        <f t="shared" si="316"/>
        <v>0</v>
      </c>
      <c r="T944" s="18">
        <f t="shared" si="317"/>
        <v>0</v>
      </c>
      <c r="U944" s="18">
        <f t="shared" si="318"/>
        <v>0</v>
      </c>
      <c r="V944" s="18">
        <f t="shared" si="319"/>
        <v>0</v>
      </c>
      <c r="W944" s="18">
        <f t="shared" si="320"/>
        <v>0</v>
      </c>
      <c r="X944" s="18">
        <f t="shared" si="321"/>
        <v>0</v>
      </c>
      <c r="Y944" s="18">
        <f t="shared" si="322"/>
        <v>0</v>
      </c>
      <c r="Z944" s="18">
        <f t="shared" si="323"/>
        <v>0</v>
      </c>
      <c r="AA944" s="18">
        <f t="shared" si="324"/>
        <v>0</v>
      </c>
      <c r="AB944" s="18">
        <f t="shared" si="325"/>
        <v>0</v>
      </c>
      <c r="AC944" s="18">
        <f t="shared" si="326"/>
        <v>0</v>
      </c>
      <c r="AD944" s="18">
        <f t="shared" si="327"/>
        <v>0</v>
      </c>
      <c r="AE944" s="18">
        <f t="shared" si="328"/>
        <v>0</v>
      </c>
      <c r="AF944" s="18">
        <f t="shared" si="329"/>
        <v>0</v>
      </c>
      <c r="AG944" s="18">
        <f t="shared" si="330"/>
        <v>0</v>
      </c>
      <c r="AH944" s="18">
        <f t="shared" si="331"/>
        <v>0</v>
      </c>
      <c r="AI944" s="22" t="s">
        <v>152</v>
      </c>
      <c r="AJ944" s="18">
        <f t="shared" si="332"/>
        <v>0</v>
      </c>
      <c r="AK944" s="20" t="s">
        <v>154</v>
      </c>
      <c r="AL944" s="18">
        <f t="shared" si="333"/>
        <v>0</v>
      </c>
      <c r="AM944" s="18">
        <f t="shared" si="334"/>
        <v>0</v>
      </c>
      <c r="AN944" s="18">
        <f t="shared" si="335"/>
        <v>0</v>
      </c>
    </row>
    <row r="945" spans="12:40" x14ac:dyDescent="0.25">
      <c r="L945" s="19">
        <f>'UTT7 - DEPARTAMENTO'!M533</f>
        <v>0</v>
      </c>
      <c r="M945" s="19">
        <f>'UTT7 - DEPARTAMENTO'!L533</f>
        <v>0</v>
      </c>
      <c r="N945" s="22" t="s">
        <v>152</v>
      </c>
      <c r="O945" s="21" t="s">
        <v>153</v>
      </c>
      <c r="P945" s="20" t="s">
        <v>154</v>
      </c>
      <c r="Q945" s="18">
        <f t="shared" si="314"/>
        <v>0</v>
      </c>
      <c r="R945" s="18">
        <f t="shared" si="315"/>
        <v>0</v>
      </c>
      <c r="S945" s="18">
        <f t="shared" si="316"/>
        <v>0</v>
      </c>
      <c r="T945" s="18">
        <f t="shared" si="317"/>
        <v>0</v>
      </c>
      <c r="U945" s="18">
        <f t="shared" si="318"/>
        <v>0</v>
      </c>
      <c r="V945" s="18">
        <f t="shared" si="319"/>
        <v>0</v>
      </c>
      <c r="W945" s="18">
        <f t="shared" si="320"/>
        <v>0</v>
      </c>
      <c r="X945" s="18">
        <f t="shared" si="321"/>
        <v>0</v>
      </c>
      <c r="Y945" s="18">
        <f t="shared" si="322"/>
        <v>0</v>
      </c>
      <c r="Z945" s="18">
        <f t="shared" si="323"/>
        <v>0</v>
      </c>
      <c r="AA945" s="18">
        <f t="shared" si="324"/>
        <v>0</v>
      </c>
      <c r="AB945" s="18">
        <f t="shared" si="325"/>
        <v>0</v>
      </c>
      <c r="AC945" s="18">
        <f t="shared" si="326"/>
        <v>0</v>
      </c>
      <c r="AD945" s="18">
        <f t="shared" si="327"/>
        <v>0</v>
      </c>
      <c r="AE945" s="18">
        <f t="shared" si="328"/>
        <v>0</v>
      </c>
      <c r="AF945" s="18">
        <f t="shared" si="329"/>
        <v>0</v>
      </c>
      <c r="AG945" s="18">
        <f t="shared" si="330"/>
        <v>0</v>
      </c>
      <c r="AH945" s="18">
        <f t="shared" si="331"/>
        <v>0</v>
      </c>
      <c r="AI945" s="22" t="s">
        <v>152</v>
      </c>
      <c r="AJ945" s="18">
        <f t="shared" si="332"/>
        <v>0</v>
      </c>
      <c r="AK945" s="20" t="s">
        <v>154</v>
      </c>
      <c r="AL945" s="18">
        <f t="shared" si="333"/>
        <v>0</v>
      </c>
      <c r="AM945" s="18">
        <f t="shared" si="334"/>
        <v>0</v>
      </c>
      <c r="AN945" s="18">
        <f t="shared" si="335"/>
        <v>0</v>
      </c>
    </row>
    <row r="946" spans="12:40" x14ac:dyDescent="0.25">
      <c r="L946" s="19">
        <f>'UTT7 - DEPARTAMENTO'!M534</f>
        <v>0</v>
      </c>
      <c r="M946" s="19">
        <f>'UTT7 - DEPARTAMENTO'!L534</f>
        <v>0</v>
      </c>
      <c r="N946" s="22" t="s">
        <v>152</v>
      </c>
      <c r="O946" s="21" t="s">
        <v>153</v>
      </c>
      <c r="P946" s="20" t="s">
        <v>154</v>
      </c>
      <c r="Q946" s="18">
        <f t="shared" si="314"/>
        <v>0</v>
      </c>
      <c r="R946" s="18">
        <f t="shared" si="315"/>
        <v>0</v>
      </c>
      <c r="S946" s="18">
        <f t="shared" si="316"/>
        <v>0</v>
      </c>
      <c r="T946" s="18">
        <f t="shared" si="317"/>
        <v>0</v>
      </c>
      <c r="U946" s="18">
        <f t="shared" si="318"/>
        <v>0</v>
      </c>
      <c r="V946" s="18">
        <f t="shared" si="319"/>
        <v>0</v>
      </c>
      <c r="W946" s="18">
        <f t="shared" si="320"/>
        <v>0</v>
      </c>
      <c r="X946" s="18">
        <f t="shared" si="321"/>
        <v>0</v>
      </c>
      <c r="Y946" s="18">
        <f t="shared" si="322"/>
        <v>0</v>
      </c>
      <c r="Z946" s="18">
        <f t="shared" si="323"/>
        <v>0</v>
      </c>
      <c r="AA946" s="18">
        <f t="shared" si="324"/>
        <v>0</v>
      </c>
      <c r="AB946" s="18">
        <f t="shared" si="325"/>
        <v>0</v>
      </c>
      <c r="AC946" s="18">
        <f t="shared" si="326"/>
        <v>0</v>
      </c>
      <c r="AD946" s="18">
        <f t="shared" si="327"/>
        <v>0</v>
      </c>
      <c r="AE946" s="18">
        <f t="shared" si="328"/>
        <v>0</v>
      </c>
      <c r="AF946" s="18">
        <f t="shared" si="329"/>
        <v>0</v>
      </c>
      <c r="AG946" s="18">
        <f t="shared" si="330"/>
        <v>0</v>
      </c>
      <c r="AH946" s="18">
        <f t="shared" si="331"/>
        <v>0</v>
      </c>
      <c r="AI946" s="22" t="s">
        <v>152</v>
      </c>
      <c r="AJ946" s="18">
        <f t="shared" si="332"/>
        <v>0</v>
      </c>
      <c r="AK946" s="20" t="s">
        <v>154</v>
      </c>
      <c r="AL946" s="18">
        <f t="shared" si="333"/>
        <v>0</v>
      </c>
      <c r="AM946" s="18">
        <f t="shared" si="334"/>
        <v>0</v>
      </c>
      <c r="AN946" s="18">
        <f t="shared" si="335"/>
        <v>0</v>
      </c>
    </row>
    <row r="947" spans="12:40" x14ac:dyDescent="0.25">
      <c r="L947" s="19">
        <f>'UTT7 - DEPARTAMENTO'!M535</f>
        <v>0</v>
      </c>
      <c r="M947" s="19">
        <f>'UTT7 - DEPARTAMENTO'!L535</f>
        <v>0</v>
      </c>
      <c r="N947" s="22" t="s">
        <v>152</v>
      </c>
      <c r="O947" s="21" t="s">
        <v>153</v>
      </c>
      <c r="P947" s="20" t="s">
        <v>154</v>
      </c>
      <c r="Q947" s="18">
        <f t="shared" si="314"/>
        <v>0</v>
      </c>
      <c r="R947" s="18">
        <f t="shared" si="315"/>
        <v>0</v>
      </c>
      <c r="S947" s="18">
        <f t="shared" si="316"/>
        <v>0</v>
      </c>
      <c r="T947" s="18">
        <f t="shared" si="317"/>
        <v>0</v>
      </c>
      <c r="U947" s="18">
        <f t="shared" si="318"/>
        <v>0</v>
      </c>
      <c r="V947" s="18">
        <f t="shared" si="319"/>
        <v>0</v>
      </c>
      <c r="W947" s="18">
        <f t="shared" si="320"/>
        <v>0</v>
      </c>
      <c r="X947" s="18">
        <f t="shared" si="321"/>
        <v>0</v>
      </c>
      <c r="Y947" s="18">
        <f t="shared" si="322"/>
        <v>0</v>
      </c>
      <c r="Z947" s="18">
        <f t="shared" si="323"/>
        <v>0</v>
      </c>
      <c r="AA947" s="18">
        <f t="shared" si="324"/>
        <v>0</v>
      </c>
      <c r="AB947" s="18">
        <f t="shared" si="325"/>
        <v>0</v>
      </c>
      <c r="AC947" s="18">
        <f t="shared" si="326"/>
        <v>0</v>
      </c>
      <c r="AD947" s="18">
        <f t="shared" si="327"/>
        <v>0</v>
      </c>
      <c r="AE947" s="18">
        <f t="shared" si="328"/>
        <v>0</v>
      </c>
      <c r="AF947" s="18">
        <f t="shared" si="329"/>
        <v>0</v>
      </c>
      <c r="AG947" s="18">
        <f t="shared" si="330"/>
        <v>0</v>
      </c>
      <c r="AH947" s="18">
        <f t="shared" si="331"/>
        <v>0</v>
      </c>
      <c r="AI947" s="22" t="s">
        <v>152</v>
      </c>
      <c r="AJ947" s="18">
        <f t="shared" si="332"/>
        <v>0</v>
      </c>
      <c r="AK947" s="20" t="s">
        <v>154</v>
      </c>
      <c r="AL947" s="18">
        <f t="shared" si="333"/>
        <v>0</v>
      </c>
      <c r="AM947" s="18">
        <f t="shared" si="334"/>
        <v>0</v>
      </c>
      <c r="AN947" s="18">
        <f t="shared" si="335"/>
        <v>0</v>
      </c>
    </row>
    <row r="948" spans="12:40" x14ac:dyDescent="0.25">
      <c r="L948" s="19">
        <f>'UTT7 - DEPARTAMENTO'!M536</f>
        <v>0</v>
      </c>
      <c r="M948" s="19">
        <f>'UTT7 - DEPARTAMENTO'!L536</f>
        <v>0</v>
      </c>
      <c r="N948" s="22" t="s">
        <v>152</v>
      </c>
      <c r="O948" s="21" t="s">
        <v>153</v>
      </c>
      <c r="P948" s="20" t="s">
        <v>154</v>
      </c>
      <c r="Q948" s="18">
        <f t="shared" si="314"/>
        <v>0</v>
      </c>
      <c r="R948" s="18">
        <f t="shared" si="315"/>
        <v>0</v>
      </c>
      <c r="S948" s="18">
        <f t="shared" si="316"/>
        <v>0</v>
      </c>
      <c r="T948" s="18">
        <f t="shared" si="317"/>
        <v>0</v>
      </c>
      <c r="U948" s="18">
        <f t="shared" si="318"/>
        <v>0</v>
      </c>
      <c r="V948" s="18">
        <f t="shared" si="319"/>
        <v>0</v>
      </c>
      <c r="W948" s="18">
        <f t="shared" si="320"/>
        <v>0</v>
      </c>
      <c r="X948" s="18">
        <f t="shared" si="321"/>
        <v>0</v>
      </c>
      <c r="Y948" s="18">
        <f t="shared" si="322"/>
        <v>0</v>
      </c>
      <c r="Z948" s="18">
        <f t="shared" si="323"/>
        <v>0</v>
      </c>
      <c r="AA948" s="18">
        <f t="shared" si="324"/>
        <v>0</v>
      </c>
      <c r="AB948" s="18">
        <f t="shared" si="325"/>
        <v>0</v>
      </c>
      <c r="AC948" s="18">
        <f t="shared" si="326"/>
        <v>0</v>
      </c>
      <c r="AD948" s="18">
        <f t="shared" si="327"/>
        <v>0</v>
      </c>
      <c r="AE948" s="18">
        <f t="shared" si="328"/>
        <v>0</v>
      </c>
      <c r="AF948" s="18">
        <f t="shared" si="329"/>
        <v>0</v>
      </c>
      <c r="AG948" s="18">
        <f t="shared" si="330"/>
        <v>0</v>
      </c>
      <c r="AH948" s="18">
        <f t="shared" si="331"/>
        <v>0</v>
      </c>
      <c r="AI948" s="22" t="s">
        <v>152</v>
      </c>
      <c r="AJ948" s="18">
        <f t="shared" si="332"/>
        <v>0</v>
      </c>
      <c r="AK948" s="20" t="s">
        <v>154</v>
      </c>
      <c r="AL948" s="18">
        <f t="shared" si="333"/>
        <v>0</v>
      </c>
      <c r="AM948" s="18">
        <f t="shared" si="334"/>
        <v>0</v>
      </c>
      <c r="AN948" s="18">
        <f t="shared" si="335"/>
        <v>0</v>
      </c>
    </row>
    <row r="949" spans="12:40" x14ac:dyDescent="0.25">
      <c r="L949" s="19">
        <f>'UTT7 - DEPARTAMENTO'!M537</f>
        <v>0</v>
      </c>
      <c r="M949" s="19">
        <f>'UTT7 - DEPARTAMENTO'!L537</f>
        <v>0</v>
      </c>
      <c r="N949" s="22" t="s">
        <v>152</v>
      </c>
      <c r="O949" s="21" t="s">
        <v>153</v>
      </c>
      <c r="P949" s="20" t="s">
        <v>154</v>
      </c>
      <c r="Q949" s="18">
        <f t="shared" si="314"/>
        <v>0</v>
      </c>
      <c r="R949" s="18">
        <f t="shared" si="315"/>
        <v>0</v>
      </c>
      <c r="S949" s="18">
        <f t="shared" si="316"/>
        <v>0</v>
      </c>
      <c r="T949" s="18">
        <f t="shared" si="317"/>
        <v>0</v>
      </c>
      <c r="U949" s="18">
        <f t="shared" si="318"/>
        <v>0</v>
      </c>
      <c r="V949" s="18">
        <f t="shared" si="319"/>
        <v>0</v>
      </c>
      <c r="W949" s="18">
        <f t="shared" si="320"/>
        <v>0</v>
      </c>
      <c r="X949" s="18">
        <f t="shared" si="321"/>
        <v>0</v>
      </c>
      <c r="Y949" s="18">
        <f t="shared" si="322"/>
        <v>0</v>
      </c>
      <c r="Z949" s="18">
        <f t="shared" si="323"/>
        <v>0</v>
      </c>
      <c r="AA949" s="18">
        <f t="shared" si="324"/>
        <v>0</v>
      </c>
      <c r="AB949" s="18">
        <f t="shared" si="325"/>
        <v>0</v>
      </c>
      <c r="AC949" s="18">
        <f t="shared" si="326"/>
        <v>0</v>
      </c>
      <c r="AD949" s="18">
        <f t="shared" si="327"/>
        <v>0</v>
      </c>
      <c r="AE949" s="18">
        <f t="shared" si="328"/>
        <v>0</v>
      </c>
      <c r="AF949" s="18">
        <f t="shared" si="329"/>
        <v>0</v>
      </c>
      <c r="AG949" s="18">
        <f t="shared" si="330"/>
        <v>0</v>
      </c>
      <c r="AH949" s="18">
        <f t="shared" si="331"/>
        <v>0</v>
      </c>
      <c r="AI949" s="22" t="s">
        <v>152</v>
      </c>
      <c r="AJ949" s="18">
        <f t="shared" si="332"/>
        <v>0</v>
      </c>
      <c r="AK949" s="20" t="s">
        <v>154</v>
      </c>
      <c r="AL949" s="18">
        <f t="shared" si="333"/>
        <v>0</v>
      </c>
      <c r="AM949" s="18">
        <f t="shared" si="334"/>
        <v>0</v>
      </c>
      <c r="AN949" s="18">
        <f t="shared" si="335"/>
        <v>0</v>
      </c>
    </row>
    <row r="950" spans="12:40" x14ac:dyDescent="0.25">
      <c r="L950" s="19">
        <f>'UTT7 - DEPARTAMENTO'!M538</f>
        <v>0</v>
      </c>
      <c r="M950" s="19">
        <f>'UTT7 - DEPARTAMENTO'!L538</f>
        <v>0</v>
      </c>
      <c r="N950" s="22" t="s">
        <v>152</v>
      </c>
      <c r="O950" s="21" t="s">
        <v>153</v>
      </c>
      <c r="P950" s="20" t="s">
        <v>154</v>
      </c>
      <c r="Q950" s="18">
        <f t="shared" si="314"/>
        <v>0</v>
      </c>
      <c r="R950" s="18">
        <f t="shared" si="315"/>
        <v>0</v>
      </c>
      <c r="S950" s="18">
        <f t="shared" si="316"/>
        <v>0</v>
      </c>
      <c r="T950" s="18">
        <f t="shared" si="317"/>
        <v>0</v>
      </c>
      <c r="U950" s="18">
        <f t="shared" si="318"/>
        <v>0</v>
      </c>
      <c r="V950" s="18">
        <f t="shared" si="319"/>
        <v>0</v>
      </c>
      <c r="W950" s="18">
        <f t="shared" si="320"/>
        <v>0</v>
      </c>
      <c r="X950" s="18">
        <f t="shared" si="321"/>
        <v>0</v>
      </c>
      <c r="Y950" s="18">
        <f t="shared" si="322"/>
        <v>0</v>
      </c>
      <c r="Z950" s="18">
        <f t="shared" si="323"/>
        <v>0</v>
      </c>
      <c r="AA950" s="18">
        <f t="shared" si="324"/>
        <v>0</v>
      </c>
      <c r="AB950" s="18">
        <f t="shared" si="325"/>
        <v>0</v>
      </c>
      <c r="AC950" s="18">
        <f t="shared" si="326"/>
        <v>0</v>
      </c>
      <c r="AD950" s="18">
        <f t="shared" si="327"/>
        <v>0</v>
      </c>
      <c r="AE950" s="18">
        <f t="shared" si="328"/>
        <v>0</v>
      </c>
      <c r="AF950" s="18">
        <f t="shared" si="329"/>
        <v>0</v>
      </c>
      <c r="AG950" s="18">
        <f t="shared" si="330"/>
        <v>0</v>
      </c>
      <c r="AH950" s="18">
        <f t="shared" si="331"/>
        <v>0</v>
      </c>
      <c r="AI950" s="22" t="s">
        <v>152</v>
      </c>
      <c r="AJ950" s="18">
        <f t="shared" si="332"/>
        <v>0</v>
      </c>
      <c r="AK950" s="20" t="s">
        <v>154</v>
      </c>
      <c r="AL950" s="18">
        <f t="shared" si="333"/>
        <v>0</v>
      </c>
      <c r="AM950" s="18">
        <f t="shared" si="334"/>
        <v>0</v>
      </c>
      <c r="AN950" s="18">
        <f t="shared" si="335"/>
        <v>0</v>
      </c>
    </row>
    <row r="951" spans="12:40" x14ac:dyDescent="0.25">
      <c r="L951" s="19">
        <f>'UTT7 - DEPARTAMENTO'!M539</f>
        <v>0</v>
      </c>
      <c r="M951" s="19">
        <f>'UTT7 - DEPARTAMENTO'!L539</f>
        <v>0</v>
      </c>
      <c r="N951" s="22" t="s">
        <v>152</v>
      </c>
      <c r="O951" s="21" t="s">
        <v>153</v>
      </c>
      <c r="P951" s="20" t="s">
        <v>154</v>
      </c>
      <c r="Q951" s="18">
        <f t="shared" si="314"/>
        <v>0</v>
      </c>
      <c r="R951" s="18">
        <f t="shared" si="315"/>
        <v>0</v>
      </c>
      <c r="S951" s="18">
        <f t="shared" si="316"/>
        <v>0</v>
      </c>
      <c r="T951" s="18">
        <f t="shared" si="317"/>
        <v>0</v>
      </c>
      <c r="U951" s="18">
        <f t="shared" si="318"/>
        <v>0</v>
      </c>
      <c r="V951" s="18">
        <f t="shared" si="319"/>
        <v>0</v>
      </c>
      <c r="W951" s="18">
        <f t="shared" si="320"/>
        <v>0</v>
      </c>
      <c r="X951" s="18">
        <f t="shared" si="321"/>
        <v>0</v>
      </c>
      <c r="Y951" s="18">
        <f t="shared" si="322"/>
        <v>0</v>
      </c>
      <c r="Z951" s="18">
        <f t="shared" si="323"/>
        <v>0</v>
      </c>
      <c r="AA951" s="18">
        <f t="shared" si="324"/>
        <v>0</v>
      </c>
      <c r="AB951" s="18">
        <f t="shared" si="325"/>
        <v>0</v>
      </c>
      <c r="AC951" s="18">
        <f t="shared" si="326"/>
        <v>0</v>
      </c>
      <c r="AD951" s="18">
        <f t="shared" si="327"/>
        <v>0</v>
      </c>
      <c r="AE951" s="18">
        <f t="shared" si="328"/>
        <v>0</v>
      </c>
      <c r="AF951" s="18">
        <f t="shared" si="329"/>
        <v>0</v>
      </c>
      <c r="AG951" s="18">
        <f t="shared" si="330"/>
        <v>0</v>
      </c>
      <c r="AH951" s="18">
        <f t="shared" si="331"/>
        <v>0</v>
      </c>
      <c r="AI951" s="22" t="s">
        <v>152</v>
      </c>
      <c r="AJ951" s="18">
        <f t="shared" si="332"/>
        <v>0</v>
      </c>
      <c r="AK951" s="20" t="s">
        <v>154</v>
      </c>
      <c r="AL951" s="18">
        <f t="shared" si="333"/>
        <v>0</v>
      </c>
      <c r="AM951" s="18">
        <f t="shared" si="334"/>
        <v>0</v>
      </c>
      <c r="AN951" s="18">
        <f t="shared" si="335"/>
        <v>0</v>
      </c>
    </row>
    <row r="952" spans="12:40" x14ac:dyDescent="0.25">
      <c r="L952" s="19">
        <f>'UTT7 - DEPARTAMENTO'!M540</f>
        <v>0</v>
      </c>
      <c r="M952" s="19">
        <f>'UTT7 - DEPARTAMENTO'!L540</f>
        <v>0</v>
      </c>
      <c r="N952" s="22" t="s">
        <v>152</v>
      </c>
      <c r="O952" s="21" t="s">
        <v>153</v>
      </c>
      <c r="P952" s="20" t="s">
        <v>154</v>
      </c>
      <c r="Q952" s="18">
        <f t="shared" si="314"/>
        <v>0</v>
      </c>
      <c r="R952" s="18">
        <f t="shared" si="315"/>
        <v>0</v>
      </c>
      <c r="S952" s="18">
        <f t="shared" si="316"/>
        <v>0</v>
      </c>
      <c r="T952" s="18">
        <f t="shared" si="317"/>
        <v>0</v>
      </c>
      <c r="U952" s="18">
        <f t="shared" si="318"/>
        <v>0</v>
      </c>
      <c r="V952" s="18">
        <f t="shared" si="319"/>
        <v>0</v>
      </c>
      <c r="W952" s="18">
        <f t="shared" si="320"/>
        <v>0</v>
      </c>
      <c r="X952" s="18">
        <f t="shared" si="321"/>
        <v>0</v>
      </c>
      <c r="Y952" s="18">
        <f t="shared" si="322"/>
        <v>0</v>
      </c>
      <c r="Z952" s="18">
        <f t="shared" si="323"/>
        <v>0</v>
      </c>
      <c r="AA952" s="18">
        <f t="shared" si="324"/>
        <v>0</v>
      </c>
      <c r="AB952" s="18">
        <f t="shared" si="325"/>
        <v>0</v>
      </c>
      <c r="AC952" s="18">
        <f t="shared" si="326"/>
        <v>0</v>
      </c>
      <c r="AD952" s="18">
        <f t="shared" si="327"/>
        <v>0</v>
      </c>
      <c r="AE952" s="18">
        <f t="shared" si="328"/>
        <v>0</v>
      </c>
      <c r="AF952" s="18">
        <f t="shared" si="329"/>
        <v>0</v>
      </c>
      <c r="AG952" s="18">
        <f t="shared" si="330"/>
        <v>0</v>
      </c>
      <c r="AH952" s="18">
        <f t="shared" si="331"/>
        <v>0</v>
      </c>
      <c r="AI952" s="22" t="s">
        <v>152</v>
      </c>
      <c r="AJ952" s="18">
        <f t="shared" si="332"/>
        <v>0</v>
      </c>
      <c r="AK952" s="20" t="s">
        <v>154</v>
      </c>
      <c r="AL952" s="18">
        <f t="shared" si="333"/>
        <v>0</v>
      </c>
      <c r="AM952" s="18">
        <f t="shared" si="334"/>
        <v>0</v>
      </c>
      <c r="AN952" s="18">
        <f t="shared" si="335"/>
        <v>0</v>
      </c>
    </row>
    <row r="953" spans="12:40" x14ac:dyDescent="0.25">
      <c r="L953" s="19">
        <f>'UTT7 - DEPARTAMENTO'!M541</f>
        <v>0</v>
      </c>
      <c r="M953" s="19">
        <f>'UTT7 - DEPARTAMENTO'!L541</f>
        <v>0</v>
      </c>
      <c r="N953" s="22" t="s">
        <v>152</v>
      </c>
      <c r="O953" s="21" t="s">
        <v>153</v>
      </c>
      <c r="P953" s="20" t="s">
        <v>154</v>
      </c>
      <c r="Q953" s="18">
        <f t="shared" si="314"/>
        <v>0</v>
      </c>
      <c r="R953" s="18">
        <f t="shared" si="315"/>
        <v>0</v>
      </c>
      <c r="S953" s="18">
        <f t="shared" si="316"/>
        <v>0</v>
      </c>
      <c r="T953" s="18">
        <f t="shared" si="317"/>
        <v>0</v>
      </c>
      <c r="U953" s="18">
        <f t="shared" si="318"/>
        <v>0</v>
      </c>
      <c r="V953" s="18">
        <f t="shared" si="319"/>
        <v>0</v>
      </c>
      <c r="W953" s="18">
        <f t="shared" si="320"/>
        <v>0</v>
      </c>
      <c r="X953" s="18">
        <f t="shared" si="321"/>
        <v>0</v>
      </c>
      <c r="Y953" s="18">
        <f t="shared" si="322"/>
        <v>0</v>
      </c>
      <c r="Z953" s="18">
        <f t="shared" si="323"/>
        <v>0</v>
      </c>
      <c r="AA953" s="18">
        <f t="shared" si="324"/>
        <v>0</v>
      </c>
      <c r="AB953" s="18">
        <f t="shared" si="325"/>
        <v>0</v>
      </c>
      <c r="AC953" s="18">
        <f t="shared" si="326"/>
        <v>0</v>
      </c>
      <c r="AD953" s="18">
        <f t="shared" si="327"/>
        <v>0</v>
      </c>
      <c r="AE953" s="18">
        <f t="shared" si="328"/>
        <v>0</v>
      </c>
      <c r="AF953" s="18">
        <f t="shared" si="329"/>
        <v>0</v>
      </c>
      <c r="AG953" s="18">
        <f t="shared" si="330"/>
        <v>0</v>
      </c>
      <c r="AH953" s="18">
        <f t="shared" si="331"/>
        <v>0</v>
      </c>
      <c r="AI953" s="22" t="s">
        <v>152</v>
      </c>
      <c r="AJ953" s="18">
        <f t="shared" si="332"/>
        <v>0</v>
      </c>
      <c r="AK953" s="20" t="s">
        <v>154</v>
      </c>
      <c r="AL953" s="18">
        <f t="shared" si="333"/>
        <v>0</v>
      </c>
      <c r="AM953" s="18">
        <f t="shared" si="334"/>
        <v>0</v>
      </c>
      <c r="AN953" s="18">
        <f t="shared" si="335"/>
        <v>0</v>
      </c>
    </row>
    <row r="954" spans="12:40" x14ac:dyDescent="0.25">
      <c r="L954" s="19">
        <f>'UTT7 - DEPARTAMENTO'!M542</f>
        <v>0</v>
      </c>
      <c r="M954" s="19">
        <f>'UTT7 - DEPARTAMENTO'!L542</f>
        <v>0</v>
      </c>
      <c r="N954" s="22" t="s">
        <v>152</v>
      </c>
      <c r="O954" s="21" t="s">
        <v>153</v>
      </c>
      <c r="P954" s="20" t="s">
        <v>154</v>
      </c>
      <c r="Q954" s="18">
        <f t="shared" si="314"/>
        <v>0</v>
      </c>
      <c r="R954" s="18">
        <f t="shared" si="315"/>
        <v>0</v>
      </c>
      <c r="S954" s="18">
        <f t="shared" si="316"/>
        <v>0</v>
      </c>
      <c r="T954" s="18">
        <f t="shared" si="317"/>
        <v>0</v>
      </c>
      <c r="U954" s="18">
        <f t="shared" si="318"/>
        <v>0</v>
      </c>
      <c r="V954" s="18">
        <f t="shared" si="319"/>
        <v>0</v>
      </c>
      <c r="W954" s="18">
        <f t="shared" si="320"/>
        <v>0</v>
      </c>
      <c r="X954" s="18">
        <f t="shared" si="321"/>
        <v>0</v>
      </c>
      <c r="Y954" s="18">
        <f t="shared" si="322"/>
        <v>0</v>
      </c>
      <c r="Z954" s="18">
        <f t="shared" si="323"/>
        <v>0</v>
      </c>
      <c r="AA954" s="18">
        <f t="shared" si="324"/>
        <v>0</v>
      </c>
      <c r="AB954" s="18">
        <f t="shared" si="325"/>
        <v>0</v>
      </c>
      <c r="AC954" s="18">
        <f t="shared" si="326"/>
        <v>0</v>
      </c>
      <c r="AD954" s="18">
        <f t="shared" si="327"/>
        <v>0</v>
      </c>
      <c r="AE954" s="18">
        <f t="shared" si="328"/>
        <v>0</v>
      </c>
      <c r="AF954" s="18">
        <f t="shared" si="329"/>
        <v>0</v>
      </c>
      <c r="AG954" s="18">
        <f t="shared" si="330"/>
        <v>0</v>
      </c>
      <c r="AH954" s="18">
        <f t="shared" si="331"/>
        <v>0</v>
      </c>
      <c r="AI954" s="22" t="s">
        <v>152</v>
      </c>
      <c r="AJ954" s="18">
        <f t="shared" si="332"/>
        <v>0</v>
      </c>
      <c r="AK954" s="20" t="s">
        <v>154</v>
      </c>
      <c r="AL954" s="18">
        <f t="shared" si="333"/>
        <v>0</v>
      </c>
      <c r="AM954" s="18">
        <f t="shared" si="334"/>
        <v>0</v>
      </c>
      <c r="AN954" s="18">
        <f t="shared" si="335"/>
        <v>0</v>
      </c>
    </row>
    <row r="955" spans="12:40" x14ac:dyDescent="0.25">
      <c r="L955" s="19">
        <f>'UTT7 - DEPARTAMENTO'!M543</f>
        <v>0</v>
      </c>
      <c r="M955" s="19">
        <f>'UTT7 - DEPARTAMENTO'!L543</f>
        <v>0</v>
      </c>
      <c r="N955" s="22" t="s">
        <v>152</v>
      </c>
      <c r="O955" s="21" t="s">
        <v>153</v>
      </c>
      <c r="P955" s="20" t="s">
        <v>154</v>
      </c>
      <c r="Q955" s="18">
        <f t="shared" si="314"/>
        <v>0</v>
      </c>
      <c r="R955" s="18">
        <f t="shared" si="315"/>
        <v>0</v>
      </c>
      <c r="S955" s="18">
        <f t="shared" si="316"/>
        <v>0</v>
      </c>
      <c r="T955" s="18">
        <f t="shared" si="317"/>
        <v>0</v>
      </c>
      <c r="U955" s="18">
        <f t="shared" si="318"/>
        <v>0</v>
      </c>
      <c r="V955" s="18">
        <f t="shared" si="319"/>
        <v>0</v>
      </c>
      <c r="W955" s="18">
        <f t="shared" si="320"/>
        <v>0</v>
      </c>
      <c r="X955" s="18">
        <f t="shared" si="321"/>
        <v>0</v>
      </c>
      <c r="Y955" s="18">
        <f t="shared" si="322"/>
        <v>0</v>
      </c>
      <c r="Z955" s="18">
        <f t="shared" si="323"/>
        <v>0</v>
      </c>
      <c r="AA955" s="18">
        <f t="shared" si="324"/>
        <v>0</v>
      </c>
      <c r="AB955" s="18">
        <f t="shared" si="325"/>
        <v>0</v>
      </c>
      <c r="AC955" s="18">
        <f t="shared" si="326"/>
        <v>0</v>
      </c>
      <c r="AD955" s="18">
        <f t="shared" si="327"/>
        <v>0</v>
      </c>
      <c r="AE955" s="18">
        <f t="shared" si="328"/>
        <v>0</v>
      </c>
      <c r="AF955" s="18">
        <f t="shared" si="329"/>
        <v>0</v>
      </c>
      <c r="AG955" s="18">
        <f t="shared" si="330"/>
        <v>0</v>
      </c>
      <c r="AH955" s="18">
        <f t="shared" si="331"/>
        <v>0</v>
      </c>
      <c r="AI955" s="22" t="s">
        <v>152</v>
      </c>
      <c r="AJ955" s="18">
        <f t="shared" si="332"/>
        <v>0</v>
      </c>
      <c r="AK955" s="20" t="s">
        <v>154</v>
      </c>
      <c r="AL955" s="18">
        <f t="shared" si="333"/>
        <v>0</v>
      </c>
      <c r="AM955" s="18">
        <f t="shared" si="334"/>
        <v>0</v>
      </c>
      <c r="AN955" s="18">
        <f t="shared" si="335"/>
        <v>0</v>
      </c>
    </row>
    <row r="956" spans="12:40" x14ac:dyDescent="0.25">
      <c r="L956" s="19">
        <f>'UTT7 - DEPARTAMENTO'!M544</f>
        <v>0</v>
      </c>
      <c r="M956" s="19">
        <f>'UTT7 - DEPARTAMENTO'!L544</f>
        <v>0</v>
      </c>
      <c r="N956" s="22" t="s">
        <v>152</v>
      </c>
      <c r="O956" s="21" t="s">
        <v>153</v>
      </c>
      <c r="P956" s="20" t="s">
        <v>154</v>
      </c>
      <c r="Q956" s="18">
        <f t="shared" si="314"/>
        <v>0</v>
      </c>
      <c r="R956" s="18">
        <f t="shared" si="315"/>
        <v>0</v>
      </c>
      <c r="S956" s="18">
        <f t="shared" si="316"/>
        <v>0</v>
      </c>
      <c r="T956" s="18">
        <f t="shared" si="317"/>
        <v>0</v>
      </c>
      <c r="U956" s="18">
        <f t="shared" si="318"/>
        <v>0</v>
      </c>
      <c r="V956" s="18">
        <f t="shared" si="319"/>
        <v>0</v>
      </c>
      <c r="W956" s="18">
        <f t="shared" si="320"/>
        <v>0</v>
      </c>
      <c r="X956" s="18">
        <f t="shared" si="321"/>
        <v>0</v>
      </c>
      <c r="Y956" s="18">
        <f t="shared" si="322"/>
        <v>0</v>
      </c>
      <c r="Z956" s="18">
        <f t="shared" si="323"/>
        <v>0</v>
      </c>
      <c r="AA956" s="18">
        <f t="shared" si="324"/>
        <v>0</v>
      </c>
      <c r="AB956" s="18">
        <f t="shared" si="325"/>
        <v>0</v>
      </c>
      <c r="AC956" s="18">
        <f t="shared" si="326"/>
        <v>0</v>
      </c>
      <c r="AD956" s="18">
        <f t="shared" si="327"/>
        <v>0</v>
      </c>
      <c r="AE956" s="18">
        <f t="shared" si="328"/>
        <v>0</v>
      </c>
      <c r="AF956" s="18">
        <f t="shared" si="329"/>
        <v>0</v>
      </c>
      <c r="AG956" s="18">
        <f t="shared" si="330"/>
        <v>0</v>
      </c>
      <c r="AH956" s="18">
        <f t="shared" si="331"/>
        <v>0</v>
      </c>
      <c r="AI956" s="22" t="s">
        <v>152</v>
      </c>
      <c r="AJ956" s="18">
        <f t="shared" si="332"/>
        <v>0</v>
      </c>
      <c r="AK956" s="20" t="s">
        <v>154</v>
      </c>
      <c r="AL956" s="18">
        <f t="shared" si="333"/>
        <v>0</v>
      </c>
      <c r="AM956" s="18">
        <f t="shared" si="334"/>
        <v>0</v>
      </c>
      <c r="AN956" s="18">
        <f t="shared" si="335"/>
        <v>0</v>
      </c>
    </row>
    <row r="957" spans="12:40" x14ac:dyDescent="0.25">
      <c r="L957" s="19">
        <f>'UTT7 - DEPARTAMENTO'!M545</f>
        <v>0</v>
      </c>
      <c r="M957" s="19">
        <f>'UTT7 - DEPARTAMENTO'!L545</f>
        <v>0</v>
      </c>
      <c r="N957" s="22" t="s">
        <v>152</v>
      </c>
      <c r="O957" s="21" t="s">
        <v>153</v>
      </c>
      <c r="P957" s="20" t="s">
        <v>154</v>
      </c>
      <c r="Q957" s="18">
        <f t="shared" si="314"/>
        <v>0</v>
      </c>
      <c r="R957" s="18">
        <f t="shared" si="315"/>
        <v>0</v>
      </c>
      <c r="S957" s="18">
        <f t="shared" si="316"/>
        <v>0</v>
      </c>
      <c r="T957" s="18">
        <f t="shared" si="317"/>
        <v>0</v>
      </c>
      <c r="U957" s="18">
        <f t="shared" si="318"/>
        <v>0</v>
      </c>
      <c r="V957" s="18">
        <f t="shared" si="319"/>
        <v>0</v>
      </c>
      <c r="W957" s="18">
        <f t="shared" si="320"/>
        <v>0</v>
      </c>
      <c r="X957" s="18">
        <f t="shared" si="321"/>
        <v>0</v>
      </c>
      <c r="Y957" s="18">
        <f t="shared" si="322"/>
        <v>0</v>
      </c>
      <c r="Z957" s="18">
        <f t="shared" si="323"/>
        <v>0</v>
      </c>
      <c r="AA957" s="18">
        <f t="shared" si="324"/>
        <v>0</v>
      </c>
      <c r="AB957" s="18">
        <f t="shared" si="325"/>
        <v>0</v>
      </c>
      <c r="AC957" s="18">
        <f t="shared" si="326"/>
        <v>0</v>
      </c>
      <c r="AD957" s="18">
        <f t="shared" si="327"/>
        <v>0</v>
      </c>
      <c r="AE957" s="18">
        <f t="shared" si="328"/>
        <v>0</v>
      </c>
      <c r="AF957" s="18">
        <f t="shared" si="329"/>
        <v>0</v>
      </c>
      <c r="AG957" s="18">
        <f t="shared" si="330"/>
        <v>0</v>
      </c>
      <c r="AH957" s="18">
        <f t="shared" si="331"/>
        <v>0</v>
      </c>
      <c r="AI957" s="22" t="s">
        <v>152</v>
      </c>
      <c r="AJ957" s="18">
        <f t="shared" si="332"/>
        <v>0</v>
      </c>
      <c r="AK957" s="20" t="s">
        <v>154</v>
      </c>
      <c r="AL957" s="18">
        <f t="shared" si="333"/>
        <v>0</v>
      </c>
      <c r="AM957" s="18">
        <f t="shared" si="334"/>
        <v>0</v>
      </c>
      <c r="AN957" s="18">
        <f t="shared" si="335"/>
        <v>0</v>
      </c>
    </row>
    <row r="958" spans="12:40" x14ac:dyDescent="0.25">
      <c r="L958" s="19">
        <f>'UTT7 - DEPARTAMENTO'!M546</f>
        <v>0</v>
      </c>
      <c r="M958" s="19">
        <f>'UTT7 - DEPARTAMENTO'!L546</f>
        <v>0</v>
      </c>
      <c r="N958" s="22" t="s">
        <v>152</v>
      </c>
      <c r="O958" s="21" t="s">
        <v>153</v>
      </c>
      <c r="P958" s="20" t="s">
        <v>154</v>
      </c>
      <c r="Q958" s="18">
        <f t="shared" si="314"/>
        <v>0</v>
      </c>
      <c r="R958" s="18">
        <f t="shared" si="315"/>
        <v>0</v>
      </c>
      <c r="S958" s="18">
        <f t="shared" si="316"/>
        <v>0</v>
      </c>
      <c r="T958" s="18">
        <f t="shared" si="317"/>
        <v>0</v>
      </c>
      <c r="U958" s="18">
        <f t="shared" si="318"/>
        <v>0</v>
      </c>
      <c r="V958" s="18">
        <f t="shared" si="319"/>
        <v>0</v>
      </c>
      <c r="W958" s="18">
        <f t="shared" si="320"/>
        <v>0</v>
      </c>
      <c r="X958" s="18">
        <f t="shared" si="321"/>
        <v>0</v>
      </c>
      <c r="Y958" s="18">
        <f t="shared" si="322"/>
        <v>0</v>
      </c>
      <c r="Z958" s="18">
        <f t="shared" si="323"/>
        <v>0</v>
      </c>
      <c r="AA958" s="18">
        <f t="shared" si="324"/>
        <v>0</v>
      </c>
      <c r="AB958" s="18">
        <f t="shared" si="325"/>
        <v>0</v>
      </c>
      <c r="AC958" s="18">
        <f t="shared" si="326"/>
        <v>0</v>
      </c>
      <c r="AD958" s="18">
        <f t="shared" si="327"/>
        <v>0</v>
      </c>
      <c r="AE958" s="18">
        <f t="shared" si="328"/>
        <v>0</v>
      </c>
      <c r="AF958" s="18">
        <f t="shared" si="329"/>
        <v>0</v>
      </c>
      <c r="AG958" s="18">
        <f t="shared" si="330"/>
        <v>0</v>
      </c>
      <c r="AH958" s="18">
        <f t="shared" si="331"/>
        <v>0</v>
      </c>
      <c r="AI958" s="22" t="s">
        <v>152</v>
      </c>
      <c r="AJ958" s="18">
        <f t="shared" si="332"/>
        <v>0</v>
      </c>
      <c r="AK958" s="20" t="s">
        <v>154</v>
      </c>
      <c r="AL958" s="18">
        <f t="shared" si="333"/>
        <v>0</v>
      </c>
      <c r="AM958" s="18">
        <f t="shared" si="334"/>
        <v>0</v>
      </c>
      <c r="AN958" s="18">
        <f t="shared" si="335"/>
        <v>0</v>
      </c>
    </row>
    <row r="959" spans="12:40" x14ac:dyDescent="0.25">
      <c r="L959" s="19">
        <f>'UTT7 - DEPARTAMENTO'!M547</f>
        <v>0</v>
      </c>
      <c r="M959" s="19">
        <f>'UTT7 - DEPARTAMENTO'!L547</f>
        <v>0</v>
      </c>
      <c r="N959" s="22" t="s">
        <v>152</v>
      </c>
      <c r="O959" s="21" t="s">
        <v>153</v>
      </c>
      <c r="P959" s="20" t="s">
        <v>154</v>
      </c>
      <c r="Q959" s="18">
        <f t="shared" si="314"/>
        <v>0</v>
      </c>
      <c r="R959" s="18">
        <f t="shared" si="315"/>
        <v>0</v>
      </c>
      <c r="S959" s="18">
        <f t="shared" si="316"/>
        <v>0</v>
      </c>
      <c r="T959" s="18">
        <f t="shared" si="317"/>
        <v>0</v>
      </c>
      <c r="U959" s="18">
        <f t="shared" si="318"/>
        <v>0</v>
      </c>
      <c r="V959" s="18">
        <f t="shared" si="319"/>
        <v>0</v>
      </c>
      <c r="W959" s="18">
        <f t="shared" si="320"/>
        <v>0</v>
      </c>
      <c r="X959" s="18">
        <f t="shared" si="321"/>
        <v>0</v>
      </c>
      <c r="Y959" s="18">
        <f t="shared" si="322"/>
        <v>0</v>
      </c>
      <c r="Z959" s="18">
        <f t="shared" si="323"/>
        <v>0</v>
      </c>
      <c r="AA959" s="18">
        <f t="shared" si="324"/>
        <v>0</v>
      </c>
      <c r="AB959" s="18">
        <f t="shared" si="325"/>
        <v>0</v>
      </c>
      <c r="AC959" s="18">
        <f t="shared" si="326"/>
        <v>0</v>
      </c>
      <c r="AD959" s="18">
        <f t="shared" si="327"/>
        <v>0</v>
      </c>
      <c r="AE959" s="18">
        <f t="shared" si="328"/>
        <v>0</v>
      </c>
      <c r="AF959" s="18">
        <f t="shared" si="329"/>
        <v>0</v>
      </c>
      <c r="AG959" s="18">
        <f t="shared" si="330"/>
        <v>0</v>
      </c>
      <c r="AH959" s="18">
        <f t="shared" si="331"/>
        <v>0</v>
      </c>
      <c r="AI959" s="22" t="s">
        <v>152</v>
      </c>
      <c r="AJ959" s="18">
        <f t="shared" si="332"/>
        <v>0</v>
      </c>
      <c r="AK959" s="20" t="s">
        <v>154</v>
      </c>
      <c r="AL959" s="18">
        <f t="shared" si="333"/>
        <v>0</v>
      </c>
      <c r="AM959" s="18">
        <f t="shared" si="334"/>
        <v>0</v>
      </c>
      <c r="AN959" s="18">
        <f t="shared" si="335"/>
        <v>0</v>
      </c>
    </row>
    <row r="960" spans="12:40" x14ac:dyDescent="0.25">
      <c r="L960" s="19">
        <f>'UTT7 - DEPARTAMENTO'!M548</f>
        <v>0</v>
      </c>
      <c r="M960" s="19">
        <f>'UTT7 - DEPARTAMENTO'!L548</f>
        <v>0</v>
      </c>
      <c r="N960" s="22" t="s">
        <v>152</v>
      </c>
      <c r="O960" s="21" t="s">
        <v>153</v>
      </c>
      <c r="P960" s="20" t="s">
        <v>154</v>
      </c>
      <c r="Q960" s="18">
        <f t="shared" si="314"/>
        <v>0</v>
      </c>
      <c r="R960" s="18">
        <f t="shared" si="315"/>
        <v>0</v>
      </c>
      <c r="S960" s="18">
        <f t="shared" si="316"/>
        <v>0</v>
      </c>
      <c r="T960" s="18">
        <f t="shared" si="317"/>
        <v>0</v>
      </c>
      <c r="U960" s="18">
        <f t="shared" si="318"/>
        <v>0</v>
      </c>
      <c r="V960" s="18">
        <f t="shared" si="319"/>
        <v>0</v>
      </c>
      <c r="W960" s="18">
        <f t="shared" si="320"/>
        <v>0</v>
      </c>
      <c r="X960" s="18">
        <f t="shared" si="321"/>
        <v>0</v>
      </c>
      <c r="Y960" s="18">
        <f t="shared" si="322"/>
        <v>0</v>
      </c>
      <c r="Z960" s="18">
        <f t="shared" si="323"/>
        <v>0</v>
      </c>
      <c r="AA960" s="18">
        <f t="shared" si="324"/>
        <v>0</v>
      </c>
      <c r="AB960" s="18">
        <f t="shared" si="325"/>
        <v>0</v>
      </c>
      <c r="AC960" s="18">
        <f t="shared" si="326"/>
        <v>0</v>
      </c>
      <c r="AD960" s="18">
        <f t="shared" si="327"/>
        <v>0</v>
      </c>
      <c r="AE960" s="18">
        <f t="shared" si="328"/>
        <v>0</v>
      </c>
      <c r="AF960" s="18">
        <f t="shared" si="329"/>
        <v>0</v>
      </c>
      <c r="AG960" s="18">
        <f t="shared" si="330"/>
        <v>0</v>
      </c>
      <c r="AH960" s="18">
        <f t="shared" si="331"/>
        <v>0</v>
      </c>
      <c r="AI960" s="22" t="s">
        <v>152</v>
      </c>
      <c r="AJ960" s="18">
        <f t="shared" si="332"/>
        <v>0</v>
      </c>
      <c r="AK960" s="20" t="s">
        <v>154</v>
      </c>
      <c r="AL960" s="18">
        <f t="shared" si="333"/>
        <v>0</v>
      </c>
      <c r="AM960" s="18">
        <f t="shared" si="334"/>
        <v>0</v>
      </c>
      <c r="AN960" s="18">
        <f t="shared" si="335"/>
        <v>0</v>
      </c>
    </row>
    <row r="961" spans="12:40" x14ac:dyDescent="0.25">
      <c r="L961" s="19">
        <f>'UTT7 - DEPARTAMENTO'!M549</f>
        <v>0</v>
      </c>
      <c r="M961" s="19">
        <f>'UTT7 - DEPARTAMENTO'!L549</f>
        <v>0</v>
      </c>
      <c r="N961" s="22" t="s">
        <v>152</v>
      </c>
      <c r="O961" s="21" t="s">
        <v>153</v>
      </c>
      <c r="P961" s="20" t="s">
        <v>154</v>
      </c>
      <c r="Q961" s="18">
        <f t="shared" si="314"/>
        <v>0</v>
      </c>
      <c r="R961" s="18">
        <f t="shared" si="315"/>
        <v>0</v>
      </c>
      <c r="S961" s="18">
        <f t="shared" si="316"/>
        <v>0</v>
      </c>
      <c r="T961" s="18">
        <f t="shared" si="317"/>
        <v>0</v>
      </c>
      <c r="U961" s="18">
        <f t="shared" si="318"/>
        <v>0</v>
      </c>
      <c r="V961" s="18">
        <f t="shared" si="319"/>
        <v>0</v>
      </c>
      <c r="W961" s="18">
        <f t="shared" si="320"/>
        <v>0</v>
      </c>
      <c r="X961" s="18">
        <f t="shared" si="321"/>
        <v>0</v>
      </c>
      <c r="Y961" s="18">
        <f t="shared" si="322"/>
        <v>0</v>
      </c>
      <c r="Z961" s="18">
        <f t="shared" si="323"/>
        <v>0</v>
      </c>
      <c r="AA961" s="18">
        <f t="shared" si="324"/>
        <v>0</v>
      </c>
      <c r="AB961" s="18">
        <f t="shared" si="325"/>
        <v>0</v>
      </c>
      <c r="AC961" s="18">
        <f t="shared" si="326"/>
        <v>0</v>
      </c>
      <c r="AD961" s="18">
        <f t="shared" si="327"/>
        <v>0</v>
      </c>
      <c r="AE961" s="18">
        <f t="shared" si="328"/>
        <v>0</v>
      </c>
      <c r="AF961" s="18">
        <f t="shared" si="329"/>
        <v>0</v>
      </c>
      <c r="AG961" s="18">
        <f t="shared" si="330"/>
        <v>0</v>
      </c>
      <c r="AH961" s="18">
        <f t="shared" si="331"/>
        <v>0</v>
      </c>
      <c r="AI961" s="22" t="s">
        <v>152</v>
      </c>
      <c r="AJ961" s="18">
        <f t="shared" si="332"/>
        <v>0</v>
      </c>
      <c r="AK961" s="20" t="s">
        <v>154</v>
      </c>
      <c r="AL961" s="18">
        <f t="shared" si="333"/>
        <v>0</v>
      </c>
      <c r="AM961" s="18">
        <f t="shared" si="334"/>
        <v>0</v>
      </c>
      <c r="AN961" s="18">
        <f t="shared" si="335"/>
        <v>0</v>
      </c>
    </row>
    <row r="962" spans="12:40" x14ac:dyDescent="0.25">
      <c r="L962" s="19">
        <f>'UTT7 - DEPARTAMENTO'!M550</f>
        <v>0</v>
      </c>
      <c r="M962" s="19">
        <f>'UTT7 - DEPARTAMENTO'!L550</f>
        <v>0</v>
      </c>
      <c r="N962" s="22" t="s">
        <v>152</v>
      </c>
      <c r="O962" s="21" t="s">
        <v>153</v>
      </c>
      <c r="P962" s="20" t="s">
        <v>154</v>
      </c>
      <c r="Q962" s="18">
        <f t="shared" si="314"/>
        <v>0</v>
      </c>
      <c r="R962" s="18">
        <f t="shared" si="315"/>
        <v>0</v>
      </c>
      <c r="S962" s="18">
        <f t="shared" si="316"/>
        <v>0</v>
      </c>
      <c r="T962" s="18">
        <f t="shared" si="317"/>
        <v>0</v>
      </c>
      <c r="U962" s="18">
        <f t="shared" si="318"/>
        <v>0</v>
      </c>
      <c r="V962" s="18">
        <f t="shared" si="319"/>
        <v>0</v>
      </c>
      <c r="W962" s="18">
        <f t="shared" si="320"/>
        <v>0</v>
      </c>
      <c r="X962" s="18">
        <f t="shared" si="321"/>
        <v>0</v>
      </c>
      <c r="Y962" s="18">
        <f t="shared" si="322"/>
        <v>0</v>
      </c>
      <c r="Z962" s="18">
        <f t="shared" si="323"/>
        <v>0</v>
      </c>
      <c r="AA962" s="18">
        <f t="shared" si="324"/>
        <v>0</v>
      </c>
      <c r="AB962" s="18">
        <f t="shared" si="325"/>
        <v>0</v>
      </c>
      <c r="AC962" s="18">
        <f t="shared" si="326"/>
        <v>0</v>
      </c>
      <c r="AD962" s="18">
        <f t="shared" si="327"/>
        <v>0</v>
      </c>
      <c r="AE962" s="18">
        <f t="shared" si="328"/>
        <v>0</v>
      </c>
      <c r="AF962" s="18">
        <f t="shared" si="329"/>
        <v>0</v>
      </c>
      <c r="AG962" s="18">
        <f t="shared" si="330"/>
        <v>0</v>
      </c>
      <c r="AH962" s="18">
        <f t="shared" si="331"/>
        <v>0</v>
      </c>
      <c r="AI962" s="22" t="s">
        <v>152</v>
      </c>
      <c r="AJ962" s="18">
        <f t="shared" si="332"/>
        <v>0</v>
      </c>
      <c r="AK962" s="20" t="s">
        <v>154</v>
      </c>
      <c r="AL962" s="18">
        <f t="shared" si="333"/>
        <v>0</v>
      </c>
      <c r="AM962" s="18">
        <f t="shared" si="334"/>
        <v>0</v>
      </c>
      <c r="AN962" s="18">
        <f t="shared" si="335"/>
        <v>0</v>
      </c>
    </row>
    <row r="963" spans="12:40" x14ac:dyDescent="0.25">
      <c r="L963" s="19">
        <f>'UTT7 - DEPARTAMENTO'!M551</f>
        <v>0</v>
      </c>
      <c r="M963" s="19">
        <f>'UTT7 - DEPARTAMENTO'!L551</f>
        <v>0</v>
      </c>
      <c r="N963" s="22" t="s">
        <v>152</v>
      </c>
      <c r="O963" s="21" t="s">
        <v>153</v>
      </c>
      <c r="P963" s="20" t="s">
        <v>154</v>
      </c>
      <c r="Q963" s="18">
        <f t="shared" si="314"/>
        <v>0</v>
      </c>
      <c r="R963" s="18">
        <f t="shared" si="315"/>
        <v>0</v>
      </c>
      <c r="S963" s="18">
        <f t="shared" si="316"/>
        <v>0</v>
      </c>
      <c r="T963" s="18">
        <f t="shared" si="317"/>
        <v>0</v>
      </c>
      <c r="U963" s="18">
        <f t="shared" si="318"/>
        <v>0</v>
      </c>
      <c r="V963" s="18">
        <f t="shared" si="319"/>
        <v>0</v>
      </c>
      <c r="W963" s="18">
        <f t="shared" si="320"/>
        <v>0</v>
      </c>
      <c r="X963" s="18">
        <f t="shared" si="321"/>
        <v>0</v>
      </c>
      <c r="Y963" s="18">
        <f t="shared" si="322"/>
        <v>0</v>
      </c>
      <c r="Z963" s="18">
        <f t="shared" si="323"/>
        <v>0</v>
      </c>
      <c r="AA963" s="18">
        <f t="shared" si="324"/>
        <v>0</v>
      </c>
      <c r="AB963" s="18">
        <f t="shared" si="325"/>
        <v>0</v>
      </c>
      <c r="AC963" s="18">
        <f t="shared" si="326"/>
        <v>0</v>
      </c>
      <c r="AD963" s="18">
        <f t="shared" si="327"/>
        <v>0</v>
      </c>
      <c r="AE963" s="18">
        <f t="shared" si="328"/>
        <v>0</v>
      </c>
      <c r="AF963" s="18">
        <f t="shared" si="329"/>
        <v>0</v>
      </c>
      <c r="AG963" s="18">
        <f t="shared" si="330"/>
        <v>0</v>
      </c>
      <c r="AH963" s="18">
        <f t="shared" si="331"/>
        <v>0</v>
      </c>
      <c r="AI963" s="22" t="s">
        <v>152</v>
      </c>
      <c r="AJ963" s="18">
        <f t="shared" si="332"/>
        <v>0</v>
      </c>
      <c r="AK963" s="20" t="s">
        <v>154</v>
      </c>
      <c r="AL963" s="18">
        <f t="shared" si="333"/>
        <v>0</v>
      </c>
      <c r="AM963" s="18">
        <f t="shared" si="334"/>
        <v>0</v>
      </c>
      <c r="AN963" s="18">
        <f t="shared" si="335"/>
        <v>0</v>
      </c>
    </row>
    <row r="964" spans="12:40" x14ac:dyDescent="0.25">
      <c r="L964" s="19">
        <f>'UTT7 - DEPARTAMENTO'!M552</f>
        <v>0</v>
      </c>
      <c r="M964" s="19">
        <f>'UTT7 - DEPARTAMENTO'!L552</f>
        <v>0</v>
      </c>
      <c r="N964" s="22" t="s">
        <v>152</v>
      </c>
      <c r="O964" s="21" t="s">
        <v>153</v>
      </c>
      <c r="P964" s="20" t="s">
        <v>154</v>
      </c>
      <c r="Q964" s="18">
        <f t="shared" ref="Q964:Q1027" si="336">IF($M964=$Q$1,IF($L964=$Q$2,1,0),0)</f>
        <v>0</v>
      </c>
      <c r="R964" s="18">
        <f t="shared" ref="R964:R1027" si="337">IF($M964=$Q$1,IF($L964=$R$2,1,0),0)</f>
        <v>0</v>
      </c>
      <c r="S964" s="18">
        <f t="shared" ref="S964:S1027" si="338">IF($M964=$Q$1,IF($L964=1,1,0)+IF($L964=3,1,0),0)</f>
        <v>0</v>
      </c>
      <c r="T964" s="18">
        <f t="shared" ref="T964:T1027" si="339">IF($M964=$T$1,IF($L964=$T$2,1,0),0)</f>
        <v>0</v>
      </c>
      <c r="U964" s="18">
        <f t="shared" ref="U964:U1027" si="340">IF($M964=$T$1,IF($L964=$U$2,1,0),0)</f>
        <v>0</v>
      </c>
      <c r="V964" s="18">
        <f t="shared" ref="V964:V1027" si="341">IF($M964=$T$1,IF($L964=1,1,0)+IF($L964=3,1,0),0)</f>
        <v>0</v>
      </c>
      <c r="W964" s="18">
        <f t="shared" ref="W964:W1027" si="342">IF($M964=$W$1,IF($L964=$W$2,1,0),0)</f>
        <v>0</v>
      </c>
      <c r="X964" s="18">
        <f t="shared" ref="X964:X1027" si="343">IF($M964=$W$1,IF($L964=$X$2,1,0),0)</f>
        <v>0</v>
      </c>
      <c r="Y964" s="18">
        <f t="shared" ref="Y964:Y1027" si="344">IF($M964=$W$1,IF($L964=1,1,0)+IF($L964=3,1,0),0)</f>
        <v>0</v>
      </c>
      <c r="Z964" s="18">
        <f t="shared" ref="Z964:Z1027" si="345">IF($M964=$Z$1,IF($L964=$Z$2,1,0),0)</f>
        <v>0</v>
      </c>
      <c r="AA964" s="18">
        <f t="shared" ref="AA964:AA1027" si="346">IF($M964=$Z$1,IF($L964=$AA$2,1,0),0)</f>
        <v>0</v>
      </c>
      <c r="AB964" s="18">
        <f t="shared" ref="AB964:AB1027" si="347">IF($M964=$Z$1,IF($L964=1,1,0)+IF($L964=3,1,0),0)</f>
        <v>0</v>
      </c>
      <c r="AC964" s="18">
        <f t="shared" ref="AC964:AC1027" si="348">IF($M964=$AC$1,IF($L964=$AC$2,1,0),0)</f>
        <v>0</v>
      </c>
      <c r="AD964" s="18">
        <f t="shared" ref="AD964:AD1027" si="349">IF($M964=$AC$1,IF($L964=$AD$2,1,0),0)</f>
        <v>0</v>
      </c>
      <c r="AE964" s="18">
        <f t="shared" ref="AE964:AE1027" si="350">IF($M964=$AC$1,IF($L964=1,1,0)+IF($L964=3,1,0),0)</f>
        <v>0</v>
      </c>
      <c r="AF964" s="18">
        <f t="shared" ref="AF964:AF1027" si="351">IF($M964=$AF$1,IF($L964=$AF$2,1,0),0)</f>
        <v>0</v>
      </c>
      <c r="AG964" s="18">
        <f t="shared" ref="AG964:AG1027" si="352">IF($M964=$AF$1,IF($L964=$AG$2,1,0),0)</f>
        <v>0</v>
      </c>
      <c r="AH964" s="18">
        <f t="shared" ref="AH964:AH1027" si="353">IF($M964=$AF$1,IF($L964=1,1,0)+IF($L964=3,1,0),0)</f>
        <v>0</v>
      </c>
      <c r="AI964" s="22" t="s">
        <v>152</v>
      </c>
      <c r="AJ964" s="18">
        <f t="shared" ref="AJ964:AJ1027" si="354">IF($M964=$AI$1,IF($L964=$AJ$2,1,0),0)</f>
        <v>0</v>
      </c>
      <c r="AK964" s="20" t="s">
        <v>154</v>
      </c>
      <c r="AL964" s="18">
        <f t="shared" ref="AL964:AL1027" si="355">IF($M964=$AL$1,IF($L964=$AL$2,1,0),0)</f>
        <v>0</v>
      </c>
      <c r="AM964" s="18">
        <f t="shared" ref="AM964:AM1027" si="356">IF($M964=$AL$1,IF($L964=$AM$2,1,0),0)</f>
        <v>0</v>
      </c>
      <c r="AN964" s="18">
        <f t="shared" ref="AN964:AN1027" si="357">IF($M964=$AL$1,IF($L964=$AN$2,1,0),0)</f>
        <v>0</v>
      </c>
    </row>
    <row r="965" spans="12:40" x14ac:dyDescent="0.25">
      <c r="L965" s="19">
        <f>'UTT7 - DEPARTAMENTO'!M553</f>
        <v>0</v>
      </c>
      <c r="M965" s="19">
        <f>'UTT7 - DEPARTAMENTO'!L553</f>
        <v>0</v>
      </c>
      <c r="N965" s="22" t="s">
        <v>152</v>
      </c>
      <c r="O965" s="21" t="s">
        <v>153</v>
      </c>
      <c r="P965" s="20" t="s">
        <v>154</v>
      </c>
      <c r="Q965" s="18">
        <f t="shared" si="336"/>
        <v>0</v>
      </c>
      <c r="R965" s="18">
        <f t="shared" si="337"/>
        <v>0</v>
      </c>
      <c r="S965" s="18">
        <f t="shared" si="338"/>
        <v>0</v>
      </c>
      <c r="T965" s="18">
        <f t="shared" si="339"/>
        <v>0</v>
      </c>
      <c r="U965" s="18">
        <f t="shared" si="340"/>
        <v>0</v>
      </c>
      <c r="V965" s="18">
        <f t="shared" si="341"/>
        <v>0</v>
      </c>
      <c r="W965" s="18">
        <f t="shared" si="342"/>
        <v>0</v>
      </c>
      <c r="X965" s="18">
        <f t="shared" si="343"/>
        <v>0</v>
      </c>
      <c r="Y965" s="18">
        <f t="shared" si="344"/>
        <v>0</v>
      </c>
      <c r="Z965" s="18">
        <f t="shared" si="345"/>
        <v>0</v>
      </c>
      <c r="AA965" s="18">
        <f t="shared" si="346"/>
        <v>0</v>
      </c>
      <c r="AB965" s="18">
        <f t="shared" si="347"/>
        <v>0</v>
      </c>
      <c r="AC965" s="18">
        <f t="shared" si="348"/>
        <v>0</v>
      </c>
      <c r="AD965" s="18">
        <f t="shared" si="349"/>
        <v>0</v>
      </c>
      <c r="AE965" s="18">
        <f t="shared" si="350"/>
        <v>0</v>
      </c>
      <c r="AF965" s="18">
        <f t="shared" si="351"/>
        <v>0</v>
      </c>
      <c r="AG965" s="18">
        <f t="shared" si="352"/>
        <v>0</v>
      </c>
      <c r="AH965" s="18">
        <f t="shared" si="353"/>
        <v>0</v>
      </c>
      <c r="AI965" s="22" t="s">
        <v>152</v>
      </c>
      <c r="AJ965" s="18">
        <f t="shared" si="354"/>
        <v>0</v>
      </c>
      <c r="AK965" s="20" t="s">
        <v>154</v>
      </c>
      <c r="AL965" s="18">
        <f t="shared" si="355"/>
        <v>0</v>
      </c>
      <c r="AM965" s="18">
        <f t="shared" si="356"/>
        <v>0</v>
      </c>
      <c r="AN965" s="18">
        <f t="shared" si="357"/>
        <v>0</v>
      </c>
    </row>
    <row r="966" spans="12:40" x14ac:dyDescent="0.25">
      <c r="L966" s="19">
        <f>'UTT7 - DEPARTAMENTO'!M554</f>
        <v>0</v>
      </c>
      <c r="M966" s="19">
        <f>'UTT7 - DEPARTAMENTO'!L554</f>
        <v>0</v>
      </c>
      <c r="N966" s="22" t="s">
        <v>152</v>
      </c>
      <c r="O966" s="21" t="s">
        <v>153</v>
      </c>
      <c r="P966" s="20" t="s">
        <v>154</v>
      </c>
      <c r="Q966" s="18">
        <f t="shared" si="336"/>
        <v>0</v>
      </c>
      <c r="R966" s="18">
        <f t="shared" si="337"/>
        <v>0</v>
      </c>
      <c r="S966" s="18">
        <f t="shared" si="338"/>
        <v>0</v>
      </c>
      <c r="T966" s="18">
        <f t="shared" si="339"/>
        <v>0</v>
      </c>
      <c r="U966" s="18">
        <f t="shared" si="340"/>
        <v>0</v>
      </c>
      <c r="V966" s="18">
        <f t="shared" si="341"/>
        <v>0</v>
      </c>
      <c r="W966" s="18">
        <f t="shared" si="342"/>
        <v>0</v>
      </c>
      <c r="X966" s="18">
        <f t="shared" si="343"/>
        <v>0</v>
      </c>
      <c r="Y966" s="18">
        <f t="shared" si="344"/>
        <v>0</v>
      </c>
      <c r="Z966" s="18">
        <f t="shared" si="345"/>
        <v>0</v>
      </c>
      <c r="AA966" s="18">
        <f t="shared" si="346"/>
        <v>0</v>
      </c>
      <c r="AB966" s="18">
        <f t="shared" si="347"/>
        <v>0</v>
      </c>
      <c r="AC966" s="18">
        <f t="shared" si="348"/>
        <v>0</v>
      </c>
      <c r="AD966" s="18">
        <f t="shared" si="349"/>
        <v>0</v>
      </c>
      <c r="AE966" s="18">
        <f t="shared" si="350"/>
        <v>0</v>
      </c>
      <c r="AF966" s="18">
        <f t="shared" si="351"/>
        <v>0</v>
      </c>
      <c r="AG966" s="18">
        <f t="shared" si="352"/>
        <v>0</v>
      </c>
      <c r="AH966" s="18">
        <f t="shared" si="353"/>
        <v>0</v>
      </c>
      <c r="AI966" s="22" t="s">
        <v>152</v>
      </c>
      <c r="AJ966" s="18">
        <f t="shared" si="354"/>
        <v>0</v>
      </c>
      <c r="AK966" s="20" t="s">
        <v>154</v>
      </c>
      <c r="AL966" s="18">
        <f t="shared" si="355"/>
        <v>0</v>
      </c>
      <c r="AM966" s="18">
        <f t="shared" si="356"/>
        <v>0</v>
      </c>
      <c r="AN966" s="18">
        <f t="shared" si="357"/>
        <v>0</v>
      </c>
    </row>
    <row r="967" spans="12:40" x14ac:dyDescent="0.25">
      <c r="L967" s="19">
        <f>'UTT7 - DEPARTAMENTO'!M555</f>
        <v>0</v>
      </c>
      <c r="M967" s="19">
        <f>'UTT7 - DEPARTAMENTO'!L555</f>
        <v>0</v>
      </c>
      <c r="N967" s="22" t="s">
        <v>152</v>
      </c>
      <c r="O967" s="21" t="s">
        <v>153</v>
      </c>
      <c r="P967" s="20" t="s">
        <v>154</v>
      </c>
      <c r="Q967" s="18">
        <f t="shared" si="336"/>
        <v>0</v>
      </c>
      <c r="R967" s="18">
        <f t="shared" si="337"/>
        <v>0</v>
      </c>
      <c r="S967" s="18">
        <f t="shared" si="338"/>
        <v>0</v>
      </c>
      <c r="T967" s="18">
        <f t="shared" si="339"/>
        <v>0</v>
      </c>
      <c r="U967" s="18">
        <f t="shared" si="340"/>
        <v>0</v>
      </c>
      <c r="V967" s="18">
        <f t="shared" si="341"/>
        <v>0</v>
      </c>
      <c r="W967" s="18">
        <f t="shared" si="342"/>
        <v>0</v>
      </c>
      <c r="X967" s="18">
        <f t="shared" si="343"/>
        <v>0</v>
      </c>
      <c r="Y967" s="18">
        <f t="shared" si="344"/>
        <v>0</v>
      </c>
      <c r="Z967" s="18">
        <f t="shared" si="345"/>
        <v>0</v>
      </c>
      <c r="AA967" s="18">
        <f t="shared" si="346"/>
        <v>0</v>
      </c>
      <c r="AB967" s="18">
        <f t="shared" si="347"/>
        <v>0</v>
      </c>
      <c r="AC967" s="18">
        <f t="shared" si="348"/>
        <v>0</v>
      </c>
      <c r="AD967" s="18">
        <f t="shared" si="349"/>
        <v>0</v>
      </c>
      <c r="AE967" s="18">
        <f t="shared" si="350"/>
        <v>0</v>
      </c>
      <c r="AF967" s="18">
        <f t="shared" si="351"/>
        <v>0</v>
      </c>
      <c r="AG967" s="18">
        <f t="shared" si="352"/>
        <v>0</v>
      </c>
      <c r="AH967" s="18">
        <f t="shared" si="353"/>
        <v>0</v>
      </c>
      <c r="AI967" s="22" t="s">
        <v>152</v>
      </c>
      <c r="AJ967" s="18">
        <f t="shared" si="354"/>
        <v>0</v>
      </c>
      <c r="AK967" s="20" t="s">
        <v>154</v>
      </c>
      <c r="AL967" s="18">
        <f t="shared" si="355"/>
        <v>0</v>
      </c>
      <c r="AM967" s="18">
        <f t="shared" si="356"/>
        <v>0</v>
      </c>
      <c r="AN967" s="18">
        <f t="shared" si="357"/>
        <v>0</v>
      </c>
    </row>
    <row r="968" spans="12:40" x14ac:dyDescent="0.25">
      <c r="L968" s="19">
        <f>'UTT7 - DEPARTAMENTO'!M556</f>
        <v>0</v>
      </c>
      <c r="M968" s="19">
        <f>'UTT7 - DEPARTAMENTO'!L556</f>
        <v>0</v>
      </c>
      <c r="N968" s="22" t="s">
        <v>152</v>
      </c>
      <c r="O968" s="21" t="s">
        <v>153</v>
      </c>
      <c r="P968" s="20" t="s">
        <v>154</v>
      </c>
      <c r="Q968" s="18">
        <f t="shared" si="336"/>
        <v>0</v>
      </c>
      <c r="R968" s="18">
        <f t="shared" si="337"/>
        <v>0</v>
      </c>
      <c r="S968" s="18">
        <f t="shared" si="338"/>
        <v>0</v>
      </c>
      <c r="T968" s="18">
        <f t="shared" si="339"/>
        <v>0</v>
      </c>
      <c r="U968" s="18">
        <f t="shared" si="340"/>
        <v>0</v>
      </c>
      <c r="V968" s="18">
        <f t="shared" si="341"/>
        <v>0</v>
      </c>
      <c r="W968" s="18">
        <f t="shared" si="342"/>
        <v>0</v>
      </c>
      <c r="X968" s="18">
        <f t="shared" si="343"/>
        <v>0</v>
      </c>
      <c r="Y968" s="18">
        <f t="shared" si="344"/>
        <v>0</v>
      </c>
      <c r="Z968" s="18">
        <f t="shared" si="345"/>
        <v>0</v>
      </c>
      <c r="AA968" s="18">
        <f t="shared" si="346"/>
        <v>0</v>
      </c>
      <c r="AB968" s="18">
        <f t="shared" si="347"/>
        <v>0</v>
      </c>
      <c r="AC968" s="18">
        <f t="shared" si="348"/>
        <v>0</v>
      </c>
      <c r="AD968" s="18">
        <f t="shared" si="349"/>
        <v>0</v>
      </c>
      <c r="AE968" s="18">
        <f t="shared" si="350"/>
        <v>0</v>
      </c>
      <c r="AF968" s="18">
        <f t="shared" si="351"/>
        <v>0</v>
      </c>
      <c r="AG968" s="18">
        <f t="shared" si="352"/>
        <v>0</v>
      </c>
      <c r="AH968" s="18">
        <f t="shared" si="353"/>
        <v>0</v>
      </c>
      <c r="AI968" s="22" t="s">
        <v>152</v>
      </c>
      <c r="AJ968" s="18">
        <f t="shared" si="354"/>
        <v>0</v>
      </c>
      <c r="AK968" s="20" t="s">
        <v>154</v>
      </c>
      <c r="AL968" s="18">
        <f t="shared" si="355"/>
        <v>0</v>
      </c>
      <c r="AM968" s="18">
        <f t="shared" si="356"/>
        <v>0</v>
      </c>
      <c r="AN968" s="18">
        <f t="shared" si="357"/>
        <v>0</v>
      </c>
    </row>
    <row r="969" spans="12:40" x14ac:dyDescent="0.25">
      <c r="L969" s="19">
        <f>'UTT7 - DEPARTAMENTO'!M557</f>
        <v>0</v>
      </c>
      <c r="M969" s="19">
        <f>'UTT7 - DEPARTAMENTO'!L557</f>
        <v>0</v>
      </c>
      <c r="N969" s="22" t="s">
        <v>152</v>
      </c>
      <c r="O969" s="21" t="s">
        <v>153</v>
      </c>
      <c r="P969" s="20" t="s">
        <v>154</v>
      </c>
      <c r="Q969" s="18">
        <f t="shared" si="336"/>
        <v>0</v>
      </c>
      <c r="R969" s="18">
        <f t="shared" si="337"/>
        <v>0</v>
      </c>
      <c r="S969" s="18">
        <f t="shared" si="338"/>
        <v>0</v>
      </c>
      <c r="T969" s="18">
        <f t="shared" si="339"/>
        <v>0</v>
      </c>
      <c r="U969" s="18">
        <f t="shared" si="340"/>
        <v>0</v>
      </c>
      <c r="V969" s="18">
        <f t="shared" si="341"/>
        <v>0</v>
      </c>
      <c r="W969" s="18">
        <f t="shared" si="342"/>
        <v>0</v>
      </c>
      <c r="X969" s="18">
        <f t="shared" si="343"/>
        <v>0</v>
      </c>
      <c r="Y969" s="18">
        <f t="shared" si="344"/>
        <v>0</v>
      </c>
      <c r="Z969" s="18">
        <f t="shared" si="345"/>
        <v>0</v>
      </c>
      <c r="AA969" s="18">
        <f t="shared" si="346"/>
        <v>0</v>
      </c>
      <c r="AB969" s="18">
        <f t="shared" si="347"/>
        <v>0</v>
      </c>
      <c r="AC969" s="18">
        <f t="shared" si="348"/>
        <v>0</v>
      </c>
      <c r="AD969" s="18">
        <f t="shared" si="349"/>
        <v>0</v>
      </c>
      <c r="AE969" s="18">
        <f t="shared" si="350"/>
        <v>0</v>
      </c>
      <c r="AF969" s="18">
        <f t="shared" si="351"/>
        <v>0</v>
      </c>
      <c r="AG969" s="18">
        <f t="shared" si="352"/>
        <v>0</v>
      </c>
      <c r="AH969" s="18">
        <f t="shared" si="353"/>
        <v>0</v>
      </c>
      <c r="AI969" s="22" t="s">
        <v>152</v>
      </c>
      <c r="AJ969" s="18">
        <f t="shared" si="354"/>
        <v>0</v>
      </c>
      <c r="AK969" s="20" t="s">
        <v>154</v>
      </c>
      <c r="AL969" s="18">
        <f t="shared" si="355"/>
        <v>0</v>
      </c>
      <c r="AM969" s="18">
        <f t="shared" si="356"/>
        <v>0</v>
      </c>
      <c r="AN969" s="18">
        <f t="shared" si="357"/>
        <v>0</v>
      </c>
    </row>
    <row r="970" spans="12:40" x14ac:dyDescent="0.25">
      <c r="L970" s="19">
        <f>'UTT7 - DEPARTAMENTO'!M558</f>
        <v>0</v>
      </c>
      <c r="M970" s="19">
        <f>'UTT7 - DEPARTAMENTO'!L558</f>
        <v>0</v>
      </c>
      <c r="N970" s="22" t="s">
        <v>152</v>
      </c>
      <c r="O970" s="21" t="s">
        <v>153</v>
      </c>
      <c r="P970" s="20" t="s">
        <v>154</v>
      </c>
      <c r="Q970" s="18">
        <f t="shared" si="336"/>
        <v>0</v>
      </c>
      <c r="R970" s="18">
        <f t="shared" si="337"/>
        <v>0</v>
      </c>
      <c r="S970" s="18">
        <f t="shared" si="338"/>
        <v>0</v>
      </c>
      <c r="T970" s="18">
        <f t="shared" si="339"/>
        <v>0</v>
      </c>
      <c r="U970" s="18">
        <f t="shared" si="340"/>
        <v>0</v>
      </c>
      <c r="V970" s="18">
        <f t="shared" si="341"/>
        <v>0</v>
      </c>
      <c r="W970" s="18">
        <f t="shared" si="342"/>
        <v>0</v>
      </c>
      <c r="X970" s="18">
        <f t="shared" si="343"/>
        <v>0</v>
      </c>
      <c r="Y970" s="18">
        <f t="shared" si="344"/>
        <v>0</v>
      </c>
      <c r="Z970" s="18">
        <f t="shared" si="345"/>
        <v>0</v>
      </c>
      <c r="AA970" s="18">
        <f t="shared" si="346"/>
        <v>0</v>
      </c>
      <c r="AB970" s="18">
        <f t="shared" si="347"/>
        <v>0</v>
      </c>
      <c r="AC970" s="18">
        <f t="shared" si="348"/>
        <v>0</v>
      </c>
      <c r="AD970" s="18">
        <f t="shared" si="349"/>
        <v>0</v>
      </c>
      <c r="AE970" s="18">
        <f t="shared" si="350"/>
        <v>0</v>
      </c>
      <c r="AF970" s="18">
        <f t="shared" si="351"/>
        <v>0</v>
      </c>
      <c r="AG970" s="18">
        <f t="shared" si="352"/>
        <v>0</v>
      </c>
      <c r="AH970" s="18">
        <f t="shared" si="353"/>
        <v>0</v>
      </c>
      <c r="AI970" s="22" t="s">
        <v>152</v>
      </c>
      <c r="AJ970" s="18">
        <f t="shared" si="354"/>
        <v>0</v>
      </c>
      <c r="AK970" s="20" t="s">
        <v>154</v>
      </c>
      <c r="AL970" s="18">
        <f t="shared" si="355"/>
        <v>0</v>
      </c>
      <c r="AM970" s="18">
        <f t="shared" si="356"/>
        <v>0</v>
      </c>
      <c r="AN970" s="18">
        <f t="shared" si="357"/>
        <v>0</v>
      </c>
    </row>
    <row r="971" spans="12:40" x14ac:dyDescent="0.25">
      <c r="L971" s="19">
        <f>'UTT7 - DEPARTAMENTO'!M559</f>
        <v>0</v>
      </c>
      <c r="M971" s="19">
        <f>'UTT7 - DEPARTAMENTO'!L559</f>
        <v>0</v>
      </c>
      <c r="N971" s="22" t="s">
        <v>152</v>
      </c>
      <c r="O971" s="21" t="s">
        <v>153</v>
      </c>
      <c r="P971" s="20" t="s">
        <v>154</v>
      </c>
      <c r="Q971" s="18">
        <f t="shared" si="336"/>
        <v>0</v>
      </c>
      <c r="R971" s="18">
        <f t="shared" si="337"/>
        <v>0</v>
      </c>
      <c r="S971" s="18">
        <f t="shared" si="338"/>
        <v>0</v>
      </c>
      <c r="T971" s="18">
        <f t="shared" si="339"/>
        <v>0</v>
      </c>
      <c r="U971" s="18">
        <f t="shared" si="340"/>
        <v>0</v>
      </c>
      <c r="V971" s="18">
        <f t="shared" si="341"/>
        <v>0</v>
      </c>
      <c r="W971" s="18">
        <f t="shared" si="342"/>
        <v>0</v>
      </c>
      <c r="X971" s="18">
        <f t="shared" si="343"/>
        <v>0</v>
      </c>
      <c r="Y971" s="18">
        <f t="shared" si="344"/>
        <v>0</v>
      </c>
      <c r="Z971" s="18">
        <f t="shared" si="345"/>
        <v>0</v>
      </c>
      <c r="AA971" s="18">
        <f t="shared" si="346"/>
        <v>0</v>
      </c>
      <c r="AB971" s="18">
        <f t="shared" si="347"/>
        <v>0</v>
      </c>
      <c r="AC971" s="18">
        <f t="shared" si="348"/>
        <v>0</v>
      </c>
      <c r="AD971" s="18">
        <f t="shared" si="349"/>
        <v>0</v>
      </c>
      <c r="AE971" s="18">
        <f t="shared" si="350"/>
        <v>0</v>
      </c>
      <c r="AF971" s="18">
        <f t="shared" si="351"/>
        <v>0</v>
      </c>
      <c r="AG971" s="18">
        <f t="shared" si="352"/>
        <v>0</v>
      </c>
      <c r="AH971" s="18">
        <f t="shared" si="353"/>
        <v>0</v>
      </c>
      <c r="AI971" s="22" t="s">
        <v>152</v>
      </c>
      <c r="AJ971" s="18">
        <f t="shared" si="354"/>
        <v>0</v>
      </c>
      <c r="AK971" s="20" t="s">
        <v>154</v>
      </c>
      <c r="AL971" s="18">
        <f t="shared" si="355"/>
        <v>0</v>
      </c>
      <c r="AM971" s="18">
        <f t="shared" si="356"/>
        <v>0</v>
      </c>
      <c r="AN971" s="18">
        <f t="shared" si="357"/>
        <v>0</v>
      </c>
    </row>
    <row r="972" spans="12:40" x14ac:dyDescent="0.25">
      <c r="L972" s="19">
        <f>'UTT7 - DEPARTAMENTO'!M560</f>
        <v>0</v>
      </c>
      <c r="M972" s="19">
        <f>'UTT7 - DEPARTAMENTO'!L560</f>
        <v>0</v>
      </c>
      <c r="N972" s="22" t="s">
        <v>152</v>
      </c>
      <c r="O972" s="21" t="s">
        <v>153</v>
      </c>
      <c r="P972" s="20" t="s">
        <v>154</v>
      </c>
      <c r="Q972" s="18">
        <f t="shared" si="336"/>
        <v>0</v>
      </c>
      <c r="R972" s="18">
        <f t="shared" si="337"/>
        <v>0</v>
      </c>
      <c r="S972" s="18">
        <f t="shared" si="338"/>
        <v>0</v>
      </c>
      <c r="T972" s="18">
        <f t="shared" si="339"/>
        <v>0</v>
      </c>
      <c r="U972" s="18">
        <f t="shared" si="340"/>
        <v>0</v>
      </c>
      <c r="V972" s="18">
        <f t="shared" si="341"/>
        <v>0</v>
      </c>
      <c r="W972" s="18">
        <f t="shared" si="342"/>
        <v>0</v>
      </c>
      <c r="X972" s="18">
        <f t="shared" si="343"/>
        <v>0</v>
      </c>
      <c r="Y972" s="18">
        <f t="shared" si="344"/>
        <v>0</v>
      </c>
      <c r="Z972" s="18">
        <f t="shared" si="345"/>
        <v>0</v>
      </c>
      <c r="AA972" s="18">
        <f t="shared" si="346"/>
        <v>0</v>
      </c>
      <c r="AB972" s="18">
        <f t="shared" si="347"/>
        <v>0</v>
      </c>
      <c r="AC972" s="18">
        <f t="shared" si="348"/>
        <v>0</v>
      </c>
      <c r="AD972" s="18">
        <f t="shared" si="349"/>
        <v>0</v>
      </c>
      <c r="AE972" s="18">
        <f t="shared" si="350"/>
        <v>0</v>
      </c>
      <c r="AF972" s="18">
        <f t="shared" si="351"/>
        <v>0</v>
      </c>
      <c r="AG972" s="18">
        <f t="shared" si="352"/>
        <v>0</v>
      </c>
      <c r="AH972" s="18">
        <f t="shared" si="353"/>
        <v>0</v>
      </c>
      <c r="AI972" s="22" t="s">
        <v>152</v>
      </c>
      <c r="AJ972" s="18">
        <f t="shared" si="354"/>
        <v>0</v>
      </c>
      <c r="AK972" s="20" t="s">
        <v>154</v>
      </c>
      <c r="AL972" s="18">
        <f t="shared" si="355"/>
        <v>0</v>
      </c>
      <c r="AM972" s="18">
        <f t="shared" si="356"/>
        <v>0</v>
      </c>
      <c r="AN972" s="18">
        <f t="shared" si="357"/>
        <v>0</v>
      </c>
    </row>
    <row r="973" spans="12:40" x14ac:dyDescent="0.25">
      <c r="L973" s="19">
        <f>'UTT7 - DEPARTAMENTO'!M561</f>
        <v>0</v>
      </c>
      <c r="M973" s="19">
        <f>'UTT7 - DEPARTAMENTO'!L561</f>
        <v>0</v>
      </c>
      <c r="N973" s="22" t="s">
        <v>152</v>
      </c>
      <c r="O973" s="21" t="s">
        <v>153</v>
      </c>
      <c r="P973" s="20" t="s">
        <v>154</v>
      </c>
      <c r="Q973" s="18">
        <f t="shared" si="336"/>
        <v>0</v>
      </c>
      <c r="R973" s="18">
        <f t="shared" si="337"/>
        <v>0</v>
      </c>
      <c r="S973" s="18">
        <f t="shared" si="338"/>
        <v>0</v>
      </c>
      <c r="T973" s="18">
        <f t="shared" si="339"/>
        <v>0</v>
      </c>
      <c r="U973" s="18">
        <f t="shared" si="340"/>
        <v>0</v>
      </c>
      <c r="V973" s="18">
        <f t="shared" si="341"/>
        <v>0</v>
      </c>
      <c r="W973" s="18">
        <f t="shared" si="342"/>
        <v>0</v>
      </c>
      <c r="X973" s="18">
        <f t="shared" si="343"/>
        <v>0</v>
      </c>
      <c r="Y973" s="18">
        <f t="shared" si="344"/>
        <v>0</v>
      </c>
      <c r="Z973" s="18">
        <f t="shared" si="345"/>
        <v>0</v>
      </c>
      <c r="AA973" s="18">
        <f t="shared" si="346"/>
        <v>0</v>
      </c>
      <c r="AB973" s="18">
        <f t="shared" si="347"/>
        <v>0</v>
      </c>
      <c r="AC973" s="18">
        <f t="shared" si="348"/>
        <v>0</v>
      </c>
      <c r="AD973" s="18">
        <f t="shared" si="349"/>
        <v>0</v>
      </c>
      <c r="AE973" s="18">
        <f t="shared" si="350"/>
        <v>0</v>
      </c>
      <c r="AF973" s="18">
        <f t="shared" si="351"/>
        <v>0</v>
      </c>
      <c r="AG973" s="18">
        <f t="shared" si="352"/>
        <v>0</v>
      </c>
      <c r="AH973" s="18">
        <f t="shared" si="353"/>
        <v>0</v>
      </c>
      <c r="AI973" s="22" t="s">
        <v>152</v>
      </c>
      <c r="AJ973" s="18">
        <f t="shared" si="354"/>
        <v>0</v>
      </c>
      <c r="AK973" s="20" t="s">
        <v>154</v>
      </c>
      <c r="AL973" s="18">
        <f t="shared" si="355"/>
        <v>0</v>
      </c>
      <c r="AM973" s="18">
        <f t="shared" si="356"/>
        <v>0</v>
      </c>
      <c r="AN973" s="18">
        <f t="shared" si="357"/>
        <v>0</v>
      </c>
    </row>
    <row r="974" spans="12:40" x14ac:dyDescent="0.25">
      <c r="L974" s="19">
        <f>'UTT7 - DEPARTAMENTO'!M562</f>
        <v>0</v>
      </c>
      <c r="M974" s="19">
        <f>'UTT7 - DEPARTAMENTO'!L562</f>
        <v>0</v>
      </c>
      <c r="N974" s="22" t="s">
        <v>152</v>
      </c>
      <c r="O974" s="21" t="s">
        <v>153</v>
      </c>
      <c r="P974" s="20" t="s">
        <v>154</v>
      </c>
      <c r="Q974" s="18">
        <f t="shared" si="336"/>
        <v>0</v>
      </c>
      <c r="R974" s="18">
        <f t="shared" si="337"/>
        <v>0</v>
      </c>
      <c r="S974" s="18">
        <f t="shared" si="338"/>
        <v>0</v>
      </c>
      <c r="T974" s="18">
        <f t="shared" si="339"/>
        <v>0</v>
      </c>
      <c r="U974" s="18">
        <f t="shared" si="340"/>
        <v>0</v>
      </c>
      <c r="V974" s="18">
        <f t="shared" si="341"/>
        <v>0</v>
      </c>
      <c r="W974" s="18">
        <f t="shared" si="342"/>
        <v>0</v>
      </c>
      <c r="X974" s="18">
        <f t="shared" si="343"/>
        <v>0</v>
      </c>
      <c r="Y974" s="18">
        <f t="shared" si="344"/>
        <v>0</v>
      </c>
      <c r="Z974" s="18">
        <f t="shared" si="345"/>
        <v>0</v>
      </c>
      <c r="AA974" s="18">
        <f t="shared" si="346"/>
        <v>0</v>
      </c>
      <c r="AB974" s="18">
        <f t="shared" si="347"/>
        <v>0</v>
      </c>
      <c r="AC974" s="18">
        <f t="shared" si="348"/>
        <v>0</v>
      </c>
      <c r="AD974" s="18">
        <f t="shared" si="349"/>
        <v>0</v>
      </c>
      <c r="AE974" s="18">
        <f t="shared" si="350"/>
        <v>0</v>
      </c>
      <c r="AF974" s="18">
        <f t="shared" si="351"/>
        <v>0</v>
      </c>
      <c r="AG974" s="18">
        <f t="shared" si="352"/>
        <v>0</v>
      </c>
      <c r="AH974" s="18">
        <f t="shared" si="353"/>
        <v>0</v>
      </c>
      <c r="AI974" s="22" t="s">
        <v>152</v>
      </c>
      <c r="AJ974" s="18">
        <f t="shared" si="354"/>
        <v>0</v>
      </c>
      <c r="AK974" s="20" t="s">
        <v>154</v>
      </c>
      <c r="AL974" s="18">
        <f t="shared" si="355"/>
        <v>0</v>
      </c>
      <c r="AM974" s="18">
        <f t="shared" si="356"/>
        <v>0</v>
      </c>
      <c r="AN974" s="18">
        <f t="shared" si="357"/>
        <v>0</v>
      </c>
    </row>
    <row r="975" spans="12:40" x14ac:dyDescent="0.25">
      <c r="L975" s="19">
        <f>'UTT7 - DEPARTAMENTO'!M563</f>
        <v>0</v>
      </c>
      <c r="M975" s="19">
        <f>'UTT7 - DEPARTAMENTO'!L563</f>
        <v>0</v>
      </c>
      <c r="N975" s="22" t="s">
        <v>152</v>
      </c>
      <c r="O975" s="21" t="s">
        <v>153</v>
      </c>
      <c r="P975" s="20" t="s">
        <v>154</v>
      </c>
      <c r="Q975" s="18">
        <f t="shared" si="336"/>
        <v>0</v>
      </c>
      <c r="R975" s="18">
        <f t="shared" si="337"/>
        <v>0</v>
      </c>
      <c r="S975" s="18">
        <f t="shared" si="338"/>
        <v>0</v>
      </c>
      <c r="T975" s="18">
        <f t="shared" si="339"/>
        <v>0</v>
      </c>
      <c r="U975" s="18">
        <f t="shared" si="340"/>
        <v>0</v>
      </c>
      <c r="V975" s="18">
        <f t="shared" si="341"/>
        <v>0</v>
      </c>
      <c r="W975" s="18">
        <f t="shared" si="342"/>
        <v>0</v>
      </c>
      <c r="X975" s="18">
        <f t="shared" si="343"/>
        <v>0</v>
      </c>
      <c r="Y975" s="18">
        <f t="shared" si="344"/>
        <v>0</v>
      </c>
      <c r="Z975" s="18">
        <f t="shared" si="345"/>
        <v>0</v>
      </c>
      <c r="AA975" s="18">
        <f t="shared" si="346"/>
        <v>0</v>
      </c>
      <c r="AB975" s="18">
        <f t="shared" si="347"/>
        <v>0</v>
      </c>
      <c r="AC975" s="18">
        <f t="shared" si="348"/>
        <v>0</v>
      </c>
      <c r="AD975" s="18">
        <f t="shared" si="349"/>
        <v>0</v>
      </c>
      <c r="AE975" s="18">
        <f t="shared" si="350"/>
        <v>0</v>
      </c>
      <c r="AF975" s="18">
        <f t="shared" si="351"/>
        <v>0</v>
      </c>
      <c r="AG975" s="18">
        <f t="shared" si="352"/>
        <v>0</v>
      </c>
      <c r="AH975" s="18">
        <f t="shared" si="353"/>
        <v>0</v>
      </c>
      <c r="AI975" s="22" t="s">
        <v>152</v>
      </c>
      <c r="AJ975" s="18">
        <f t="shared" si="354"/>
        <v>0</v>
      </c>
      <c r="AK975" s="20" t="s">
        <v>154</v>
      </c>
      <c r="AL975" s="18">
        <f t="shared" si="355"/>
        <v>0</v>
      </c>
      <c r="AM975" s="18">
        <f t="shared" si="356"/>
        <v>0</v>
      </c>
      <c r="AN975" s="18">
        <f t="shared" si="357"/>
        <v>0</v>
      </c>
    </row>
    <row r="976" spans="12:40" x14ac:dyDescent="0.25">
      <c r="L976" s="19">
        <f>'UTT7 - DEPARTAMENTO'!M564</f>
        <v>0</v>
      </c>
      <c r="M976" s="19">
        <f>'UTT7 - DEPARTAMENTO'!L564</f>
        <v>0</v>
      </c>
      <c r="N976" s="22" t="s">
        <v>152</v>
      </c>
      <c r="O976" s="21" t="s">
        <v>153</v>
      </c>
      <c r="P976" s="20" t="s">
        <v>154</v>
      </c>
      <c r="Q976" s="18">
        <f t="shared" si="336"/>
        <v>0</v>
      </c>
      <c r="R976" s="18">
        <f t="shared" si="337"/>
        <v>0</v>
      </c>
      <c r="S976" s="18">
        <f t="shared" si="338"/>
        <v>0</v>
      </c>
      <c r="T976" s="18">
        <f t="shared" si="339"/>
        <v>0</v>
      </c>
      <c r="U976" s="18">
        <f t="shared" si="340"/>
        <v>0</v>
      </c>
      <c r="V976" s="18">
        <f t="shared" si="341"/>
        <v>0</v>
      </c>
      <c r="W976" s="18">
        <f t="shared" si="342"/>
        <v>0</v>
      </c>
      <c r="X976" s="18">
        <f t="shared" si="343"/>
        <v>0</v>
      </c>
      <c r="Y976" s="18">
        <f t="shared" si="344"/>
        <v>0</v>
      </c>
      <c r="Z976" s="18">
        <f t="shared" si="345"/>
        <v>0</v>
      </c>
      <c r="AA976" s="18">
        <f t="shared" si="346"/>
        <v>0</v>
      </c>
      <c r="AB976" s="18">
        <f t="shared" si="347"/>
        <v>0</v>
      </c>
      <c r="AC976" s="18">
        <f t="shared" si="348"/>
        <v>0</v>
      </c>
      <c r="AD976" s="18">
        <f t="shared" si="349"/>
        <v>0</v>
      </c>
      <c r="AE976" s="18">
        <f t="shared" si="350"/>
        <v>0</v>
      </c>
      <c r="AF976" s="18">
        <f t="shared" si="351"/>
        <v>0</v>
      </c>
      <c r="AG976" s="18">
        <f t="shared" si="352"/>
        <v>0</v>
      </c>
      <c r="AH976" s="18">
        <f t="shared" si="353"/>
        <v>0</v>
      </c>
      <c r="AI976" s="22" t="s">
        <v>152</v>
      </c>
      <c r="AJ976" s="18">
        <f t="shared" si="354"/>
        <v>0</v>
      </c>
      <c r="AK976" s="20" t="s">
        <v>154</v>
      </c>
      <c r="AL976" s="18">
        <f t="shared" si="355"/>
        <v>0</v>
      </c>
      <c r="AM976" s="18">
        <f t="shared" si="356"/>
        <v>0</v>
      </c>
      <c r="AN976" s="18">
        <f t="shared" si="357"/>
        <v>0</v>
      </c>
    </row>
    <row r="977" spans="12:40" x14ac:dyDescent="0.25">
      <c r="L977" s="19">
        <f>'UTT7 - DEPARTAMENTO'!M565</f>
        <v>0</v>
      </c>
      <c r="M977" s="19">
        <f>'UTT7 - DEPARTAMENTO'!L565</f>
        <v>0</v>
      </c>
      <c r="N977" s="22" t="s">
        <v>152</v>
      </c>
      <c r="O977" s="21" t="s">
        <v>153</v>
      </c>
      <c r="P977" s="20" t="s">
        <v>154</v>
      </c>
      <c r="Q977" s="18">
        <f t="shared" si="336"/>
        <v>0</v>
      </c>
      <c r="R977" s="18">
        <f t="shared" si="337"/>
        <v>0</v>
      </c>
      <c r="S977" s="18">
        <f t="shared" si="338"/>
        <v>0</v>
      </c>
      <c r="T977" s="18">
        <f t="shared" si="339"/>
        <v>0</v>
      </c>
      <c r="U977" s="18">
        <f t="shared" si="340"/>
        <v>0</v>
      </c>
      <c r="V977" s="18">
        <f t="shared" si="341"/>
        <v>0</v>
      </c>
      <c r="W977" s="18">
        <f t="shared" si="342"/>
        <v>0</v>
      </c>
      <c r="X977" s="18">
        <f t="shared" si="343"/>
        <v>0</v>
      </c>
      <c r="Y977" s="18">
        <f t="shared" si="344"/>
        <v>0</v>
      </c>
      <c r="Z977" s="18">
        <f t="shared" si="345"/>
        <v>0</v>
      </c>
      <c r="AA977" s="18">
        <f t="shared" si="346"/>
        <v>0</v>
      </c>
      <c r="AB977" s="18">
        <f t="shared" si="347"/>
        <v>0</v>
      </c>
      <c r="AC977" s="18">
        <f t="shared" si="348"/>
        <v>0</v>
      </c>
      <c r="AD977" s="18">
        <f t="shared" si="349"/>
        <v>0</v>
      </c>
      <c r="AE977" s="18">
        <f t="shared" si="350"/>
        <v>0</v>
      </c>
      <c r="AF977" s="18">
        <f t="shared" si="351"/>
        <v>0</v>
      </c>
      <c r="AG977" s="18">
        <f t="shared" si="352"/>
        <v>0</v>
      </c>
      <c r="AH977" s="18">
        <f t="shared" si="353"/>
        <v>0</v>
      </c>
      <c r="AI977" s="22" t="s">
        <v>152</v>
      </c>
      <c r="AJ977" s="18">
        <f t="shared" si="354"/>
        <v>0</v>
      </c>
      <c r="AK977" s="20" t="s">
        <v>154</v>
      </c>
      <c r="AL977" s="18">
        <f t="shared" si="355"/>
        <v>0</v>
      </c>
      <c r="AM977" s="18">
        <f t="shared" si="356"/>
        <v>0</v>
      </c>
      <c r="AN977" s="18">
        <f t="shared" si="357"/>
        <v>0</v>
      </c>
    </row>
    <row r="978" spans="12:40" x14ac:dyDescent="0.25">
      <c r="L978" s="19">
        <f>'UTT7 - DEPARTAMENTO'!M566</f>
        <v>0</v>
      </c>
      <c r="M978" s="19">
        <f>'UTT7 - DEPARTAMENTO'!L566</f>
        <v>0</v>
      </c>
      <c r="N978" s="22" t="s">
        <v>152</v>
      </c>
      <c r="O978" s="21" t="s">
        <v>153</v>
      </c>
      <c r="P978" s="20" t="s">
        <v>154</v>
      </c>
      <c r="Q978" s="18">
        <f t="shared" si="336"/>
        <v>0</v>
      </c>
      <c r="R978" s="18">
        <f t="shared" si="337"/>
        <v>0</v>
      </c>
      <c r="S978" s="18">
        <f t="shared" si="338"/>
        <v>0</v>
      </c>
      <c r="T978" s="18">
        <f t="shared" si="339"/>
        <v>0</v>
      </c>
      <c r="U978" s="18">
        <f t="shared" si="340"/>
        <v>0</v>
      </c>
      <c r="V978" s="18">
        <f t="shared" si="341"/>
        <v>0</v>
      </c>
      <c r="W978" s="18">
        <f t="shared" si="342"/>
        <v>0</v>
      </c>
      <c r="X978" s="18">
        <f t="shared" si="343"/>
        <v>0</v>
      </c>
      <c r="Y978" s="18">
        <f t="shared" si="344"/>
        <v>0</v>
      </c>
      <c r="Z978" s="18">
        <f t="shared" si="345"/>
        <v>0</v>
      </c>
      <c r="AA978" s="18">
        <f t="shared" si="346"/>
        <v>0</v>
      </c>
      <c r="AB978" s="18">
        <f t="shared" si="347"/>
        <v>0</v>
      </c>
      <c r="AC978" s="18">
        <f t="shared" si="348"/>
        <v>0</v>
      </c>
      <c r="AD978" s="18">
        <f t="shared" si="349"/>
        <v>0</v>
      </c>
      <c r="AE978" s="18">
        <f t="shared" si="350"/>
        <v>0</v>
      </c>
      <c r="AF978" s="18">
        <f t="shared" si="351"/>
        <v>0</v>
      </c>
      <c r="AG978" s="18">
        <f t="shared" si="352"/>
        <v>0</v>
      </c>
      <c r="AH978" s="18">
        <f t="shared" si="353"/>
        <v>0</v>
      </c>
      <c r="AI978" s="22" t="s">
        <v>152</v>
      </c>
      <c r="AJ978" s="18">
        <f t="shared" si="354"/>
        <v>0</v>
      </c>
      <c r="AK978" s="20" t="s">
        <v>154</v>
      </c>
      <c r="AL978" s="18">
        <f t="shared" si="355"/>
        <v>0</v>
      </c>
      <c r="AM978" s="18">
        <f t="shared" si="356"/>
        <v>0</v>
      </c>
      <c r="AN978" s="18">
        <f t="shared" si="357"/>
        <v>0</v>
      </c>
    </row>
    <row r="979" spans="12:40" x14ac:dyDescent="0.25">
      <c r="L979" s="19">
        <f>'UTT7 - DEPARTAMENTO'!M567</f>
        <v>0</v>
      </c>
      <c r="M979" s="19">
        <f>'UTT7 - DEPARTAMENTO'!L567</f>
        <v>0</v>
      </c>
      <c r="N979" s="22" t="s">
        <v>152</v>
      </c>
      <c r="O979" s="21" t="s">
        <v>153</v>
      </c>
      <c r="P979" s="20" t="s">
        <v>154</v>
      </c>
      <c r="Q979" s="18">
        <f t="shared" si="336"/>
        <v>0</v>
      </c>
      <c r="R979" s="18">
        <f t="shared" si="337"/>
        <v>0</v>
      </c>
      <c r="S979" s="18">
        <f t="shared" si="338"/>
        <v>0</v>
      </c>
      <c r="T979" s="18">
        <f t="shared" si="339"/>
        <v>0</v>
      </c>
      <c r="U979" s="18">
        <f t="shared" si="340"/>
        <v>0</v>
      </c>
      <c r="V979" s="18">
        <f t="shared" si="341"/>
        <v>0</v>
      </c>
      <c r="W979" s="18">
        <f t="shared" si="342"/>
        <v>0</v>
      </c>
      <c r="X979" s="18">
        <f t="shared" si="343"/>
        <v>0</v>
      </c>
      <c r="Y979" s="18">
        <f t="shared" si="344"/>
        <v>0</v>
      </c>
      <c r="Z979" s="18">
        <f t="shared" si="345"/>
        <v>0</v>
      </c>
      <c r="AA979" s="18">
        <f t="shared" si="346"/>
        <v>0</v>
      </c>
      <c r="AB979" s="18">
        <f t="shared" si="347"/>
        <v>0</v>
      </c>
      <c r="AC979" s="18">
        <f t="shared" si="348"/>
        <v>0</v>
      </c>
      <c r="AD979" s="18">
        <f t="shared" si="349"/>
        <v>0</v>
      </c>
      <c r="AE979" s="18">
        <f t="shared" si="350"/>
        <v>0</v>
      </c>
      <c r="AF979" s="18">
        <f t="shared" si="351"/>
        <v>0</v>
      </c>
      <c r="AG979" s="18">
        <f t="shared" si="352"/>
        <v>0</v>
      </c>
      <c r="AH979" s="18">
        <f t="shared" si="353"/>
        <v>0</v>
      </c>
      <c r="AI979" s="22" t="s">
        <v>152</v>
      </c>
      <c r="AJ979" s="18">
        <f t="shared" si="354"/>
        <v>0</v>
      </c>
      <c r="AK979" s="20" t="s">
        <v>154</v>
      </c>
      <c r="AL979" s="18">
        <f t="shared" si="355"/>
        <v>0</v>
      </c>
      <c r="AM979" s="18">
        <f t="shared" si="356"/>
        <v>0</v>
      </c>
      <c r="AN979" s="18">
        <f t="shared" si="357"/>
        <v>0</v>
      </c>
    </row>
    <row r="980" spans="12:40" x14ac:dyDescent="0.25">
      <c r="L980" s="19">
        <f>'UTT7 - DEPARTAMENTO'!M568</f>
        <v>0</v>
      </c>
      <c r="M980" s="19">
        <f>'UTT7 - DEPARTAMENTO'!L568</f>
        <v>0</v>
      </c>
      <c r="N980" s="22" t="s">
        <v>152</v>
      </c>
      <c r="O980" s="21" t="s">
        <v>153</v>
      </c>
      <c r="P980" s="20" t="s">
        <v>154</v>
      </c>
      <c r="Q980" s="18">
        <f t="shared" si="336"/>
        <v>0</v>
      </c>
      <c r="R980" s="18">
        <f t="shared" si="337"/>
        <v>0</v>
      </c>
      <c r="S980" s="18">
        <f t="shared" si="338"/>
        <v>0</v>
      </c>
      <c r="T980" s="18">
        <f t="shared" si="339"/>
        <v>0</v>
      </c>
      <c r="U980" s="18">
        <f t="shared" si="340"/>
        <v>0</v>
      </c>
      <c r="V980" s="18">
        <f t="shared" si="341"/>
        <v>0</v>
      </c>
      <c r="W980" s="18">
        <f t="shared" si="342"/>
        <v>0</v>
      </c>
      <c r="X980" s="18">
        <f t="shared" si="343"/>
        <v>0</v>
      </c>
      <c r="Y980" s="18">
        <f t="shared" si="344"/>
        <v>0</v>
      </c>
      <c r="Z980" s="18">
        <f t="shared" si="345"/>
        <v>0</v>
      </c>
      <c r="AA980" s="18">
        <f t="shared" si="346"/>
        <v>0</v>
      </c>
      <c r="AB980" s="18">
        <f t="shared" si="347"/>
        <v>0</v>
      </c>
      <c r="AC980" s="18">
        <f t="shared" si="348"/>
        <v>0</v>
      </c>
      <c r="AD980" s="18">
        <f t="shared" si="349"/>
        <v>0</v>
      </c>
      <c r="AE980" s="18">
        <f t="shared" si="350"/>
        <v>0</v>
      </c>
      <c r="AF980" s="18">
        <f t="shared" si="351"/>
        <v>0</v>
      </c>
      <c r="AG980" s="18">
        <f t="shared" si="352"/>
        <v>0</v>
      </c>
      <c r="AH980" s="18">
        <f t="shared" si="353"/>
        <v>0</v>
      </c>
      <c r="AI980" s="22" t="s">
        <v>152</v>
      </c>
      <c r="AJ980" s="18">
        <f t="shared" si="354"/>
        <v>0</v>
      </c>
      <c r="AK980" s="20" t="s">
        <v>154</v>
      </c>
      <c r="AL980" s="18">
        <f t="shared" si="355"/>
        <v>0</v>
      </c>
      <c r="AM980" s="18">
        <f t="shared" si="356"/>
        <v>0</v>
      </c>
      <c r="AN980" s="18">
        <f t="shared" si="357"/>
        <v>0</v>
      </c>
    </row>
    <row r="981" spans="12:40" x14ac:dyDescent="0.25">
      <c r="L981" s="19">
        <f>'UTT7 - DEPARTAMENTO'!M569</f>
        <v>0</v>
      </c>
      <c r="M981" s="19">
        <f>'UTT7 - DEPARTAMENTO'!L569</f>
        <v>0</v>
      </c>
      <c r="N981" s="22" t="s">
        <v>152</v>
      </c>
      <c r="O981" s="21" t="s">
        <v>153</v>
      </c>
      <c r="P981" s="20" t="s">
        <v>154</v>
      </c>
      <c r="Q981" s="18">
        <f t="shared" si="336"/>
        <v>0</v>
      </c>
      <c r="R981" s="18">
        <f t="shared" si="337"/>
        <v>0</v>
      </c>
      <c r="S981" s="18">
        <f t="shared" si="338"/>
        <v>0</v>
      </c>
      <c r="T981" s="18">
        <f t="shared" si="339"/>
        <v>0</v>
      </c>
      <c r="U981" s="18">
        <f t="shared" si="340"/>
        <v>0</v>
      </c>
      <c r="V981" s="18">
        <f t="shared" si="341"/>
        <v>0</v>
      </c>
      <c r="W981" s="18">
        <f t="shared" si="342"/>
        <v>0</v>
      </c>
      <c r="X981" s="18">
        <f t="shared" si="343"/>
        <v>0</v>
      </c>
      <c r="Y981" s="18">
        <f t="shared" si="344"/>
        <v>0</v>
      </c>
      <c r="Z981" s="18">
        <f t="shared" si="345"/>
        <v>0</v>
      </c>
      <c r="AA981" s="18">
        <f t="shared" si="346"/>
        <v>0</v>
      </c>
      <c r="AB981" s="18">
        <f t="shared" si="347"/>
        <v>0</v>
      </c>
      <c r="AC981" s="18">
        <f t="shared" si="348"/>
        <v>0</v>
      </c>
      <c r="AD981" s="18">
        <f t="shared" si="349"/>
        <v>0</v>
      </c>
      <c r="AE981" s="18">
        <f t="shared" si="350"/>
        <v>0</v>
      </c>
      <c r="AF981" s="18">
        <f t="shared" si="351"/>
        <v>0</v>
      </c>
      <c r="AG981" s="18">
        <f t="shared" si="352"/>
        <v>0</v>
      </c>
      <c r="AH981" s="18">
        <f t="shared" si="353"/>
        <v>0</v>
      </c>
      <c r="AI981" s="22" t="s">
        <v>152</v>
      </c>
      <c r="AJ981" s="18">
        <f t="shared" si="354"/>
        <v>0</v>
      </c>
      <c r="AK981" s="20" t="s">
        <v>154</v>
      </c>
      <c r="AL981" s="18">
        <f t="shared" si="355"/>
        <v>0</v>
      </c>
      <c r="AM981" s="18">
        <f t="shared" si="356"/>
        <v>0</v>
      </c>
      <c r="AN981" s="18">
        <f t="shared" si="357"/>
        <v>0</v>
      </c>
    </row>
    <row r="982" spans="12:40" x14ac:dyDescent="0.25">
      <c r="L982" s="19">
        <f>'UTT7 - DEPARTAMENTO'!M570</f>
        <v>0</v>
      </c>
      <c r="M982" s="19">
        <f>'UTT7 - DEPARTAMENTO'!L570</f>
        <v>0</v>
      </c>
      <c r="N982" s="22" t="s">
        <v>152</v>
      </c>
      <c r="O982" s="21" t="s">
        <v>153</v>
      </c>
      <c r="P982" s="20" t="s">
        <v>154</v>
      </c>
      <c r="Q982" s="18">
        <f t="shared" si="336"/>
        <v>0</v>
      </c>
      <c r="R982" s="18">
        <f t="shared" si="337"/>
        <v>0</v>
      </c>
      <c r="S982" s="18">
        <f t="shared" si="338"/>
        <v>0</v>
      </c>
      <c r="T982" s="18">
        <f t="shared" si="339"/>
        <v>0</v>
      </c>
      <c r="U982" s="18">
        <f t="shared" si="340"/>
        <v>0</v>
      </c>
      <c r="V982" s="18">
        <f t="shared" si="341"/>
        <v>0</v>
      </c>
      <c r="W982" s="18">
        <f t="shared" si="342"/>
        <v>0</v>
      </c>
      <c r="X982" s="18">
        <f t="shared" si="343"/>
        <v>0</v>
      </c>
      <c r="Y982" s="18">
        <f t="shared" si="344"/>
        <v>0</v>
      </c>
      <c r="Z982" s="18">
        <f t="shared" si="345"/>
        <v>0</v>
      </c>
      <c r="AA982" s="18">
        <f t="shared" si="346"/>
        <v>0</v>
      </c>
      <c r="AB982" s="18">
        <f t="shared" si="347"/>
        <v>0</v>
      </c>
      <c r="AC982" s="18">
        <f t="shared" si="348"/>
        <v>0</v>
      </c>
      <c r="AD982" s="18">
        <f t="shared" si="349"/>
        <v>0</v>
      </c>
      <c r="AE982" s="18">
        <f t="shared" si="350"/>
        <v>0</v>
      </c>
      <c r="AF982" s="18">
        <f t="shared" si="351"/>
        <v>0</v>
      </c>
      <c r="AG982" s="18">
        <f t="shared" si="352"/>
        <v>0</v>
      </c>
      <c r="AH982" s="18">
        <f t="shared" si="353"/>
        <v>0</v>
      </c>
      <c r="AI982" s="22" t="s">
        <v>152</v>
      </c>
      <c r="AJ982" s="18">
        <f t="shared" si="354"/>
        <v>0</v>
      </c>
      <c r="AK982" s="20" t="s">
        <v>154</v>
      </c>
      <c r="AL982" s="18">
        <f t="shared" si="355"/>
        <v>0</v>
      </c>
      <c r="AM982" s="18">
        <f t="shared" si="356"/>
        <v>0</v>
      </c>
      <c r="AN982" s="18">
        <f t="shared" si="357"/>
        <v>0</v>
      </c>
    </row>
    <row r="983" spans="12:40" x14ac:dyDescent="0.25">
      <c r="L983" s="19">
        <f>'UTT7 - DEPARTAMENTO'!M571</f>
        <v>0</v>
      </c>
      <c r="M983" s="19">
        <f>'UTT7 - DEPARTAMENTO'!L571</f>
        <v>0</v>
      </c>
      <c r="N983" s="22" t="s">
        <v>152</v>
      </c>
      <c r="O983" s="21" t="s">
        <v>153</v>
      </c>
      <c r="P983" s="20" t="s">
        <v>154</v>
      </c>
      <c r="Q983" s="18">
        <f t="shared" si="336"/>
        <v>0</v>
      </c>
      <c r="R983" s="18">
        <f t="shared" si="337"/>
        <v>0</v>
      </c>
      <c r="S983" s="18">
        <f t="shared" si="338"/>
        <v>0</v>
      </c>
      <c r="T983" s="18">
        <f t="shared" si="339"/>
        <v>0</v>
      </c>
      <c r="U983" s="18">
        <f t="shared" si="340"/>
        <v>0</v>
      </c>
      <c r="V983" s="18">
        <f t="shared" si="341"/>
        <v>0</v>
      </c>
      <c r="W983" s="18">
        <f t="shared" si="342"/>
        <v>0</v>
      </c>
      <c r="X983" s="18">
        <f t="shared" si="343"/>
        <v>0</v>
      </c>
      <c r="Y983" s="18">
        <f t="shared" si="344"/>
        <v>0</v>
      </c>
      <c r="Z983" s="18">
        <f t="shared" si="345"/>
        <v>0</v>
      </c>
      <c r="AA983" s="18">
        <f t="shared" si="346"/>
        <v>0</v>
      </c>
      <c r="AB983" s="18">
        <f t="shared" si="347"/>
        <v>0</v>
      </c>
      <c r="AC983" s="18">
        <f t="shared" si="348"/>
        <v>0</v>
      </c>
      <c r="AD983" s="18">
        <f t="shared" si="349"/>
        <v>0</v>
      </c>
      <c r="AE983" s="18">
        <f t="shared" si="350"/>
        <v>0</v>
      </c>
      <c r="AF983" s="18">
        <f t="shared" si="351"/>
        <v>0</v>
      </c>
      <c r="AG983" s="18">
        <f t="shared" si="352"/>
        <v>0</v>
      </c>
      <c r="AH983" s="18">
        <f t="shared" si="353"/>
        <v>0</v>
      </c>
      <c r="AI983" s="22" t="s">
        <v>152</v>
      </c>
      <c r="AJ983" s="18">
        <f t="shared" si="354"/>
        <v>0</v>
      </c>
      <c r="AK983" s="20" t="s">
        <v>154</v>
      </c>
      <c r="AL983" s="18">
        <f t="shared" si="355"/>
        <v>0</v>
      </c>
      <c r="AM983" s="18">
        <f t="shared" si="356"/>
        <v>0</v>
      </c>
      <c r="AN983" s="18">
        <f t="shared" si="357"/>
        <v>0</v>
      </c>
    </row>
    <row r="984" spans="12:40" x14ac:dyDescent="0.25">
      <c r="L984" s="19">
        <f>'UTT7 - DEPARTAMENTO'!M572</f>
        <v>0</v>
      </c>
      <c r="M984" s="19">
        <f>'UTT7 - DEPARTAMENTO'!L572</f>
        <v>0</v>
      </c>
      <c r="N984" s="22" t="s">
        <v>152</v>
      </c>
      <c r="O984" s="21" t="s">
        <v>153</v>
      </c>
      <c r="P984" s="20" t="s">
        <v>154</v>
      </c>
      <c r="Q984" s="18">
        <f t="shared" si="336"/>
        <v>0</v>
      </c>
      <c r="R984" s="18">
        <f t="shared" si="337"/>
        <v>0</v>
      </c>
      <c r="S984" s="18">
        <f t="shared" si="338"/>
        <v>0</v>
      </c>
      <c r="T984" s="18">
        <f t="shared" si="339"/>
        <v>0</v>
      </c>
      <c r="U984" s="18">
        <f t="shared" si="340"/>
        <v>0</v>
      </c>
      <c r="V984" s="18">
        <f t="shared" si="341"/>
        <v>0</v>
      </c>
      <c r="W984" s="18">
        <f t="shared" si="342"/>
        <v>0</v>
      </c>
      <c r="X984" s="18">
        <f t="shared" si="343"/>
        <v>0</v>
      </c>
      <c r="Y984" s="18">
        <f t="shared" si="344"/>
        <v>0</v>
      </c>
      <c r="Z984" s="18">
        <f t="shared" si="345"/>
        <v>0</v>
      </c>
      <c r="AA984" s="18">
        <f t="shared" si="346"/>
        <v>0</v>
      </c>
      <c r="AB984" s="18">
        <f t="shared" si="347"/>
        <v>0</v>
      </c>
      <c r="AC984" s="18">
        <f t="shared" si="348"/>
        <v>0</v>
      </c>
      <c r="AD984" s="18">
        <f t="shared" si="349"/>
        <v>0</v>
      </c>
      <c r="AE984" s="18">
        <f t="shared" si="350"/>
        <v>0</v>
      </c>
      <c r="AF984" s="18">
        <f t="shared" si="351"/>
        <v>0</v>
      </c>
      <c r="AG984" s="18">
        <f t="shared" si="352"/>
        <v>0</v>
      </c>
      <c r="AH984" s="18">
        <f t="shared" si="353"/>
        <v>0</v>
      </c>
      <c r="AI984" s="22" t="s">
        <v>152</v>
      </c>
      <c r="AJ984" s="18">
        <f t="shared" si="354"/>
        <v>0</v>
      </c>
      <c r="AK984" s="20" t="s">
        <v>154</v>
      </c>
      <c r="AL984" s="18">
        <f t="shared" si="355"/>
        <v>0</v>
      </c>
      <c r="AM984" s="18">
        <f t="shared" si="356"/>
        <v>0</v>
      </c>
      <c r="AN984" s="18">
        <f t="shared" si="357"/>
        <v>0</v>
      </c>
    </row>
    <row r="985" spans="12:40" x14ac:dyDescent="0.25">
      <c r="L985" s="19">
        <f>'UTT7 - DEPARTAMENTO'!M573</f>
        <v>0</v>
      </c>
      <c r="M985" s="19">
        <f>'UTT7 - DEPARTAMENTO'!L573</f>
        <v>0</v>
      </c>
      <c r="N985" s="22" t="s">
        <v>152</v>
      </c>
      <c r="O985" s="21" t="s">
        <v>153</v>
      </c>
      <c r="P985" s="20" t="s">
        <v>154</v>
      </c>
      <c r="Q985" s="18">
        <f t="shared" si="336"/>
        <v>0</v>
      </c>
      <c r="R985" s="18">
        <f t="shared" si="337"/>
        <v>0</v>
      </c>
      <c r="S985" s="18">
        <f t="shared" si="338"/>
        <v>0</v>
      </c>
      <c r="T985" s="18">
        <f t="shared" si="339"/>
        <v>0</v>
      </c>
      <c r="U985" s="18">
        <f t="shared" si="340"/>
        <v>0</v>
      </c>
      <c r="V985" s="18">
        <f t="shared" si="341"/>
        <v>0</v>
      </c>
      <c r="W985" s="18">
        <f t="shared" si="342"/>
        <v>0</v>
      </c>
      <c r="X985" s="18">
        <f t="shared" si="343"/>
        <v>0</v>
      </c>
      <c r="Y985" s="18">
        <f t="shared" si="344"/>
        <v>0</v>
      </c>
      <c r="Z985" s="18">
        <f t="shared" si="345"/>
        <v>0</v>
      </c>
      <c r="AA985" s="18">
        <f t="shared" si="346"/>
        <v>0</v>
      </c>
      <c r="AB985" s="18">
        <f t="shared" si="347"/>
        <v>0</v>
      </c>
      <c r="AC985" s="18">
        <f t="shared" si="348"/>
        <v>0</v>
      </c>
      <c r="AD985" s="18">
        <f t="shared" si="349"/>
        <v>0</v>
      </c>
      <c r="AE985" s="18">
        <f t="shared" si="350"/>
        <v>0</v>
      </c>
      <c r="AF985" s="18">
        <f t="shared" si="351"/>
        <v>0</v>
      </c>
      <c r="AG985" s="18">
        <f t="shared" si="352"/>
        <v>0</v>
      </c>
      <c r="AH985" s="18">
        <f t="shared" si="353"/>
        <v>0</v>
      </c>
      <c r="AI985" s="22" t="s">
        <v>152</v>
      </c>
      <c r="AJ985" s="18">
        <f t="shared" si="354"/>
        <v>0</v>
      </c>
      <c r="AK985" s="20" t="s">
        <v>154</v>
      </c>
      <c r="AL985" s="18">
        <f t="shared" si="355"/>
        <v>0</v>
      </c>
      <c r="AM985" s="18">
        <f t="shared" si="356"/>
        <v>0</v>
      </c>
      <c r="AN985" s="18">
        <f t="shared" si="357"/>
        <v>0</v>
      </c>
    </row>
    <row r="986" spans="12:40" x14ac:dyDescent="0.25">
      <c r="L986" s="19">
        <f>'UTT7 - DEPARTAMENTO'!M574</f>
        <v>0</v>
      </c>
      <c r="M986" s="19">
        <f>'UTT7 - DEPARTAMENTO'!L574</f>
        <v>0</v>
      </c>
      <c r="N986" s="22" t="s">
        <v>152</v>
      </c>
      <c r="O986" s="21" t="s">
        <v>153</v>
      </c>
      <c r="P986" s="20" t="s">
        <v>154</v>
      </c>
      <c r="Q986" s="18">
        <f t="shared" si="336"/>
        <v>0</v>
      </c>
      <c r="R986" s="18">
        <f t="shared" si="337"/>
        <v>0</v>
      </c>
      <c r="S986" s="18">
        <f t="shared" si="338"/>
        <v>0</v>
      </c>
      <c r="T986" s="18">
        <f t="shared" si="339"/>
        <v>0</v>
      </c>
      <c r="U986" s="18">
        <f t="shared" si="340"/>
        <v>0</v>
      </c>
      <c r="V986" s="18">
        <f t="shared" si="341"/>
        <v>0</v>
      </c>
      <c r="W986" s="18">
        <f t="shared" si="342"/>
        <v>0</v>
      </c>
      <c r="X986" s="18">
        <f t="shared" si="343"/>
        <v>0</v>
      </c>
      <c r="Y986" s="18">
        <f t="shared" si="344"/>
        <v>0</v>
      </c>
      <c r="Z986" s="18">
        <f t="shared" si="345"/>
        <v>0</v>
      </c>
      <c r="AA986" s="18">
        <f t="shared" si="346"/>
        <v>0</v>
      </c>
      <c r="AB986" s="18">
        <f t="shared" si="347"/>
        <v>0</v>
      </c>
      <c r="AC986" s="18">
        <f t="shared" si="348"/>
        <v>0</v>
      </c>
      <c r="AD986" s="18">
        <f t="shared" si="349"/>
        <v>0</v>
      </c>
      <c r="AE986" s="18">
        <f t="shared" si="350"/>
        <v>0</v>
      </c>
      <c r="AF986" s="18">
        <f t="shared" si="351"/>
        <v>0</v>
      </c>
      <c r="AG986" s="18">
        <f t="shared" si="352"/>
        <v>0</v>
      </c>
      <c r="AH986" s="18">
        <f t="shared" si="353"/>
        <v>0</v>
      </c>
      <c r="AI986" s="22" t="s">
        <v>152</v>
      </c>
      <c r="AJ986" s="18">
        <f t="shared" si="354"/>
        <v>0</v>
      </c>
      <c r="AK986" s="20" t="s">
        <v>154</v>
      </c>
      <c r="AL986" s="18">
        <f t="shared" si="355"/>
        <v>0</v>
      </c>
      <c r="AM986" s="18">
        <f t="shared" si="356"/>
        <v>0</v>
      </c>
      <c r="AN986" s="18">
        <f t="shared" si="357"/>
        <v>0</v>
      </c>
    </row>
    <row r="987" spans="12:40" x14ac:dyDescent="0.25">
      <c r="L987" s="19">
        <f>'UTT7 - DEPARTAMENTO'!M575</f>
        <v>0</v>
      </c>
      <c r="M987" s="19">
        <f>'UTT7 - DEPARTAMENTO'!L575</f>
        <v>0</v>
      </c>
      <c r="N987" s="22" t="s">
        <v>152</v>
      </c>
      <c r="O987" s="21" t="s">
        <v>153</v>
      </c>
      <c r="P987" s="20" t="s">
        <v>154</v>
      </c>
      <c r="Q987" s="18">
        <f t="shared" si="336"/>
        <v>0</v>
      </c>
      <c r="R987" s="18">
        <f t="shared" si="337"/>
        <v>0</v>
      </c>
      <c r="S987" s="18">
        <f t="shared" si="338"/>
        <v>0</v>
      </c>
      <c r="T987" s="18">
        <f t="shared" si="339"/>
        <v>0</v>
      </c>
      <c r="U987" s="18">
        <f t="shared" si="340"/>
        <v>0</v>
      </c>
      <c r="V987" s="18">
        <f t="shared" si="341"/>
        <v>0</v>
      </c>
      <c r="W987" s="18">
        <f t="shared" si="342"/>
        <v>0</v>
      </c>
      <c r="X987" s="18">
        <f t="shared" si="343"/>
        <v>0</v>
      </c>
      <c r="Y987" s="18">
        <f t="shared" si="344"/>
        <v>0</v>
      </c>
      <c r="Z987" s="18">
        <f t="shared" si="345"/>
        <v>0</v>
      </c>
      <c r="AA987" s="18">
        <f t="shared" si="346"/>
        <v>0</v>
      </c>
      <c r="AB987" s="18">
        <f t="shared" si="347"/>
        <v>0</v>
      </c>
      <c r="AC987" s="18">
        <f t="shared" si="348"/>
        <v>0</v>
      </c>
      <c r="AD987" s="18">
        <f t="shared" si="349"/>
        <v>0</v>
      </c>
      <c r="AE987" s="18">
        <f t="shared" si="350"/>
        <v>0</v>
      </c>
      <c r="AF987" s="18">
        <f t="shared" si="351"/>
        <v>0</v>
      </c>
      <c r="AG987" s="18">
        <f t="shared" si="352"/>
        <v>0</v>
      </c>
      <c r="AH987" s="18">
        <f t="shared" si="353"/>
        <v>0</v>
      </c>
      <c r="AI987" s="22" t="s">
        <v>152</v>
      </c>
      <c r="AJ987" s="18">
        <f t="shared" si="354"/>
        <v>0</v>
      </c>
      <c r="AK987" s="20" t="s">
        <v>154</v>
      </c>
      <c r="AL987" s="18">
        <f t="shared" si="355"/>
        <v>0</v>
      </c>
      <c r="AM987" s="18">
        <f t="shared" si="356"/>
        <v>0</v>
      </c>
      <c r="AN987" s="18">
        <f t="shared" si="357"/>
        <v>0</v>
      </c>
    </row>
    <row r="988" spans="12:40" x14ac:dyDescent="0.25">
      <c r="L988" s="19">
        <f>'UTT7 - DEPARTAMENTO'!M576</f>
        <v>0</v>
      </c>
      <c r="M988" s="19">
        <f>'UTT7 - DEPARTAMENTO'!L576</f>
        <v>0</v>
      </c>
      <c r="N988" s="22" t="s">
        <v>152</v>
      </c>
      <c r="O988" s="21" t="s">
        <v>153</v>
      </c>
      <c r="P988" s="20" t="s">
        <v>154</v>
      </c>
      <c r="Q988" s="18">
        <f t="shared" si="336"/>
        <v>0</v>
      </c>
      <c r="R988" s="18">
        <f t="shared" si="337"/>
        <v>0</v>
      </c>
      <c r="S988" s="18">
        <f t="shared" si="338"/>
        <v>0</v>
      </c>
      <c r="T988" s="18">
        <f t="shared" si="339"/>
        <v>0</v>
      </c>
      <c r="U988" s="18">
        <f t="shared" si="340"/>
        <v>0</v>
      </c>
      <c r="V988" s="18">
        <f t="shared" si="341"/>
        <v>0</v>
      </c>
      <c r="W988" s="18">
        <f t="shared" si="342"/>
        <v>0</v>
      </c>
      <c r="X988" s="18">
        <f t="shared" si="343"/>
        <v>0</v>
      </c>
      <c r="Y988" s="18">
        <f t="shared" si="344"/>
        <v>0</v>
      </c>
      <c r="Z988" s="18">
        <f t="shared" si="345"/>
        <v>0</v>
      </c>
      <c r="AA988" s="18">
        <f t="shared" si="346"/>
        <v>0</v>
      </c>
      <c r="AB988" s="18">
        <f t="shared" si="347"/>
        <v>0</v>
      </c>
      <c r="AC988" s="18">
        <f t="shared" si="348"/>
        <v>0</v>
      </c>
      <c r="AD988" s="18">
        <f t="shared" si="349"/>
        <v>0</v>
      </c>
      <c r="AE988" s="18">
        <f t="shared" si="350"/>
        <v>0</v>
      </c>
      <c r="AF988" s="18">
        <f t="shared" si="351"/>
        <v>0</v>
      </c>
      <c r="AG988" s="18">
        <f t="shared" si="352"/>
        <v>0</v>
      </c>
      <c r="AH988" s="18">
        <f t="shared" si="353"/>
        <v>0</v>
      </c>
      <c r="AI988" s="22" t="s">
        <v>152</v>
      </c>
      <c r="AJ988" s="18">
        <f t="shared" si="354"/>
        <v>0</v>
      </c>
      <c r="AK988" s="20" t="s">
        <v>154</v>
      </c>
      <c r="AL988" s="18">
        <f t="shared" si="355"/>
        <v>0</v>
      </c>
      <c r="AM988" s="18">
        <f t="shared" si="356"/>
        <v>0</v>
      </c>
      <c r="AN988" s="18">
        <f t="shared" si="357"/>
        <v>0</v>
      </c>
    </row>
    <row r="989" spans="12:40" x14ac:dyDescent="0.25">
      <c r="L989" s="19">
        <f>'UTT7 - DEPARTAMENTO'!M577</f>
        <v>0</v>
      </c>
      <c r="M989" s="19">
        <f>'UTT7 - DEPARTAMENTO'!L577</f>
        <v>0</v>
      </c>
      <c r="N989" s="22" t="s">
        <v>152</v>
      </c>
      <c r="O989" s="21" t="s">
        <v>153</v>
      </c>
      <c r="P989" s="20" t="s">
        <v>154</v>
      </c>
      <c r="Q989" s="18">
        <f t="shared" si="336"/>
        <v>0</v>
      </c>
      <c r="R989" s="18">
        <f t="shared" si="337"/>
        <v>0</v>
      </c>
      <c r="S989" s="18">
        <f t="shared" si="338"/>
        <v>0</v>
      </c>
      <c r="T989" s="18">
        <f t="shared" si="339"/>
        <v>0</v>
      </c>
      <c r="U989" s="18">
        <f t="shared" si="340"/>
        <v>0</v>
      </c>
      <c r="V989" s="18">
        <f t="shared" si="341"/>
        <v>0</v>
      </c>
      <c r="W989" s="18">
        <f t="shared" si="342"/>
        <v>0</v>
      </c>
      <c r="X989" s="18">
        <f t="shared" si="343"/>
        <v>0</v>
      </c>
      <c r="Y989" s="18">
        <f t="shared" si="344"/>
        <v>0</v>
      </c>
      <c r="Z989" s="18">
        <f t="shared" si="345"/>
        <v>0</v>
      </c>
      <c r="AA989" s="18">
        <f t="shared" si="346"/>
        <v>0</v>
      </c>
      <c r="AB989" s="18">
        <f t="shared" si="347"/>
        <v>0</v>
      </c>
      <c r="AC989" s="18">
        <f t="shared" si="348"/>
        <v>0</v>
      </c>
      <c r="AD989" s="18">
        <f t="shared" si="349"/>
        <v>0</v>
      </c>
      <c r="AE989" s="18">
        <f t="shared" si="350"/>
        <v>0</v>
      </c>
      <c r="AF989" s="18">
        <f t="shared" si="351"/>
        <v>0</v>
      </c>
      <c r="AG989" s="18">
        <f t="shared" si="352"/>
        <v>0</v>
      </c>
      <c r="AH989" s="18">
        <f t="shared" si="353"/>
        <v>0</v>
      </c>
      <c r="AI989" s="22" t="s">
        <v>152</v>
      </c>
      <c r="AJ989" s="18">
        <f t="shared" si="354"/>
        <v>0</v>
      </c>
      <c r="AK989" s="20" t="s">
        <v>154</v>
      </c>
      <c r="AL989" s="18">
        <f t="shared" si="355"/>
        <v>0</v>
      </c>
      <c r="AM989" s="18">
        <f t="shared" si="356"/>
        <v>0</v>
      </c>
      <c r="AN989" s="18">
        <f t="shared" si="357"/>
        <v>0</v>
      </c>
    </row>
    <row r="990" spans="12:40" x14ac:dyDescent="0.25">
      <c r="L990" s="19">
        <f>'UTT7 - DEPARTAMENTO'!M578</f>
        <v>0</v>
      </c>
      <c r="M990" s="19">
        <f>'UTT7 - DEPARTAMENTO'!L578</f>
        <v>0</v>
      </c>
      <c r="N990" s="22" t="s">
        <v>152</v>
      </c>
      <c r="O990" s="21" t="s">
        <v>153</v>
      </c>
      <c r="P990" s="20" t="s">
        <v>154</v>
      </c>
      <c r="Q990" s="18">
        <f t="shared" si="336"/>
        <v>0</v>
      </c>
      <c r="R990" s="18">
        <f t="shared" si="337"/>
        <v>0</v>
      </c>
      <c r="S990" s="18">
        <f t="shared" si="338"/>
        <v>0</v>
      </c>
      <c r="T990" s="18">
        <f t="shared" si="339"/>
        <v>0</v>
      </c>
      <c r="U990" s="18">
        <f t="shared" si="340"/>
        <v>0</v>
      </c>
      <c r="V990" s="18">
        <f t="shared" si="341"/>
        <v>0</v>
      </c>
      <c r="W990" s="18">
        <f t="shared" si="342"/>
        <v>0</v>
      </c>
      <c r="X990" s="18">
        <f t="shared" si="343"/>
        <v>0</v>
      </c>
      <c r="Y990" s="18">
        <f t="shared" si="344"/>
        <v>0</v>
      </c>
      <c r="Z990" s="18">
        <f t="shared" si="345"/>
        <v>0</v>
      </c>
      <c r="AA990" s="18">
        <f t="shared" si="346"/>
        <v>0</v>
      </c>
      <c r="AB990" s="18">
        <f t="shared" si="347"/>
        <v>0</v>
      </c>
      <c r="AC990" s="18">
        <f t="shared" si="348"/>
        <v>0</v>
      </c>
      <c r="AD990" s="18">
        <f t="shared" si="349"/>
        <v>0</v>
      </c>
      <c r="AE990" s="18">
        <f t="shared" si="350"/>
        <v>0</v>
      </c>
      <c r="AF990" s="18">
        <f t="shared" si="351"/>
        <v>0</v>
      </c>
      <c r="AG990" s="18">
        <f t="shared" si="352"/>
        <v>0</v>
      </c>
      <c r="AH990" s="18">
        <f t="shared" si="353"/>
        <v>0</v>
      </c>
      <c r="AI990" s="22" t="s">
        <v>152</v>
      </c>
      <c r="AJ990" s="18">
        <f t="shared" si="354"/>
        <v>0</v>
      </c>
      <c r="AK990" s="20" t="s">
        <v>154</v>
      </c>
      <c r="AL990" s="18">
        <f t="shared" si="355"/>
        <v>0</v>
      </c>
      <c r="AM990" s="18">
        <f t="shared" si="356"/>
        <v>0</v>
      </c>
      <c r="AN990" s="18">
        <f t="shared" si="357"/>
        <v>0</v>
      </c>
    </row>
    <row r="991" spans="12:40" x14ac:dyDescent="0.25">
      <c r="L991" s="19">
        <f>'UTT7 - DEPARTAMENTO'!M579</f>
        <v>0</v>
      </c>
      <c r="M991" s="19">
        <f>'UTT7 - DEPARTAMENTO'!L579</f>
        <v>0</v>
      </c>
      <c r="N991" s="22" t="s">
        <v>152</v>
      </c>
      <c r="O991" s="21" t="s">
        <v>153</v>
      </c>
      <c r="P991" s="20" t="s">
        <v>154</v>
      </c>
      <c r="Q991" s="18">
        <f t="shared" si="336"/>
        <v>0</v>
      </c>
      <c r="R991" s="18">
        <f t="shared" si="337"/>
        <v>0</v>
      </c>
      <c r="S991" s="18">
        <f t="shared" si="338"/>
        <v>0</v>
      </c>
      <c r="T991" s="18">
        <f t="shared" si="339"/>
        <v>0</v>
      </c>
      <c r="U991" s="18">
        <f t="shared" si="340"/>
        <v>0</v>
      </c>
      <c r="V991" s="18">
        <f t="shared" si="341"/>
        <v>0</v>
      </c>
      <c r="W991" s="18">
        <f t="shared" si="342"/>
        <v>0</v>
      </c>
      <c r="X991" s="18">
        <f t="shared" si="343"/>
        <v>0</v>
      </c>
      <c r="Y991" s="18">
        <f t="shared" si="344"/>
        <v>0</v>
      </c>
      <c r="Z991" s="18">
        <f t="shared" si="345"/>
        <v>0</v>
      </c>
      <c r="AA991" s="18">
        <f t="shared" si="346"/>
        <v>0</v>
      </c>
      <c r="AB991" s="18">
        <f t="shared" si="347"/>
        <v>0</v>
      </c>
      <c r="AC991" s="18">
        <f t="shared" si="348"/>
        <v>0</v>
      </c>
      <c r="AD991" s="18">
        <f t="shared" si="349"/>
        <v>0</v>
      </c>
      <c r="AE991" s="18">
        <f t="shared" si="350"/>
        <v>0</v>
      </c>
      <c r="AF991" s="18">
        <f t="shared" si="351"/>
        <v>0</v>
      </c>
      <c r="AG991" s="18">
        <f t="shared" si="352"/>
        <v>0</v>
      </c>
      <c r="AH991" s="18">
        <f t="shared" si="353"/>
        <v>0</v>
      </c>
      <c r="AI991" s="22" t="s">
        <v>152</v>
      </c>
      <c r="AJ991" s="18">
        <f t="shared" si="354"/>
        <v>0</v>
      </c>
      <c r="AK991" s="20" t="s">
        <v>154</v>
      </c>
      <c r="AL991" s="18">
        <f t="shared" si="355"/>
        <v>0</v>
      </c>
      <c r="AM991" s="18">
        <f t="shared" si="356"/>
        <v>0</v>
      </c>
      <c r="AN991" s="18">
        <f t="shared" si="357"/>
        <v>0</v>
      </c>
    </row>
    <row r="992" spans="12:40" x14ac:dyDescent="0.25">
      <c r="L992" s="19">
        <f>'UTT7 - DEPARTAMENTO'!M580</f>
        <v>0</v>
      </c>
      <c r="M992" s="19">
        <f>'UTT7 - DEPARTAMENTO'!L580</f>
        <v>0</v>
      </c>
      <c r="N992" s="22" t="s">
        <v>152</v>
      </c>
      <c r="O992" s="21" t="s">
        <v>153</v>
      </c>
      <c r="P992" s="20" t="s">
        <v>154</v>
      </c>
      <c r="Q992" s="18">
        <f t="shared" si="336"/>
        <v>0</v>
      </c>
      <c r="R992" s="18">
        <f t="shared" si="337"/>
        <v>0</v>
      </c>
      <c r="S992" s="18">
        <f t="shared" si="338"/>
        <v>0</v>
      </c>
      <c r="T992" s="18">
        <f t="shared" si="339"/>
        <v>0</v>
      </c>
      <c r="U992" s="18">
        <f t="shared" si="340"/>
        <v>0</v>
      </c>
      <c r="V992" s="18">
        <f t="shared" si="341"/>
        <v>0</v>
      </c>
      <c r="W992" s="18">
        <f t="shared" si="342"/>
        <v>0</v>
      </c>
      <c r="X992" s="18">
        <f t="shared" si="343"/>
        <v>0</v>
      </c>
      <c r="Y992" s="18">
        <f t="shared" si="344"/>
        <v>0</v>
      </c>
      <c r="Z992" s="18">
        <f t="shared" si="345"/>
        <v>0</v>
      </c>
      <c r="AA992" s="18">
        <f t="shared" si="346"/>
        <v>0</v>
      </c>
      <c r="AB992" s="18">
        <f t="shared" si="347"/>
        <v>0</v>
      </c>
      <c r="AC992" s="18">
        <f t="shared" si="348"/>
        <v>0</v>
      </c>
      <c r="AD992" s="18">
        <f t="shared" si="349"/>
        <v>0</v>
      </c>
      <c r="AE992" s="18">
        <f t="shared" si="350"/>
        <v>0</v>
      </c>
      <c r="AF992" s="18">
        <f t="shared" si="351"/>
        <v>0</v>
      </c>
      <c r="AG992" s="18">
        <f t="shared" si="352"/>
        <v>0</v>
      </c>
      <c r="AH992" s="18">
        <f t="shared" si="353"/>
        <v>0</v>
      </c>
      <c r="AI992" s="22" t="s">
        <v>152</v>
      </c>
      <c r="AJ992" s="18">
        <f t="shared" si="354"/>
        <v>0</v>
      </c>
      <c r="AK992" s="20" t="s">
        <v>154</v>
      </c>
      <c r="AL992" s="18">
        <f t="shared" si="355"/>
        <v>0</v>
      </c>
      <c r="AM992" s="18">
        <f t="shared" si="356"/>
        <v>0</v>
      </c>
      <c r="AN992" s="18">
        <f t="shared" si="357"/>
        <v>0</v>
      </c>
    </row>
    <row r="993" spans="12:40" x14ac:dyDescent="0.25">
      <c r="L993" s="19">
        <f>'UTT7 - DEPARTAMENTO'!M581</f>
        <v>0</v>
      </c>
      <c r="M993" s="19">
        <f>'UTT7 - DEPARTAMENTO'!L581</f>
        <v>0</v>
      </c>
      <c r="N993" s="22" t="s">
        <v>152</v>
      </c>
      <c r="O993" s="21" t="s">
        <v>153</v>
      </c>
      <c r="P993" s="20" t="s">
        <v>154</v>
      </c>
      <c r="Q993" s="18">
        <f t="shared" si="336"/>
        <v>0</v>
      </c>
      <c r="R993" s="18">
        <f t="shared" si="337"/>
        <v>0</v>
      </c>
      <c r="S993" s="18">
        <f t="shared" si="338"/>
        <v>0</v>
      </c>
      <c r="T993" s="18">
        <f t="shared" si="339"/>
        <v>0</v>
      </c>
      <c r="U993" s="18">
        <f t="shared" si="340"/>
        <v>0</v>
      </c>
      <c r="V993" s="18">
        <f t="shared" si="341"/>
        <v>0</v>
      </c>
      <c r="W993" s="18">
        <f t="shared" si="342"/>
        <v>0</v>
      </c>
      <c r="X993" s="18">
        <f t="shared" si="343"/>
        <v>0</v>
      </c>
      <c r="Y993" s="18">
        <f t="shared" si="344"/>
        <v>0</v>
      </c>
      <c r="Z993" s="18">
        <f t="shared" si="345"/>
        <v>0</v>
      </c>
      <c r="AA993" s="18">
        <f t="shared" si="346"/>
        <v>0</v>
      </c>
      <c r="AB993" s="18">
        <f t="shared" si="347"/>
        <v>0</v>
      </c>
      <c r="AC993" s="18">
        <f t="shared" si="348"/>
        <v>0</v>
      </c>
      <c r="AD993" s="18">
        <f t="shared" si="349"/>
        <v>0</v>
      </c>
      <c r="AE993" s="18">
        <f t="shared" si="350"/>
        <v>0</v>
      </c>
      <c r="AF993" s="18">
        <f t="shared" si="351"/>
        <v>0</v>
      </c>
      <c r="AG993" s="18">
        <f t="shared" si="352"/>
        <v>0</v>
      </c>
      <c r="AH993" s="18">
        <f t="shared" si="353"/>
        <v>0</v>
      </c>
      <c r="AI993" s="22" t="s">
        <v>152</v>
      </c>
      <c r="AJ993" s="18">
        <f t="shared" si="354"/>
        <v>0</v>
      </c>
      <c r="AK993" s="20" t="s">
        <v>154</v>
      </c>
      <c r="AL993" s="18">
        <f t="shared" si="355"/>
        <v>0</v>
      </c>
      <c r="AM993" s="18">
        <f t="shared" si="356"/>
        <v>0</v>
      </c>
      <c r="AN993" s="18">
        <f t="shared" si="357"/>
        <v>0</v>
      </c>
    </row>
    <row r="994" spans="12:40" x14ac:dyDescent="0.25">
      <c r="L994" s="19">
        <f>'UTT7 - DEPARTAMENTO'!M582</f>
        <v>0</v>
      </c>
      <c r="M994" s="19">
        <f>'UTT7 - DEPARTAMENTO'!L582</f>
        <v>0</v>
      </c>
      <c r="N994" s="22" t="s">
        <v>152</v>
      </c>
      <c r="O994" s="21" t="s">
        <v>153</v>
      </c>
      <c r="P994" s="20" t="s">
        <v>154</v>
      </c>
      <c r="Q994" s="18">
        <f t="shared" si="336"/>
        <v>0</v>
      </c>
      <c r="R994" s="18">
        <f t="shared" si="337"/>
        <v>0</v>
      </c>
      <c r="S994" s="18">
        <f t="shared" si="338"/>
        <v>0</v>
      </c>
      <c r="T994" s="18">
        <f t="shared" si="339"/>
        <v>0</v>
      </c>
      <c r="U994" s="18">
        <f t="shared" si="340"/>
        <v>0</v>
      </c>
      <c r="V994" s="18">
        <f t="shared" si="341"/>
        <v>0</v>
      </c>
      <c r="W994" s="18">
        <f t="shared" si="342"/>
        <v>0</v>
      </c>
      <c r="X994" s="18">
        <f t="shared" si="343"/>
        <v>0</v>
      </c>
      <c r="Y994" s="18">
        <f t="shared" si="344"/>
        <v>0</v>
      </c>
      <c r="Z994" s="18">
        <f t="shared" si="345"/>
        <v>0</v>
      </c>
      <c r="AA994" s="18">
        <f t="shared" si="346"/>
        <v>0</v>
      </c>
      <c r="AB994" s="18">
        <f t="shared" si="347"/>
        <v>0</v>
      </c>
      <c r="AC994" s="18">
        <f t="shared" si="348"/>
        <v>0</v>
      </c>
      <c r="AD994" s="18">
        <f t="shared" si="349"/>
        <v>0</v>
      </c>
      <c r="AE994" s="18">
        <f t="shared" si="350"/>
        <v>0</v>
      </c>
      <c r="AF994" s="18">
        <f t="shared" si="351"/>
        <v>0</v>
      </c>
      <c r="AG994" s="18">
        <f t="shared" si="352"/>
        <v>0</v>
      </c>
      <c r="AH994" s="18">
        <f t="shared" si="353"/>
        <v>0</v>
      </c>
      <c r="AI994" s="22" t="s">
        <v>152</v>
      </c>
      <c r="AJ994" s="18">
        <f t="shared" si="354"/>
        <v>0</v>
      </c>
      <c r="AK994" s="20" t="s">
        <v>154</v>
      </c>
      <c r="AL994" s="18">
        <f t="shared" si="355"/>
        <v>0</v>
      </c>
      <c r="AM994" s="18">
        <f t="shared" si="356"/>
        <v>0</v>
      </c>
      <c r="AN994" s="18">
        <f t="shared" si="357"/>
        <v>0</v>
      </c>
    </row>
    <row r="995" spans="12:40" x14ac:dyDescent="0.25">
      <c r="L995" s="19">
        <f>'UTT7 - DEPARTAMENTO'!M583</f>
        <v>0</v>
      </c>
      <c r="M995" s="19">
        <f>'UTT7 - DEPARTAMENTO'!L583</f>
        <v>0</v>
      </c>
      <c r="N995" s="22" t="s">
        <v>152</v>
      </c>
      <c r="O995" s="21" t="s">
        <v>153</v>
      </c>
      <c r="P995" s="20" t="s">
        <v>154</v>
      </c>
      <c r="Q995" s="18">
        <f t="shared" si="336"/>
        <v>0</v>
      </c>
      <c r="R995" s="18">
        <f t="shared" si="337"/>
        <v>0</v>
      </c>
      <c r="S995" s="18">
        <f t="shared" si="338"/>
        <v>0</v>
      </c>
      <c r="T995" s="18">
        <f t="shared" si="339"/>
        <v>0</v>
      </c>
      <c r="U995" s="18">
        <f t="shared" si="340"/>
        <v>0</v>
      </c>
      <c r="V995" s="18">
        <f t="shared" si="341"/>
        <v>0</v>
      </c>
      <c r="W995" s="18">
        <f t="shared" si="342"/>
        <v>0</v>
      </c>
      <c r="X995" s="18">
        <f t="shared" si="343"/>
        <v>0</v>
      </c>
      <c r="Y995" s="18">
        <f t="shared" si="344"/>
        <v>0</v>
      </c>
      <c r="Z995" s="18">
        <f t="shared" si="345"/>
        <v>0</v>
      </c>
      <c r="AA995" s="18">
        <f t="shared" si="346"/>
        <v>0</v>
      </c>
      <c r="AB995" s="18">
        <f t="shared" si="347"/>
        <v>0</v>
      </c>
      <c r="AC995" s="18">
        <f t="shared" si="348"/>
        <v>0</v>
      </c>
      <c r="AD995" s="18">
        <f t="shared" si="349"/>
        <v>0</v>
      </c>
      <c r="AE995" s="18">
        <f t="shared" si="350"/>
        <v>0</v>
      </c>
      <c r="AF995" s="18">
        <f t="shared" si="351"/>
        <v>0</v>
      </c>
      <c r="AG995" s="18">
        <f t="shared" si="352"/>
        <v>0</v>
      </c>
      <c r="AH995" s="18">
        <f t="shared" si="353"/>
        <v>0</v>
      </c>
      <c r="AI995" s="22" t="s">
        <v>152</v>
      </c>
      <c r="AJ995" s="18">
        <f t="shared" si="354"/>
        <v>0</v>
      </c>
      <c r="AK995" s="20" t="s">
        <v>154</v>
      </c>
      <c r="AL995" s="18">
        <f t="shared" si="355"/>
        <v>0</v>
      </c>
      <c r="AM995" s="18">
        <f t="shared" si="356"/>
        <v>0</v>
      </c>
      <c r="AN995" s="18">
        <f t="shared" si="357"/>
        <v>0</v>
      </c>
    </row>
    <row r="996" spans="12:40" x14ac:dyDescent="0.25">
      <c r="L996" s="19">
        <f>'UTT7 - DEPARTAMENTO'!M584</f>
        <v>0</v>
      </c>
      <c r="M996" s="19">
        <f>'UTT7 - DEPARTAMENTO'!L584</f>
        <v>0</v>
      </c>
      <c r="N996" s="22" t="s">
        <v>152</v>
      </c>
      <c r="O996" s="21" t="s">
        <v>153</v>
      </c>
      <c r="P996" s="20" t="s">
        <v>154</v>
      </c>
      <c r="Q996" s="18">
        <f t="shared" si="336"/>
        <v>0</v>
      </c>
      <c r="R996" s="18">
        <f t="shared" si="337"/>
        <v>0</v>
      </c>
      <c r="S996" s="18">
        <f t="shared" si="338"/>
        <v>0</v>
      </c>
      <c r="T996" s="18">
        <f t="shared" si="339"/>
        <v>0</v>
      </c>
      <c r="U996" s="18">
        <f t="shared" si="340"/>
        <v>0</v>
      </c>
      <c r="V996" s="18">
        <f t="shared" si="341"/>
        <v>0</v>
      </c>
      <c r="W996" s="18">
        <f t="shared" si="342"/>
        <v>0</v>
      </c>
      <c r="X996" s="18">
        <f t="shared" si="343"/>
        <v>0</v>
      </c>
      <c r="Y996" s="18">
        <f t="shared" si="344"/>
        <v>0</v>
      </c>
      <c r="Z996" s="18">
        <f t="shared" si="345"/>
        <v>0</v>
      </c>
      <c r="AA996" s="18">
        <f t="shared" si="346"/>
        <v>0</v>
      </c>
      <c r="AB996" s="18">
        <f t="shared" si="347"/>
        <v>0</v>
      </c>
      <c r="AC996" s="18">
        <f t="shared" si="348"/>
        <v>0</v>
      </c>
      <c r="AD996" s="18">
        <f t="shared" si="349"/>
        <v>0</v>
      </c>
      <c r="AE996" s="18">
        <f t="shared" si="350"/>
        <v>0</v>
      </c>
      <c r="AF996" s="18">
        <f t="shared" si="351"/>
        <v>0</v>
      </c>
      <c r="AG996" s="18">
        <f t="shared" si="352"/>
        <v>0</v>
      </c>
      <c r="AH996" s="18">
        <f t="shared" si="353"/>
        <v>0</v>
      </c>
      <c r="AI996" s="22" t="s">
        <v>152</v>
      </c>
      <c r="AJ996" s="18">
        <f t="shared" si="354"/>
        <v>0</v>
      </c>
      <c r="AK996" s="20" t="s">
        <v>154</v>
      </c>
      <c r="AL996" s="18">
        <f t="shared" si="355"/>
        <v>0</v>
      </c>
      <c r="AM996" s="18">
        <f t="shared" si="356"/>
        <v>0</v>
      </c>
      <c r="AN996" s="18">
        <f t="shared" si="357"/>
        <v>0</v>
      </c>
    </row>
    <row r="997" spans="12:40" x14ac:dyDescent="0.25">
      <c r="L997" s="19">
        <f>'UTT7 - DEPARTAMENTO'!M585</f>
        <v>0</v>
      </c>
      <c r="M997" s="19">
        <f>'UTT7 - DEPARTAMENTO'!L585</f>
        <v>0</v>
      </c>
      <c r="N997" s="22" t="s">
        <v>152</v>
      </c>
      <c r="O997" s="21" t="s">
        <v>153</v>
      </c>
      <c r="P997" s="20" t="s">
        <v>154</v>
      </c>
      <c r="Q997" s="18">
        <f t="shared" si="336"/>
        <v>0</v>
      </c>
      <c r="R997" s="18">
        <f t="shared" si="337"/>
        <v>0</v>
      </c>
      <c r="S997" s="18">
        <f t="shared" si="338"/>
        <v>0</v>
      </c>
      <c r="T997" s="18">
        <f t="shared" si="339"/>
        <v>0</v>
      </c>
      <c r="U997" s="18">
        <f t="shared" si="340"/>
        <v>0</v>
      </c>
      <c r="V997" s="18">
        <f t="shared" si="341"/>
        <v>0</v>
      </c>
      <c r="W997" s="18">
        <f t="shared" si="342"/>
        <v>0</v>
      </c>
      <c r="X997" s="18">
        <f t="shared" si="343"/>
        <v>0</v>
      </c>
      <c r="Y997" s="18">
        <f t="shared" si="344"/>
        <v>0</v>
      </c>
      <c r="Z997" s="18">
        <f t="shared" si="345"/>
        <v>0</v>
      </c>
      <c r="AA997" s="18">
        <f t="shared" si="346"/>
        <v>0</v>
      </c>
      <c r="AB997" s="18">
        <f t="shared" si="347"/>
        <v>0</v>
      </c>
      <c r="AC997" s="18">
        <f t="shared" si="348"/>
        <v>0</v>
      </c>
      <c r="AD997" s="18">
        <f t="shared" si="349"/>
        <v>0</v>
      </c>
      <c r="AE997" s="18">
        <f t="shared" si="350"/>
        <v>0</v>
      </c>
      <c r="AF997" s="18">
        <f t="shared" si="351"/>
        <v>0</v>
      </c>
      <c r="AG997" s="18">
        <f t="shared" si="352"/>
        <v>0</v>
      </c>
      <c r="AH997" s="18">
        <f t="shared" si="353"/>
        <v>0</v>
      </c>
      <c r="AI997" s="22" t="s">
        <v>152</v>
      </c>
      <c r="AJ997" s="18">
        <f t="shared" si="354"/>
        <v>0</v>
      </c>
      <c r="AK997" s="20" t="s">
        <v>154</v>
      </c>
      <c r="AL997" s="18">
        <f t="shared" si="355"/>
        <v>0</v>
      </c>
      <c r="AM997" s="18">
        <f t="shared" si="356"/>
        <v>0</v>
      </c>
      <c r="AN997" s="18">
        <f t="shared" si="357"/>
        <v>0</v>
      </c>
    </row>
    <row r="998" spans="12:40" x14ac:dyDescent="0.25">
      <c r="L998" s="19">
        <f>'UTT7 - DEPARTAMENTO'!M586</f>
        <v>0</v>
      </c>
      <c r="M998" s="19">
        <f>'UTT7 - DEPARTAMENTO'!L586</f>
        <v>0</v>
      </c>
      <c r="N998" s="22" t="s">
        <v>152</v>
      </c>
      <c r="O998" s="21" t="s">
        <v>153</v>
      </c>
      <c r="P998" s="20" t="s">
        <v>154</v>
      </c>
      <c r="Q998" s="18">
        <f t="shared" si="336"/>
        <v>0</v>
      </c>
      <c r="R998" s="18">
        <f t="shared" si="337"/>
        <v>0</v>
      </c>
      <c r="S998" s="18">
        <f t="shared" si="338"/>
        <v>0</v>
      </c>
      <c r="T998" s="18">
        <f t="shared" si="339"/>
        <v>0</v>
      </c>
      <c r="U998" s="18">
        <f t="shared" si="340"/>
        <v>0</v>
      </c>
      <c r="V998" s="18">
        <f t="shared" si="341"/>
        <v>0</v>
      </c>
      <c r="W998" s="18">
        <f t="shared" si="342"/>
        <v>0</v>
      </c>
      <c r="X998" s="18">
        <f t="shared" si="343"/>
        <v>0</v>
      </c>
      <c r="Y998" s="18">
        <f t="shared" si="344"/>
        <v>0</v>
      </c>
      <c r="Z998" s="18">
        <f t="shared" si="345"/>
        <v>0</v>
      </c>
      <c r="AA998" s="18">
        <f t="shared" si="346"/>
        <v>0</v>
      </c>
      <c r="AB998" s="18">
        <f t="shared" si="347"/>
        <v>0</v>
      </c>
      <c r="AC998" s="18">
        <f t="shared" si="348"/>
        <v>0</v>
      </c>
      <c r="AD998" s="18">
        <f t="shared" si="349"/>
        <v>0</v>
      </c>
      <c r="AE998" s="18">
        <f t="shared" si="350"/>
        <v>0</v>
      </c>
      <c r="AF998" s="18">
        <f t="shared" si="351"/>
        <v>0</v>
      </c>
      <c r="AG998" s="18">
        <f t="shared" si="352"/>
        <v>0</v>
      </c>
      <c r="AH998" s="18">
        <f t="shared" si="353"/>
        <v>0</v>
      </c>
      <c r="AI998" s="22" t="s">
        <v>152</v>
      </c>
      <c r="AJ998" s="18">
        <f t="shared" si="354"/>
        <v>0</v>
      </c>
      <c r="AK998" s="20" t="s">
        <v>154</v>
      </c>
      <c r="AL998" s="18">
        <f t="shared" si="355"/>
        <v>0</v>
      </c>
      <c r="AM998" s="18">
        <f t="shared" si="356"/>
        <v>0</v>
      </c>
      <c r="AN998" s="18">
        <f t="shared" si="357"/>
        <v>0</v>
      </c>
    </row>
    <row r="999" spans="12:40" x14ac:dyDescent="0.25">
      <c r="L999" s="19">
        <f>'UTT7 - DEPARTAMENTO'!M587</f>
        <v>0</v>
      </c>
      <c r="M999" s="19">
        <f>'UTT7 - DEPARTAMENTO'!L587</f>
        <v>0</v>
      </c>
      <c r="N999" s="22" t="s">
        <v>152</v>
      </c>
      <c r="O999" s="21" t="s">
        <v>153</v>
      </c>
      <c r="P999" s="20" t="s">
        <v>154</v>
      </c>
      <c r="Q999" s="18">
        <f t="shared" si="336"/>
        <v>0</v>
      </c>
      <c r="R999" s="18">
        <f t="shared" si="337"/>
        <v>0</v>
      </c>
      <c r="S999" s="18">
        <f t="shared" si="338"/>
        <v>0</v>
      </c>
      <c r="T999" s="18">
        <f t="shared" si="339"/>
        <v>0</v>
      </c>
      <c r="U999" s="18">
        <f t="shared" si="340"/>
        <v>0</v>
      </c>
      <c r="V999" s="18">
        <f t="shared" si="341"/>
        <v>0</v>
      </c>
      <c r="W999" s="18">
        <f t="shared" si="342"/>
        <v>0</v>
      </c>
      <c r="X999" s="18">
        <f t="shared" si="343"/>
        <v>0</v>
      </c>
      <c r="Y999" s="18">
        <f t="shared" si="344"/>
        <v>0</v>
      </c>
      <c r="Z999" s="18">
        <f t="shared" si="345"/>
        <v>0</v>
      </c>
      <c r="AA999" s="18">
        <f t="shared" si="346"/>
        <v>0</v>
      </c>
      <c r="AB999" s="18">
        <f t="shared" si="347"/>
        <v>0</v>
      </c>
      <c r="AC999" s="18">
        <f t="shared" si="348"/>
        <v>0</v>
      </c>
      <c r="AD999" s="18">
        <f t="shared" si="349"/>
        <v>0</v>
      </c>
      <c r="AE999" s="18">
        <f t="shared" si="350"/>
        <v>0</v>
      </c>
      <c r="AF999" s="18">
        <f t="shared" si="351"/>
        <v>0</v>
      </c>
      <c r="AG999" s="18">
        <f t="shared" si="352"/>
        <v>0</v>
      </c>
      <c r="AH999" s="18">
        <f t="shared" si="353"/>
        <v>0</v>
      </c>
      <c r="AI999" s="22" t="s">
        <v>152</v>
      </c>
      <c r="AJ999" s="18">
        <f t="shared" si="354"/>
        <v>0</v>
      </c>
      <c r="AK999" s="20" t="s">
        <v>154</v>
      </c>
      <c r="AL999" s="18">
        <f t="shared" si="355"/>
        <v>0</v>
      </c>
      <c r="AM999" s="18">
        <f t="shared" si="356"/>
        <v>0</v>
      </c>
      <c r="AN999" s="18">
        <f t="shared" si="357"/>
        <v>0</v>
      </c>
    </row>
    <row r="1000" spans="12:40" x14ac:dyDescent="0.25">
      <c r="L1000" s="19">
        <f>'UTT7 - DEPARTAMENTO'!M588</f>
        <v>0</v>
      </c>
      <c r="M1000" s="19">
        <f>'UTT7 - DEPARTAMENTO'!L588</f>
        <v>0</v>
      </c>
      <c r="N1000" s="22" t="s">
        <v>152</v>
      </c>
      <c r="O1000" s="21" t="s">
        <v>153</v>
      </c>
      <c r="P1000" s="20" t="s">
        <v>154</v>
      </c>
      <c r="Q1000" s="18">
        <f t="shared" si="336"/>
        <v>0</v>
      </c>
      <c r="R1000" s="18">
        <f t="shared" si="337"/>
        <v>0</v>
      </c>
      <c r="S1000" s="18">
        <f t="shared" si="338"/>
        <v>0</v>
      </c>
      <c r="T1000" s="18">
        <f t="shared" si="339"/>
        <v>0</v>
      </c>
      <c r="U1000" s="18">
        <f t="shared" si="340"/>
        <v>0</v>
      </c>
      <c r="V1000" s="18">
        <f t="shared" si="341"/>
        <v>0</v>
      </c>
      <c r="W1000" s="18">
        <f t="shared" si="342"/>
        <v>0</v>
      </c>
      <c r="X1000" s="18">
        <f t="shared" si="343"/>
        <v>0</v>
      </c>
      <c r="Y1000" s="18">
        <f t="shared" si="344"/>
        <v>0</v>
      </c>
      <c r="Z1000" s="18">
        <f t="shared" si="345"/>
        <v>0</v>
      </c>
      <c r="AA1000" s="18">
        <f t="shared" si="346"/>
        <v>0</v>
      </c>
      <c r="AB1000" s="18">
        <f t="shared" si="347"/>
        <v>0</v>
      </c>
      <c r="AC1000" s="18">
        <f t="shared" si="348"/>
        <v>0</v>
      </c>
      <c r="AD1000" s="18">
        <f t="shared" si="349"/>
        <v>0</v>
      </c>
      <c r="AE1000" s="18">
        <f t="shared" si="350"/>
        <v>0</v>
      </c>
      <c r="AF1000" s="18">
        <f t="shared" si="351"/>
        <v>0</v>
      </c>
      <c r="AG1000" s="18">
        <f t="shared" si="352"/>
        <v>0</v>
      </c>
      <c r="AH1000" s="18">
        <f t="shared" si="353"/>
        <v>0</v>
      </c>
      <c r="AI1000" s="22" t="s">
        <v>152</v>
      </c>
      <c r="AJ1000" s="18">
        <f t="shared" si="354"/>
        <v>0</v>
      </c>
      <c r="AK1000" s="20" t="s">
        <v>154</v>
      </c>
      <c r="AL1000" s="18">
        <f t="shared" si="355"/>
        <v>0</v>
      </c>
      <c r="AM1000" s="18">
        <f t="shared" si="356"/>
        <v>0</v>
      </c>
      <c r="AN1000" s="18">
        <f t="shared" si="357"/>
        <v>0</v>
      </c>
    </row>
    <row r="1001" spans="12:40" x14ac:dyDescent="0.25">
      <c r="L1001" s="19">
        <f>'UTT7 - DEPARTAMENTO'!M589</f>
        <v>0</v>
      </c>
      <c r="M1001" s="19">
        <f>'UTT7 - DEPARTAMENTO'!L589</f>
        <v>0</v>
      </c>
      <c r="N1001" s="22" t="s">
        <v>152</v>
      </c>
      <c r="O1001" s="21" t="s">
        <v>153</v>
      </c>
      <c r="P1001" s="20" t="s">
        <v>154</v>
      </c>
      <c r="Q1001" s="18">
        <f t="shared" si="336"/>
        <v>0</v>
      </c>
      <c r="R1001" s="18">
        <f t="shared" si="337"/>
        <v>0</v>
      </c>
      <c r="S1001" s="18">
        <f t="shared" si="338"/>
        <v>0</v>
      </c>
      <c r="T1001" s="18">
        <f t="shared" si="339"/>
        <v>0</v>
      </c>
      <c r="U1001" s="18">
        <f t="shared" si="340"/>
        <v>0</v>
      </c>
      <c r="V1001" s="18">
        <f t="shared" si="341"/>
        <v>0</v>
      </c>
      <c r="W1001" s="18">
        <f t="shared" si="342"/>
        <v>0</v>
      </c>
      <c r="X1001" s="18">
        <f t="shared" si="343"/>
        <v>0</v>
      </c>
      <c r="Y1001" s="18">
        <f t="shared" si="344"/>
        <v>0</v>
      </c>
      <c r="Z1001" s="18">
        <f t="shared" si="345"/>
        <v>0</v>
      </c>
      <c r="AA1001" s="18">
        <f t="shared" si="346"/>
        <v>0</v>
      </c>
      <c r="AB1001" s="18">
        <f t="shared" si="347"/>
        <v>0</v>
      </c>
      <c r="AC1001" s="18">
        <f t="shared" si="348"/>
        <v>0</v>
      </c>
      <c r="AD1001" s="18">
        <f t="shared" si="349"/>
        <v>0</v>
      </c>
      <c r="AE1001" s="18">
        <f t="shared" si="350"/>
        <v>0</v>
      </c>
      <c r="AF1001" s="18">
        <f t="shared" si="351"/>
        <v>0</v>
      </c>
      <c r="AG1001" s="18">
        <f t="shared" si="352"/>
        <v>0</v>
      </c>
      <c r="AH1001" s="18">
        <f t="shared" si="353"/>
        <v>0</v>
      </c>
      <c r="AI1001" s="22" t="s">
        <v>152</v>
      </c>
      <c r="AJ1001" s="18">
        <f t="shared" si="354"/>
        <v>0</v>
      </c>
      <c r="AK1001" s="20" t="s">
        <v>154</v>
      </c>
      <c r="AL1001" s="18">
        <f t="shared" si="355"/>
        <v>0</v>
      </c>
      <c r="AM1001" s="18">
        <f t="shared" si="356"/>
        <v>0</v>
      </c>
      <c r="AN1001" s="18">
        <f t="shared" si="357"/>
        <v>0</v>
      </c>
    </row>
    <row r="1002" spans="12:40" x14ac:dyDescent="0.25">
      <c r="L1002" s="19">
        <f>'UTT7 - DEPARTAMENTO'!M590</f>
        <v>0</v>
      </c>
      <c r="M1002" s="19">
        <f>'UTT7 - DEPARTAMENTO'!L590</f>
        <v>0</v>
      </c>
      <c r="N1002" s="22" t="s">
        <v>152</v>
      </c>
      <c r="O1002" s="21" t="s">
        <v>153</v>
      </c>
      <c r="P1002" s="20" t="s">
        <v>154</v>
      </c>
      <c r="Q1002" s="18">
        <f t="shared" si="336"/>
        <v>0</v>
      </c>
      <c r="R1002" s="18">
        <f t="shared" si="337"/>
        <v>0</v>
      </c>
      <c r="S1002" s="18">
        <f t="shared" si="338"/>
        <v>0</v>
      </c>
      <c r="T1002" s="18">
        <f t="shared" si="339"/>
        <v>0</v>
      </c>
      <c r="U1002" s="18">
        <f t="shared" si="340"/>
        <v>0</v>
      </c>
      <c r="V1002" s="18">
        <f t="shared" si="341"/>
        <v>0</v>
      </c>
      <c r="W1002" s="18">
        <f t="shared" si="342"/>
        <v>0</v>
      </c>
      <c r="X1002" s="18">
        <f t="shared" si="343"/>
        <v>0</v>
      </c>
      <c r="Y1002" s="18">
        <f t="shared" si="344"/>
        <v>0</v>
      </c>
      <c r="Z1002" s="18">
        <f t="shared" si="345"/>
        <v>0</v>
      </c>
      <c r="AA1002" s="18">
        <f t="shared" si="346"/>
        <v>0</v>
      </c>
      <c r="AB1002" s="18">
        <f t="shared" si="347"/>
        <v>0</v>
      </c>
      <c r="AC1002" s="18">
        <f t="shared" si="348"/>
        <v>0</v>
      </c>
      <c r="AD1002" s="18">
        <f t="shared" si="349"/>
        <v>0</v>
      </c>
      <c r="AE1002" s="18">
        <f t="shared" si="350"/>
        <v>0</v>
      </c>
      <c r="AF1002" s="18">
        <f t="shared" si="351"/>
        <v>0</v>
      </c>
      <c r="AG1002" s="18">
        <f t="shared" si="352"/>
        <v>0</v>
      </c>
      <c r="AH1002" s="18">
        <f t="shared" si="353"/>
        <v>0</v>
      </c>
      <c r="AI1002" s="22" t="s">
        <v>152</v>
      </c>
      <c r="AJ1002" s="18">
        <f t="shared" si="354"/>
        <v>0</v>
      </c>
      <c r="AK1002" s="20" t="s">
        <v>154</v>
      </c>
      <c r="AL1002" s="18">
        <f t="shared" si="355"/>
        <v>0</v>
      </c>
      <c r="AM1002" s="18">
        <f t="shared" si="356"/>
        <v>0</v>
      </c>
      <c r="AN1002" s="18">
        <f t="shared" si="357"/>
        <v>0</v>
      </c>
    </row>
    <row r="1003" spans="12:40" x14ac:dyDescent="0.25">
      <c r="L1003" s="19">
        <f>'UTT7 - DEPARTAMENTO'!M591</f>
        <v>0</v>
      </c>
      <c r="M1003" s="19">
        <f>'UTT7 - DEPARTAMENTO'!L591</f>
        <v>0</v>
      </c>
      <c r="N1003" s="22" t="s">
        <v>152</v>
      </c>
      <c r="O1003" s="21" t="s">
        <v>153</v>
      </c>
      <c r="P1003" s="20" t="s">
        <v>154</v>
      </c>
      <c r="Q1003" s="18">
        <f t="shared" si="336"/>
        <v>0</v>
      </c>
      <c r="R1003" s="18">
        <f t="shared" si="337"/>
        <v>0</v>
      </c>
      <c r="S1003" s="18">
        <f t="shared" si="338"/>
        <v>0</v>
      </c>
      <c r="T1003" s="18">
        <f t="shared" si="339"/>
        <v>0</v>
      </c>
      <c r="U1003" s="18">
        <f t="shared" si="340"/>
        <v>0</v>
      </c>
      <c r="V1003" s="18">
        <f t="shared" si="341"/>
        <v>0</v>
      </c>
      <c r="W1003" s="18">
        <f t="shared" si="342"/>
        <v>0</v>
      </c>
      <c r="X1003" s="18">
        <f t="shared" si="343"/>
        <v>0</v>
      </c>
      <c r="Y1003" s="18">
        <f t="shared" si="344"/>
        <v>0</v>
      </c>
      <c r="Z1003" s="18">
        <f t="shared" si="345"/>
        <v>0</v>
      </c>
      <c r="AA1003" s="18">
        <f t="shared" si="346"/>
        <v>0</v>
      </c>
      <c r="AB1003" s="18">
        <f t="shared" si="347"/>
        <v>0</v>
      </c>
      <c r="AC1003" s="18">
        <f t="shared" si="348"/>
        <v>0</v>
      </c>
      <c r="AD1003" s="18">
        <f t="shared" si="349"/>
        <v>0</v>
      </c>
      <c r="AE1003" s="18">
        <f t="shared" si="350"/>
        <v>0</v>
      </c>
      <c r="AF1003" s="18">
        <f t="shared" si="351"/>
        <v>0</v>
      </c>
      <c r="AG1003" s="18">
        <f t="shared" si="352"/>
        <v>0</v>
      </c>
      <c r="AH1003" s="18">
        <f t="shared" si="353"/>
        <v>0</v>
      </c>
      <c r="AI1003" s="22" t="s">
        <v>152</v>
      </c>
      <c r="AJ1003" s="18">
        <f t="shared" si="354"/>
        <v>0</v>
      </c>
      <c r="AK1003" s="20" t="s">
        <v>154</v>
      </c>
      <c r="AL1003" s="18">
        <f t="shared" si="355"/>
        <v>0</v>
      </c>
      <c r="AM1003" s="18">
        <f t="shared" si="356"/>
        <v>0</v>
      </c>
      <c r="AN1003" s="18">
        <f t="shared" si="357"/>
        <v>0</v>
      </c>
    </row>
    <row r="1004" spans="12:40" x14ac:dyDescent="0.25">
      <c r="L1004" s="19">
        <f>'UTT7 - DEPARTAMENTO'!M592</f>
        <v>0</v>
      </c>
      <c r="M1004" s="19">
        <f>'UTT7 - DEPARTAMENTO'!L592</f>
        <v>0</v>
      </c>
      <c r="N1004" s="22" t="s">
        <v>152</v>
      </c>
      <c r="O1004" s="21" t="s">
        <v>153</v>
      </c>
      <c r="P1004" s="20" t="s">
        <v>154</v>
      </c>
      <c r="Q1004" s="18">
        <f t="shared" si="336"/>
        <v>0</v>
      </c>
      <c r="R1004" s="18">
        <f t="shared" si="337"/>
        <v>0</v>
      </c>
      <c r="S1004" s="18">
        <f t="shared" si="338"/>
        <v>0</v>
      </c>
      <c r="T1004" s="18">
        <f t="shared" si="339"/>
        <v>0</v>
      </c>
      <c r="U1004" s="18">
        <f t="shared" si="340"/>
        <v>0</v>
      </c>
      <c r="V1004" s="18">
        <f t="shared" si="341"/>
        <v>0</v>
      </c>
      <c r="W1004" s="18">
        <f t="shared" si="342"/>
        <v>0</v>
      </c>
      <c r="X1004" s="18">
        <f t="shared" si="343"/>
        <v>0</v>
      </c>
      <c r="Y1004" s="18">
        <f t="shared" si="344"/>
        <v>0</v>
      </c>
      <c r="Z1004" s="18">
        <f t="shared" si="345"/>
        <v>0</v>
      </c>
      <c r="AA1004" s="18">
        <f t="shared" si="346"/>
        <v>0</v>
      </c>
      <c r="AB1004" s="18">
        <f t="shared" si="347"/>
        <v>0</v>
      </c>
      <c r="AC1004" s="18">
        <f t="shared" si="348"/>
        <v>0</v>
      </c>
      <c r="AD1004" s="18">
        <f t="shared" si="349"/>
        <v>0</v>
      </c>
      <c r="AE1004" s="18">
        <f t="shared" si="350"/>
        <v>0</v>
      </c>
      <c r="AF1004" s="18">
        <f t="shared" si="351"/>
        <v>0</v>
      </c>
      <c r="AG1004" s="18">
        <f t="shared" si="352"/>
        <v>0</v>
      </c>
      <c r="AH1004" s="18">
        <f t="shared" si="353"/>
        <v>0</v>
      </c>
      <c r="AI1004" s="22" t="s">
        <v>152</v>
      </c>
      <c r="AJ1004" s="18">
        <f t="shared" si="354"/>
        <v>0</v>
      </c>
      <c r="AK1004" s="20" t="s">
        <v>154</v>
      </c>
      <c r="AL1004" s="18">
        <f t="shared" si="355"/>
        <v>0</v>
      </c>
      <c r="AM1004" s="18">
        <f t="shared" si="356"/>
        <v>0</v>
      </c>
      <c r="AN1004" s="18">
        <f t="shared" si="357"/>
        <v>0</v>
      </c>
    </row>
    <row r="1005" spans="12:40" x14ac:dyDescent="0.25">
      <c r="L1005" s="19">
        <f>'UTT7 - DEPARTAMENTO'!M593</f>
        <v>0</v>
      </c>
      <c r="M1005" s="19">
        <f>'UTT7 - DEPARTAMENTO'!L593</f>
        <v>0</v>
      </c>
      <c r="N1005" s="22" t="s">
        <v>152</v>
      </c>
      <c r="O1005" s="21" t="s">
        <v>153</v>
      </c>
      <c r="P1005" s="20" t="s">
        <v>154</v>
      </c>
      <c r="Q1005" s="18">
        <f t="shared" si="336"/>
        <v>0</v>
      </c>
      <c r="R1005" s="18">
        <f t="shared" si="337"/>
        <v>0</v>
      </c>
      <c r="S1005" s="18">
        <f t="shared" si="338"/>
        <v>0</v>
      </c>
      <c r="T1005" s="18">
        <f t="shared" si="339"/>
        <v>0</v>
      </c>
      <c r="U1005" s="18">
        <f t="shared" si="340"/>
        <v>0</v>
      </c>
      <c r="V1005" s="18">
        <f t="shared" si="341"/>
        <v>0</v>
      </c>
      <c r="W1005" s="18">
        <f t="shared" si="342"/>
        <v>0</v>
      </c>
      <c r="X1005" s="18">
        <f t="shared" si="343"/>
        <v>0</v>
      </c>
      <c r="Y1005" s="18">
        <f t="shared" si="344"/>
        <v>0</v>
      </c>
      <c r="Z1005" s="18">
        <f t="shared" si="345"/>
        <v>0</v>
      </c>
      <c r="AA1005" s="18">
        <f t="shared" si="346"/>
        <v>0</v>
      </c>
      <c r="AB1005" s="18">
        <f t="shared" si="347"/>
        <v>0</v>
      </c>
      <c r="AC1005" s="18">
        <f t="shared" si="348"/>
        <v>0</v>
      </c>
      <c r="AD1005" s="18">
        <f t="shared" si="349"/>
        <v>0</v>
      </c>
      <c r="AE1005" s="18">
        <f t="shared" si="350"/>
        <v>0</v>
      </c>
      <c r="AF1005" s="18">
        <f t="shared" si="351"/>
        <v>0</v>
      </c>
      <c r="AG1005" s="18">
        <f t="shared" si="352"/>
        <v>0</v>
      </c>
      <c r="AH1005" s="18">
        <f t="shared" si="353"/>
        <v>0</v>
      </c>
      <c r="AI1005" s="22" t="s">
        <v>152</v>
      </c>
      <c r="AJ1005" s="18">
        <f t="shared" si="354"/>
        <v>0</v>
      </c>
      <c r="AK1005" s="20" t="s">
        <v>154</v>
      </c>
      <c r="AL1005" s="18">
        <f t="shared" si="355"/>
        <v>0</v>
      </c>
      <c r="AM1005" s="18">
        <f t="shared" si="356"/>
        <v>0</v>
      </c>
      <c r="AN1005" s="18">
        <f t="shared" si="357"/>
        <v>0</v>
      </c>
    </row>
    <row r="1006" spans="12:40" x14ac:dyDescent="0.25">
      <c r="L1006" s="19">
        <f>'UTT7 - DEPARTAMENTO'!M594</f>
        <v>0</v>
      </c>
      <c r="M1006" s="19">
        <f>'UTT7 - DEPARTAMENTO'!L594</f>
        <v>0</v>
      </c>
      <c r="N1006" s="22" t="s">
        <v>152</v>
      </c>
      <c r="O1006" s="21" t="s">
        <v>153</v>
      </c>
      <c r="P1006" s="20" t="s">
        <v>154</v>
      </c>
      <c r="Q1006" s="18">
        <f t="shared" si="336"/>
        <v>0</v>
      </c>
      <c r="R1006" s="18">
        <f t="shared" si="337"/>
        <v>0</v>
      </c>
      <c r="S1006" s="18">
        <f t="shared" si="338"/>
        <v>0</v>
      </c>
      <c r="T1006" s="18">
        <f t="shared" si="339"/>
        <v>0</v>
      </c>
      <c r="U1006" s="18">
        <f t="shared" si="340"/>
        <v>0</v>
      </c>
      <c r="V1006" s="18">
        <f t="shared" si="341"/>
        <v>0</v>
      </c>
      <c r="W1006" s="18">
        <f t="shared" si="342"/>
        <v>0</v>
      </c>
      <c r="X1006" s="18">
        <f t="shared" si="343"/>
        <v>0</v>
      </c>
      <c r="Y1006" s="18">
        <f t="shared" si="344"/>
        <v>0</v>
      </c>
      <c r="Z1006" s="18">
        <f t="shared" si="345"/>
        <v>0</v>
      </c>
      <c r="AA1006" s="18">
        <f t="shared" si="346"/>
        <v>0</v>
      </c>
      <c r="AB1006" s="18">
        <f t="shared" si="347"/>
        <v>0</v>
      </c>
      <c r="AC1006" s="18">
        <f t="shared" si="348"/>
        <v>0</v>
      </c>
      <c r="AD1006" s="18">
        <f t="shared" si="349"/>
        <v>0</v>
      </c>
      <c r="AE1006" s="18">
        <f t="shared" si="350"/>
        <v>0</v>
      </c>
      <c r="AF1006" s="18">
        <f t="shared" si="351"/>
        <v>0</v>
      </c>
      <c r="AG1006" s="18">
        <f t="shared" si="352"/>
        <v>0</v>
      </c>
      <c r="AH1006" s="18">
        <f t="shared" si="353"/>
        <v>0</v>
      </c>
      <c r="AI1006" s="22" t="s">
        <v>152</v>
      </c>
      <c r="AJ1006" s="18">
        <f t="shared" si="354"/>
        <v>0</v>
      </c>
      <c r="AK1006" s="20" t="s">
        <v>154</v>
      </c>
      <c r="AL1006" s="18">
        <f t="shared" si="355"/>
        <v>0</v>
      </c>
      <c r="AM1006" s="18">
        <f t="shared" si="356"/>
        <v>0</v>
      </c>
      <c r="AN1006" s="18">
        <f t="shared" si="357"/>
        <v>0</v>
      </c>
    </row>
    <row r="1007" spans="12:40" x14ac:dyDescent="0.25">
      <c r="L1007" s="19">
        <f>'UTT7 - DEPARTAMENTO'!M595</f>
        <v>0</v>
      </c>
      <c r="M1007" s="19">
        <f>'UTT7 - DEPARTAMENTO'!L595</f>
        <v>0</v>
      </c>
      <c r="N1007" s="22" t="s">
        <v>152</v>
      </c>
      <c r="O1007" s="21" t="s">
        <v>153</v>
      </c>
      <c r="P1007" s="20" t="s">
        <v>154</v>
      </c>
      <c r="Q1007" s="18">
        <f t="shared" si="336"/>
        <v>0</v>
      </c>
      <c r="R1007" s="18">
        <f t="shared" si="337"/>
        <v>0</v>
      </c>
      <c r="S1007" s="18">
        <f t="shared" si="338"/>
        <v>0</v>
      </c>
      <c r="T1007" s="18">
        <f t="shared" si="339"/>
        <v>0</v>
      </c>
      <c r="U1007" s="18">
        <f t="shared" si="340"/>
        <v>0</v>
      </c>
      <c r="V1007" s="18">
        <f t="shared" si="341"/>
        <v>0</v>
      </c>
      <c r="W1007" s="18">
        <f t="shared" si="342"/>
        <v>0</v>
      </c>
      <c r="X1007" s="18">
        <f t="shared" si="343"/>
        <v>0</v>
      </c>
      <c r="Y1007" s="18">
        <f t="shared" si="344"/>
        <v>0</v>
      </c>
      <c r="Z1007" s="18">
        <f t="shared" si="345"/>
        <v>0</v>
      </c>
      <c r="AA1007" s="18">
        <f t="shared" si="346"/>
        <v>0</v>
      </c>
      <c r="AB1007" s="18">
        <f t="shared" si="347"/>
        <v>0</v>
      </c>
      <c r="AC1007" s="18">
        <f t="shared" si="348"/>
        <v>0</v>
      </c>
      <c r="AD1007" s="18">
        <f t="shared" si="349"/>
        <v>0</v>
      </c>
      <c r="AE1007" s="18">
        <f t="shared" si="350"/>
        <v>0</v>
      </c>
      <c r="AF1007" s="18">
        <f t="shared" si="351"/>
        <v>0</v>
      </c>
      <c r="AG1007" s="18">
        <f t="shared" si="352"/>
        <v>0</v>
      </c>
      <c r="AH1007" s="18">
        <f t="shared" si="353"/>
        <v>0</v>
      </c>
      <c r="AI1007" s="22" t="s">
        <v>152</v>
      </c>
      <c r="AJ1007" s="18">
        <f t="shared" si="354"/>
        <v>0</v>
      </c>
      <c r="AK1007" s="20" t="s">
        <v>154</v>
      </c>
      <c r="AL1007" s="18">
        <f t="shared" si="355"/>
        <v>0</v>
      </c>
      <c r="AM1007" s="18">
        <f t="shared" si="356"/>
        <v>0</v>
      </c>
      <c r="AN1007" s="18">
        <f t="shared" si="357"/>
        <v>0</v>
      </c>
    </row>
    <row r="1008" spans="12:40" x14ac:dyDescent="0.25">
      <c r="L1008" s="19">
        <f>'UTT7 - DEPARTAMENTO'!M596</f>
        <v>0</v>
      </c>
      <c r="M1008" s="19">
        <f>'UTT7 - DEPARTAMENTO'!L596</f>
        <v>0</v>
      </c>
      <c r="N1008" s="22" t="s">
        <v>152</v>
      </c>
      <c r="O1008" s="21" t="s">
        <v>153</v>
      </c>
      <c r="P1008" s="20" t="s">
        <v>154</v>
      </c>
      <c r="Q1008" s="18">
        <f t="shared" si="336"/>
        <v>0</v>
      </c>
      <c r="R1008" s="18">
        <f t="shared" si="337"/>
        <v>0</v>
      </c>
      <c r="S1008" s="18">
        <f t="shared" si="338"/>
        <v>0</v>
      </c>
      <c r="T1008" s="18">
        <f t="shared" si="339"/>
        <v>0</v>
      </c>
      <c r="U1008" s="18">
        <f t="shared" si="340"/>
        <v>0</v>
      </c>
      <c r="V1008" s="18">
        <f t="shared" si="341"/>
        <v>0</v>
      </c>
      <c r="W1008" s="18">
        <f t="shared" si="342"/>
        <v>0</v>
      </c>
      <c r="X1008" s="18">
        <f t="shared" si="343"/>
        <v>0</v>
      </c>
      <c r="Y1008" s="18">
        <f t="shared" si="344"/>
        <v>0</v>
      </c>
      <c r="Z1008" s="18">
        <f t="shared" si="345"/>
        <v>0</v>
      </c>
      <c r="AA1008" s="18">
        <f t="shared" si="346"/>
        <v>0</v>
      </c>
      <c r="AB1008" s="18">
        <f t="shared" si="347"/>
        <v>0</v>
      </c>
      <c r="AC1008" s="18">
        <f t="shared" si="348"/>
        <v>0</v>
      </c>
      <c r="AD1008" s="18">
        <f t="shared" si="349"/>
        <v>0</v>
      </c>
      <c r="AE1008" s="18">
        <f t="shared" si="350"/>
        <v>0</v>
      </c>
      <c r="AF1008" s="18">
        <f t="shared" si="351"/>
        <v>0</v>
      </c>
      <c r="AG1008" s="18">
        <f t="shared" si="352"/>
        <v>0</v>
      </c>
      <c r="AH1008" s="18">
        <f t="shared" si="353"/>
        <v>0</v>
      </c>
      <c r="AI1008" s="22" t="s">
        <v>152</v>
      </c>
      <c r="AJ1008" s="18">
        <f t="shared" si="354"/>
        <v>0</v>
      </c>
      <c r="AK1008" s="20" t="s">
        <v>154</v>
      </c>
      <c r="AL1008" s="18">
        <f t="shared" si="355"/>
        <v>0</v>
      </c>
      <c r="AM1008" s="18">
        <f t="shared" si="356"/>
        <v>0</v>
      </c>
      <c r="AN1008" s="18">
        <f t="shared" si="357"/>
        <v>0</v>
      </c>
    </row>
    <row r="1009" spans="12:40" x14ac:dyDescent="0.25">
      <c r="L1009" s="19">
        <f>'UTT7 - DEPARTAMENTO'!M597</f>
        <v>0</v>
      </c>
      <c r="M1009" s="19">
        <f>'UTT7 - DEPARTAMENTO'!L597</f>
        <v>0</v>
      </c>
      <c r="N1009" s="22" t="s">
        <v>152</v>
      </c>
      <c r="O1009" s="21" t="s">
        <v>153</v>
      </c>
      <c r="P1009" s="20" t="s">
        <v>154</v>
      </c>
      <c r="Q1009" s="18">
        <f t="shared" si="336"/>
        <v>0</v>
      </c>
      <c r="R1009" s="18">
        <f t="shared" si="337"/>
        <v>0</v>
      </c>
      <c r="S1009" s="18">
        <f t="shared" si="338"/>
        <v>0</v>
      </c>
      <c r="T1009" s="18">
        <f t="shared" si="339"/>
        <v>0</v>
      </c>
      <c r="U1009" s="18">
        <f t="shared" si="340"/>
        <v>0</v>
      </c>
      <c r="V1009" s="18">
        <f t="shared" si="341"/>
        <v>0</v>
      </c>
      <c r="W1009" s="18">
        <f t="shared" si="342"/>
        <v>0</v>
      </c>
      <c r="X1009" s="18">
        <f t="shared" si="343"/>
        <v>0</v>
      </c>
      <c r="Y1009" s="18">
        <f t="shared" si="344"/>
        <v>0</v>
      </c>
      <c r="Z1009" s="18">
        <f t="shared" si="345"/>
        <v>0</v>
      </c>
      <c r="AA1009" s="18">
        <f t="shared" si="346"/>
        <v>0</v>
      </c>
      <c r="AB1009" s="18">
        <f t="shared" si="347"/>
        <v>0</v>
      </c>
      <c r="AC1009" s="18">
        <f t="shared" si="348"/>
        <v>0</v>
      </c>
      <c r="AD1009" s="18">
        <f t="shared" si="349"/>
        <v>0</v>
      </c>
      <c r="AE1009" s="18">
        <f t="shared" si="350"/>
        <v>0</v>
      </c>
      <c r="AF1009" s="18">
        <f t="shared" si="351"/>
        <v>0</v>
      </c>
      <c r="AG1009" s="18">
        <f t="shared" si="352"/>
        <v>0</v>
      </c>
      <c r="AH1009" s="18">
        <f t="shared" si="353"/>
        <v>0</v>
      </c>
      <c r="AI1009" s="22" t="s">
        <v>152</v>
      </c>
      <c r="AJ1009" s="18">
        <f t="shared" si="354"/>
        <v>0</v>
      </c>
      <c r="AK1009" s="20" t="s">
        <v>154</v>
      </c>
      <c r="AL1009" s="18">
        <f t="shared" si="355"/>
        <v>0</v>
      </c>
      <c r="AM1009" s="18">
        <f t="shared" si="356"/>
        <v>0</v>
      </c>
      <c r="AN1009" s="18">
        <f t="shared" si="357"/>
        <v>0</v>
      </c>
    </row>
    <row r="1010" spans="12:40" x14ac:dyDescent="0.25">
      <c r="L1010" s="19">
        <f>'UTT7 - DEPARTAMENTO'!M598</f>
        <v>0</v>
      </c>
      <c r="M1010" s="19">
        <f>'UTT7 - DEPARTAMENTO'!L598</f>
        <v>0</v>
      </c>
      <c r="N1010" s="22" t="s">
        <v>152</v>
      </c>
      <c r="O1010" s="21" t="s">
        <v>153</v>
      </c>
      <c r="P1010" s="20" t="s">
        <v>154</v>
      </c>
      <c r="Q1010" s="18">
        <f t="shared" si="336"/>
        <v>0</v>
      </c>
      <c r="R1010" s="18">
        <f t="shared" si="337"/>
        <v>0</v>
      </c>
      <c r="S1010" s="18">
        <f t="shared" si="338"/>
        <v>0</v>
      </c>
      <c r="T1010" s="18">
        <f t="shared" si="339"/>
        <v>0</v>
      </c>
      <c r="U1010" s="18">
        <f t="shared" si="340"/>
        <v>0</v>
      </c>
      <c r="V1010" s="18">
        <f t="shared" si="341"/>
        <v>0</v>
      </c>
      <c r="W1010" s="18">
        <f t="shared" si="342"/>
        <v>0</v>
      </c>
      <c r="X1010" s="18">
        <f t="shared" si="343"/>
        <v>0</v>
      </c>
      <c r="Y1010" s="18">
        <f t="shared" si="344"/>
        <v>0</v>
      </c>
      <c r="Z1010" s="18">
        <f t="shared" si="345"/>
        <v>0</v>
      </c>
      <c r="AA1010" s="18">
        <f t="shared" si="346"/>
        <v>0</v>
      </c>
      <c r="AB1010" s="18">
        <f t="shared" si="347"/>
        <v>0</v>
      </c>
      <c r="AC1010" s="18">
        <f t="shared" si="348"/>
        <v>0</v>
      </c>
      <c r="AD1010" s="18">
        <f t="shared" si="349"/>
        <v>0</v>
      </c>
      <c r="AE1010" s="18">
        <f t="shared" si="350"/>
        <v>0</v>
      </c>
      <c r="AF1010" s="18">
        <f t="shared" si="351"/>
        <v>0</v>
      </c>
      <c r="AG1010" s="18">
        <f t="shared" si="352"/>
        <v>0</v>
      </c>
      <c r="AH1010" s="18">
        <f t="shared" si="353"/>
        <v>0</v>
      </c>
      <c r="AI1010" s="22" t="s">
        <v>152</v>
      </c>
      <c r="AJ1010" s="18">
        <f t="shared" si="354"/>
        <v>0</v>
      </c>
      <c r="AK1010" s="20" t="s">
        <v>154</v>
      </c>
      <c r="AL1010" s="18">
        <f t="shared" si="355"/>
        <v>0</v>
      </c>
      <c r="AM1010" s="18">
        <f t="shared" si="356"/>
        <v>0</v>
      </c>
      <c r="AN1010" s="18">
        <f t="shared" si="357"/>
        <v>0</v>
      </c>
    </row>
    <row r="1011" spans="12:40" x14ac:dyDescent="0.25">
      <c r="L1011" s="19">
        <f>'UTT7 - DEPARTAMENTO'!M599</f>
        <v>0</v>
      </c>
      <c r="M1011" s="19">
        <f>'UTT7 - DEPARTAMENTO'!L599</f>
        <v>0</v>
      </c>
      <c r="N1011" s="22" t="s">
        <v>152</v>
      </c>
      <c r="O1011" s="21" t="s">
        <v>153</v>
      </c>
      <c r="P1011" s="20" t="s">
        <v>154</v>
      </c>
      <c r="Q1011" s="18">
        <f t="shared" si="336"/>
        <v>0</v>
      </c>
      <c r="R1011" s="18">
        <f t="shared" si="337"/>
        <v>0</v>
      </c>
      <c r="S1011" s="18">
        <f t="shared" si="338"/>
        <v>0</v>
      </c>
      <c r="T1011" s="18">
        <f t="shared" si="339"/>
        <v>0</v>
      </c>
      <c r="U1011" s="18">
        <f t="shared" si="340"/>
        <v>0</v>
      </c>
      <c r="V1011" s="18">
        <f t="shared" si="341"/>
        <v>0</v>
      </c>
      <c r="W1011" s="18">
        <f t="shared" si="342"/>
        <v>0</v>
      </c>
      <c r="X1011" s="18">
        <f t="shared" si="343"/>
        <v>0</v>
      </c>
      <c r="Y1011" s="18">
        <f t="shared" si="344"/>
        <v>0</v>
      </c>
      <c r="Z1011" s="18">
        <f t="shared" si="345"/>
        <v>0</v>
      </c>
      <c r="AA1011" s="18">
        <f t="shared" si="346"/>
        <v>0</v>
      </c>
      <c r="AB1011" s="18">
        <f t="shared" si="347"/>
        <v>0</v>
      </c>
      <c r="AC1011" s="18">
        <f t="shared" si="348"/>
        <v>0</v>
      </c>
      <c r="AD1011" s="18">
        <f t="shared" si="349"/>
        <v>0</v>
      </c>
      <c r="AE1011" s="18">
        <f t="shared" si="350"/>
        <v>0</v>
      </c>
      <c r="AF1011" s="18">
        <f t="shared" si="351"/>
        <v>0</v>
      </c>
      <c r="AG1011" s="18">
        <f t="shared" si="352"/>
        <v>0</v>
      </c>
      <c r="AH1011" s="18">
        <f t="shared" si="353"/>
        <v>0</v>
      </c>
      <c r="AI1011" s="22" t="s">
        <v>152</v>
      </c>
      <c r="AJ1011" s="18">
        <f t="shared" si="354"/>
        <v>0</v>
      </c>
      <c r="AK1011" s="20" t="s">
        <v>154</v>
      </c>
      <c r="AL1011" s="18">
        <f t="shared" si="355"/>
        <v>0</v>
      </c>
      <c r="AM1011" s="18">
        <f t="shared" si="356"/>
        <v>0</v>
      </c>
      <c r="AN1011" s="18">
        <f t="shared" si="357"/>
        <v>0</v>
      </c>
    </row>
    <row r="1012" spans="12:40" x14ac:dyDescent="0.25">
      <c r="L1012" s="19">
        <f>'UTT7 - DEPARTAMENTO'!M600</f>
        <v>0</v>
      </c>
      <c r="M1012" s="19">
        <f>'UTT7 - DEPARTAMENTO'!L600</f>
        <v>0</v>
      </c>
      <c r="N1012" s="22" t="s">
        <v>152</v>
      </c>
      <c r="O1012" s="21" t="s">
        <v>153</v>
      </c>
      <c r="P1012" s="20" t="s">
        <v>154</v>
      </c>
      <c r="Q1012" s="18">
        <f t="shared" si="336"/>
        <v>0</v>
      </c>
      <c r="R1012" s="18">
        <f t="shared" si="337"/>
        <v>0</v>
      </c>
      <c r="S1012" s="18">
        <f t="shared" si="338"/>
        <v>0</v>
      </c>
      <c r="T1012" s="18">
        <f t="shared" si="339"/>
        <v>0</v>
      </c>
      <c r="U1012" s="18">
        <f t="shared" si="340"/>
        <v>0</v>
      </c>
      <c r="V1012" s="18">
        <f t="shared" si="341"/>
        <v>0</v>
      </c>
      <c r="W1012" s="18">
        <f t="shared" si="342"/>
        <v>0</v>
      </c>
      <c r="X1012" s="18">
        <f t="shared" si="343"/>
        <v>0</v>
      </c>
      <c r="Y1012" s="18">
        <f t="shared" si="344"/>
        <v>0</v>
      </c>
      <c r="Z1012" s="18">
        <f t="shared" si="345"/>
        <v>0</v>
      </c>
      <c r="AA1012" s="18">
        <f t="shared" si="346"/>
        <v>0</v>
      </c>
      <c r="AB1012" s="18">
        <f t="shared" si="347"/>
        <v>0</v>
      </c>
      <c r="AC1012" s="18">
        <f t="shared" si="348"/>
        <v>0</v>
      </c>
      <c r="AD1012" s="18">
        <f t="shared" si="349"/>
        <v>0</v>
      </c>
      <c r="AE1012" s="18">
        <f t="shared" si="350"/>
        <v>0</v>
      </c>
      <c r="AF1012" s="18">
        <f t="shared" si="351"/>
        <v>0</v>
      </c>
      <c r="AG1012" s="18">
        <f t="shared" si="352"/>
        <v>0</v>
      </c>
      <c r="AH1012" s="18">
        <f t="shared" si="353"/>
        <v>0</v>
      </c>
      <c r="AI1012" s="22" t="s">
        <v>152</v>
      </c>
      <c r="AJ1012" s="18">
        <f t="shared" si="354"/>
        <v>0</v>
      </c>
      <c r="AK1012" s="20" t="s">
        <v>154</v>
      </c>
      <c r="AL1012" s="18">
        <f t="shared" si="355"/>
        <v>0</v>
      </c>
      <c r="AM1012" s="18">
        <f t="shared" si="356"/>
        <v>0</v>
      </c>
      <c r="AN1012" s="18">
        <f t="shared" si="357"/>
        <v>0</v>
      </c>
    </row>
    <row r="1013" spans="12:40" x14ac:dyDescent="0.25">
      <c r="L1013" s="19">
        <f>'UTT7 - DEPARTAMENTO'!M601</f>
        <v>0</v>
      </c>
      <c r="M1013" s="19">
        <f>'UTT7 - DEPARTAMENTO'!L601</f>
        <v>0</v>
      </c>
      <c r="N1013" s="22" t="s">
        <v>152</v>
      </c>
      <c r="O1013" s="21" t="s">
        <v>153</v>
      </c>
      <c r="P1013" s="20" t="s">
        <v>154</v>
      </c>
      <c r="Q1013" s="18">
        <f t="shared" si="336"/>
        <v>0</v>
      </c>
      <c r="R1013" s="18">
        <f t="shared" si="337"/>
        <v>0</v>
      </c>
      <c r="S1013" s="18">
        <f t="shared" si="338"/>
        <v>0</v>
      </c>
      <c r="T1013" s="18">
        <f t="shared" si="339"/>
        <v>0</v>
      </c>
      <c r="U1013" s="18">
        <f t="shared" si="340"/>
        <v>0</v>
      </c>
      <c r="V1013" s="18">
        <f t="shared" si="341"/>
        <v>0</v>
      </c>
      <c r="W1013" s="18">
        <f t="shared" si="342"/>
        <v>0</v>
      </c>
      <c r="X1013" s="18">
        <f t="shared" si="343"/>
        <v>0</v>
      </c>
      <c r="Y1013" s="18">
        <f t="shared" si="344"/>
        <v>0</v>
      </c>
      <c r="Z1013" s="18">
        <f t="shared" si="345"/>
        <v>0</v>
      </c>
      <c r="AA1013" s="18">
        <f t="shared" si="346"/>
        <v>0</v>
      </c>
      <c r="AB1013" s="18">
        <f t="shared" si="347"/>
        <v>0</v>
      </c>
      <c r="AC1013" s="18">
        <f t="shared" si="348"/>
        <v>0</v>
      </c>
      <c r="AD1013" s="18">
        <f t="shared" si="349"/>
        <v>0</v>
      </c>
      <c r="AE1013" s="18">
        <f t="shared" si="350"/>
        <v>0</v>
      </c>
      <c r="AF1013" s="18">
        <f t="shared" si="351"/>
        <v>0</v>
      </c>
      <c r="AG1013" s="18">
        <f t="shared" si="352"/>
        <v>0</v>
      </c>
      <c r="AH1013" s="18">
        <f t="shared" si="353"/>
        <v>0</v>
      </c>
      <c r="AI1013" s="22" t="s">
        <v>152</v>
      </c>
      <c r="AJ1013" s="18">
        <f t="shared" si="354"/>
        <v>0</v>
      </c>
      <c r="AK1013" s="20" t="s">
        <v>154</v>
      </c>
      <c r="AL1013" s="18">
        <f t="shared" si="355"/>
        <v>0</v>
      </c>
      <c r="AM1013" s="18">
        <f t="shared" si="356"/>
        <v>0</v>
      </c>
      <c r="AN1013" s="18">
        <f t="shared" si="357"/>
        <v>0</v>
      </c>
    </row>
    <row r="1014" spans="12:40" x14ac:dyDescent="0.25">
      <c r="L1014" s="19">
        <f>'UTT7 - DEPARTAMENTO'!M602</f>
        <v>0</v>
      </c>
      <c r="M1014" s="19">
        <f>'UTT7 - DEPARTAMENTO'!L602</f>
        <v>0</v>
      </c>
      <c r="N1014" s="22" t="s">
        <v>152</v>
      </c>
      <c r="O1014" s="21" t="s">
        <v>153</v>
      </c>
      <c r="P1014" s="20" t="s">
        <v>154</v>
      </c>
      <c r="Q1014" s="18">
        <f t="shared" si="336"/>
        <v>0</v>
      </c>
      <c r="R1014" s="18">
        <f t="shared" si="337"/>
        <v>0</v>
      </c>
      <c r="S1014" s="18">
        <f t="shared" si="338"/>
        <v>0</v>
      </c>
      <c r="T1014" s="18">
        <f t="shared" si="339"/>
        <v>0</v>
      </c>
      <c r="U1014" s="18">
        <f t="shared" si="340"/>
        <v>0</v>
      </c>
      <c r="V1014" s="18">
        <f t="shared" si="341"/>
        <v>0</v>
      </c>
      <c r="W1014" s="18">
        <f t="shared" si="342"/>
        <v>0</v>
      </c>
      <c r="X1014" s="18">
        <f t="shared" si="343"/>
        <v>0</v>
      </c>
      <c r="Y1014" s="18">
        <f t="shared" si="344"/>
        <v>0</v>
      </c>
      <c r="Z1014" s="18">
        <f t="shared" si="345"/>
        <v>0</v>
      </c>
      <c r="AA1014" s="18">
        <f t="shared" si="346"/>
        <v>0</v>
      </c>
      <c r="AB1014" s="18">
        <f t="shared" si="347"/>
        <v>0</v>
      </c>
      <c r="AC1014" s="18">
        <f t="shared" si="348"/>
        <v>0</v>
      </c>
      <c r="AD1014" s="18">
        <f t="shared" si="349"/>
        <v>0</v>
      </c>
      <c r="AE1014" s="18">
        <f t="shared" si="350"/>
        <v>0</v>
      </c>
      <c r="AF1014" s="18">
        <f t="shared" si="351"/>
        <v>0</v>
      </c>
      <c r="AG1014" s="18">
        <f t="shared" si="352"/>
        <v>0</v>
      </c>
      <c r="AH1014" s="18">
        <f t="shared" si="353"/>
        <v>0</v>
      </c>
      <c r="AI1014" s="22" t="s">
        <v>152</v>
      </c>
      <c r="AJ1014" s="18">
        <f t="shared" si="354"/>
        <v>0</v>
      </c>
      <c r="AK1014" s="20" t="s">
        <v>154</v>
      </c>
      <c r="AL1014" s="18">
        <f t="shared" si="355"/>
        <v>0</v>
      </c>
      <c r="AM1014" s="18">
        <f t="shared" si="356"/>
        <v>0</v>
      </c>
      <c r="AN1014" s="18">
        <f t="shared" si="357"/>
        <v>0</v>
      </c>
    </row>
    <row r="1015" spans="12:40" x14ac:dyDescent="0.25">
      <c r="L1015" s="19">
        <f>'UTT7 - DEPARTAMENTO'!M603</f>
        <v>0</v>
      </c>
      <c r="M1015" s="19">
        <f>'UTT7 - DEPARTAMENTO'!L603</f>
        <v>0</v>
      </c>
      <c r="N1015" s="22" t="s">
        <v>152</v>
      </c>
      <c r="O1015" s="21" t="s">
        <v>153</v>
      </c>
      <c r="P1015" s="20" t="s">
        <v>154</v>
      </c>
      <c r="Q1015" s="18">
        <f t="shared" si="336"/>
        <v>0</v>
      </c>
      <c r="R1015" s="18">
        <f t="shared" si="337"/>
        <v>0</v>
      </c>
      <c r="S1015" s="18">
        <f t="shared" si="338"/>
        <v>0</v>
      </c>
      <c r="T1015" s="18">
        <f t="shared" si="339"/>
        <v>0</v>
      </c>
      <c r="U1015" s="18">
        <f t="shared" si="340"/>
        <v>0</v>
      </c>
      <c r="V1015" s="18">
        <f t="shared" si="341"/>
        <v>0</v>
      </c>
      <c r="W1015" s="18">
        <f t="shared" si="342"/>
        <v>0</v>
      </c>
      <c r="X1015" s="18">
        <f t="shared" si="343"/>
        <v>0</v>
      </c>
      <c r="Y1015" s="18">
        <f t="shared" si="344"/>
        <v>0</v>
      </c>
      <c r="Z1015" s="18">
        <f t="shared" si="345"/>
        <v>0</v>
      </c>
      <c r="AA1015" s="18">
        <f t="shared" si="346"/>
        <v>0</v>
      </c>
      <c r="AB1015" s="18">
        <f t="shared" si="347"/>
        <v>0</v>
      </c>
      <c r="AC1015" s="18">
        <f t="shared" si="348"/>
        <v>0</v>
      </c>
      <c r="AD1015" s="18">
        <f t="shared" si="349"/>
        <v>0</v>
      </c>
      <c r="AE1015" s="18">
        <f t="shared" si="350"/>
        <v>0</v>
      </c>
      <c r="AF1015" s="18">
        <f t="shared" si="351"/>
        <v>0</v>
      </c>
      <c r="AG1015" s="18">
        <f t="shared" si="352"/>
        <v>0</v>
      </c>
      <c r="AH1015" s="18">
        <f t="shared" si="353"/>
        <v>0</v>
      </c>
      <c r="AI1015" s="22" t="s">
        <v>152</v>
      </c>
      <c r="AJ1015" s="18">
        <f t="shared" si="354"/>
        <v>0</v>
      </c>
      <c r="AK1015" s="20" t="s">
        <v>154</v>
      </c>
      <c r="AL1015" s="18">
        <f t="shared" si="355"/>
        <v>0</v>
      </c>
      <c r="AM1015" s="18">
        <f t="shared" si="356"/>
        <v>0</v>
      </c>
      <c r="AN1015" s="18">
        <f t="shared" si="357"/>
        <v>0</v>
      </c>
    </row>
    <row r="1016" spans="12:40" x14ac:dyDescent="0.25">
      <c r="L1016" s="19">
        <f>'UTT7 - DEPARTAMENTO'!M604</f>
        <v>0</v>
      </c>
      <c r="M1016" s="19">
        <f>'UTT7 - DEPARTAMENTO'!L604</f>
        <v>0</v>
      </c>
      <c r="N1016" s="22" t="s">
        <v>152</v>
      </c>
      <c r="O1016" s="21" t="s">
        <v>153</v>
      </c>
      <c r="P1016" s="20" t="s">
        <v>154</v>
      </c>
      <c r="Q1016" s="18">
        <f t="shared" si="336"/>
        <v>0</v>
      </c>
      <c r="R1016" s="18">
        <f t="shared" si="337"/>
        <v>0</v>
      </c>
      <c r="S1016" s="18">
        <f t="shared" si="338"/>
        <v>0</v>
      </c>
      <c r="T1016" s="18">
        <f t="shared" si="339"/>
        <v>0</v>
      </c>
      <c r="U1016" s="18">
        <f t="shared" si="340"/>
        <v>0</v>
      </c>
      <c r="V1016" s="18">
        <f t="shared" si="341"/>
        <v>0</v>
      </c>
      <c r="W1016" s="18">
        <f t="shared" si="342"/>
        <v>0</v>
      </c>
      <c r="X1016" s="18">
        <f t="shared" si="343"/>
        <v>0</v>
      </c>
      <c r="Y1016" s="18">
        <f t="shared" si="344"/>
        <v>0</v>
      </c>
      <c r="Z1016" s="18">
        <f t="shared" si="345"/>
        <v>0</v>
      </c>
      <c r="AA1016" s="18">
        <f t="shared" si="346"/>
        <v>0</v>
      </c>
      <c r="AB1016" s="18">
        <f t="shared" si="347"/>
        <v>0</v>
      </c>
      <c r="AC1016" s="18">
        <f t="shared" si="348"/>
        <v>0</v>
      </c>
      <c r="AD1016" s="18">
        <f t="shared" si="349"/>
        <v>0</v>
      </c>
      <c r="AE1016" s="18">
        <f t="shared" si="350"/>
        <v>0</v>
      </c>
      <c r="AF1016" s="18">
        <f t="shared" si="351"/>
        <v>0</v>
      </c>
      <c r="AG1016" s="18">
        <f t="shared" si="352"/>
        <v>0</v>
      </c>
      <c r="AH1016" s="18">
        <f t="shared" si="353"/>
        <v>0</v>
      </c>
      <c r="AI1016" s="22" t="s">
        <v>152</v>
      </c>
      <c r="AJ1016" s="18">
        <f t="shared" si="354"/>
        <v>0</v>
      </c>
      <c r="AK1016" s="20" t="s">
        <v>154</v>
      </c>
      <c r="AL1016" s="18">
        <f t="shared" si="355"/>
        <v>0</v>
      </c>
      <c r="AM1016" s="18">
        <f t="shared" si="356"/>
        <v>0</v>
      </c>
      <c r="AN1016" s="18">
        <f t="shared" si="357"/>
        <v>0</v>
      </c>
    </row>
    <row r="1017" spans="12:40" x14ac:dyDescent="0.25">
      <c r="L1017" s="19">
        <f>'UTT7 - DEPARTAMENTO'!M605</f>
        <v>0</v>
      </c>
      <c r="M1017" s="19">
        <f>'UTT7 - DEPARTAMENTO'!L605</f>
        <v>0</v>
      </c>
      <c r="N1017" s="22" t="s">
        <v>152</v>
      </c>
      <c r="O1017" s="21" t="s">
        <v>153</v>
      </c>
      <c r="P1017" s="20" t="s">
        <v>154</v>
      </c>
      <c r="Q1017" s="18">
        <f t="shared" si="336"/>
        <v>0</v>
      </c>
      <c r="R1017" s="18">
        <f t="shared" si="337"/>
        <v>0</v>
      </c>
      <c r="S1017" s="18">
        <f t="shared" si="338"/>
        <v>0</v>
      </c>
      <c r="T1017" s="18">
        <f t="shared" si="339"/>
        <v>0</v>
      </c>
      <c r="U1017" s="18">
        <f t="shared" si="340"/>
        <v>0</v>
      </c>
      <c r="V1017" s="18">
        <f t="shared" si="341"/>
        <v>0</v>
      </c>
      <c r="W1017" s="18">
        <f t="shared" si="342"/>
        <v>0</v>
      </c>
      <c r="X1017" s="18">
        <f t="shared" si="343"/>
        <v>0</v>
      </c>
      <c r="Y1017" s="18">
        <f t="shared" si="344"/>
        <v>0</v>
      </c>
      <c r="Z1017" s="18">
        <f t="shared" si="345"/>
        <v>0</v>
      </c>
      <c r="AA1017" s="18">
        <f t="shared" si="346"/>
        <v>0</v>
      </c>
      <c r="AB1017" s="18">
        <f t="shared" si="347"/>
        <v>0</v>
      </c>
      <c r="AC1017" s="18">
        <f t="shared" si="348"/>
        <v>0</v>
      </c>
      <c r="AD1017" s="18">
        <f t="shared" si="349"/>
        <v>0</v>
      </c>
      <c r="AE1017" s="18">
        <f t="shared" si="350"/>
        <v>0</v>
      </c>
      <c r="AF1017" s="18">
        <f t="shared" si="351"/>
        <v>0</v>
      </c>
      <c r="AG1017" s="18">
        <f t="shared" si="352"/>
        <v>0</v>
      </c>
      <c r="AH1017" s="18">
        <f t="shared" si="353"/>
        <v>0</v>
      </c>
      <c r="AI1017" s="22" t="s">
        <v>152</v>
      </c>
      <c r="AJ1017" s="18">
        <f t="shared" si="354"/>
        <v>0</v>
      </c>
      <c r="AK1017" s="20" t="s">
        <v>154</v>
      </c>
      <c r="AL1017" s="18">
        <f t="shared" si="355"/>
        <v>0</v>
      </c>
      <c r="AM1017" s="18">
        <f t="shared" si="356"/>
        <v>0</v>
      </c>
      <c r="AN1017" s="18">
        <f t="shared" si="357"/>
        <v>0</v>
      </c>
    </row>
    <row r="1018" spans="12:40" x14ac:dyDescent="0.25">
      <c r="L1018" s="19">
        <f>'UTT7 - DEPARTAMENTO'!M606</f>
        <v>0</v>
      </c>
      <c r="M1018" s="19">
        <f>'UTT7 - DEPARTAMENTO'!L606</f>
        <v>0</v>
      </c>
      <c r="N1018" s="22" t="s">
        <v>152</v>
      </c>
      <c r="O1018" s="21" t="s">
        <v>153</v>
      </c>
      <c r="P1018" s="20" t="s">
        <v>154</v>
      </c>
      <c r="Q1018" s="18">
        <f t="shared" si="336"/>
        <v>0</v>
      </c>
      <c r="R1018" s="18">
        <f t="shared" si="337"/>
        <v>0</v>
      </c>
      <c r="S1018" s="18">
        <f t="shared" si="338"/>
        <v>0</v>
      </c>
      <c r="T1018" s="18">
        <f t="shared" si="339"/>
        <v>0</v>
      </c>
      <c r="U1018" s="18">
        <f t="shared" si="340"/>
        <v>0</v>
      </c>
      <c r="V1018" s="18">
        <f t="shared" si="341"/>
        <v>0</v>
      </c>
      <c r="W1018" s="18">
        <f t="shared" si="342"/>
        <v>0</v>
      </c>
      <c r="X1018" s="18">
        <f t="shared" si="343"/>
        <v>0</v>
      </c>
      <c r="Y1018" s="18">
        <f t="shared" si="344"/>
        <v>0</v>
      </c>
      <c r="Z1018" s="18">
        <f t="shared" si="345"/>
        <v>0</v>
      </c>
      <c r="AA1018" s="18">
        <f t="shared" si="346"/>
        <v>0</v>
      </c>
      <c r="AB1018" s="18">
        <f t="shared" si="347"/>
        <v>0</v>
      </c>
      <c r="AC1018" s="18">
        <f t="shared" si="348"/>
        <v>0</v>
      </c>
      <c r="AD1018" s="18">
        <f t="shared" si="349"/>
        <v>0</v>
      </c>
      <c r="AE1018" s="18">
        <f t="shared" si="350"/>
        <v>0</v>
      </c>
      <c r="AF1018" s="18">
        <f t="shared" si="351"/>
        <v>0</v>
      </c>
      <c r="AG1018" s="18">
        <f t="shared" si="352"/>
        <v>0</v>
      </c>
      <c r="AH1018" s="18">
        <f t="shared" si="353"/>
        <v>0</v>
      </c>
      <c r="AI1018" s="22" t="s">
        <v>152</v>
      </c>
      <c r="AJ1018" s="18">
        <f t="shared" si="354"/>
        <v>0</v>
      </c>
      <c r="AK1018" s="20" t="s">
        <v>154</v>
      </c>
      <c r="AL1018" s="18">
        <f t="shared" si="355"/>
        <v>0</v>
      </c>
      <c r="AM1018" s="18">
        <f t="shared" si="356"/>
        <v>0</v>
      </c>
      <c r="AN1018" s="18">
        <f t="shared" si="357"/>
        <v>0</v>
      </c>
    </row>
    <row r="1019" spans="12:40" x14ac:dyDescent="0.25">
      <c r="L1019" s="19">
        <f>'UTT7 - DEPARTAMENTO'!M607</f>
        <v>0</v>
      </c>
      <c r="M1019" s="19">
        <f>'UTT7 - DEPARTAMENTO'!L607</f>
        <v>0</v>
      </c>
      <c r="N1019" s="22" t="s">
        <v>152</v>
      </c>
      <c r="O1019" s="21" t="s">
        <v>153</v>
      </c>
      <c r="P1019" s="20" t="s">
        <v>154</v>
      </c>
      <c r="Q1019" s="18">
        <f t="shared" si="336"/>
        <v>0</v>
      </c>
      <c r="R1019" s="18">
        <f t="shared" si="337"/>
        <v>0</v>
      </c>
      <c r="S1019" s="18">
        <f t="shared" si="338"/>
        <v>0</v>
      </c>
      <c r="T1019" s="18">
        <f t="shared" si="339"/>
        <v>0</v>
      </c>
      <c r="U1019" s="18">
        <f t="shared" si="340"/>
        <v>0</v>
      </c>
      <c r="V1019" s="18">
        <f t="shared" si="341"/>
        <v>0</v>
      </c>
      <c r="W1019" s="18">
        <f t="shared" si="342"/>
        <v>0</v>
      </c>
      <c r="X1019" s="18">
        <f t="shared" si="343"/>
        <v>0</v>
      </c>
      <c r="Y1019" s="18">
        <f t="shared" si="344"/>
        <v>0</v>
      </c>
      <c r="Z1019" s="18">
        <f t="shared" si="345"/>
        <v>0</v>
      </c>
      <c r="AA1019" s="18">
        <f t="shared" si="346"/>
        <v>0</v>
      </c>
      <c r="AB1019" s="18">
        <f t="shared" si="347"/>
        <v>0</v>
      </c>
      <c r="AC1019" s="18">
        <f t="shared" si="348"/>
        <v>0</v>
      </c>
      <c r="AD1019" s="18">
        <f t="shared" si="349"/>
        <v>0</v>
      </c>
      <c r="AE1019" s="18">
        <f t="shared" si="350"/>
        <v>0</v>
      </c>
      <c r="AF1019" s="18">
        <f t="shared" si="351"/>
        <v>0</v>
      </c>
      <c r="AG1019" s="18">
        <f t="shared" si="352"/>
        <v>0</v>
      </c>
      <c r="AH1019" s="18">
        <f t="shared" si="353"/>
        <v>0</v>
      </c>
      <c r="AI1019" s="22" t="s">
        <v>152</v>
      </c>
      <c r="AJ1019" s="18">
        <f t="shared" si="354"/>
        <v>0</v>
      </c>
      <c r="AK1019" s="20" t="s">
        <v>154</v>
      </c>
      <c r="AL1019" s="18">
        <f t="shared" si="355"/>
        <v>0</v>
      </c>
      <c r="AM1019" s="18">
        <f t="shared" si="356"/>
        <v>0</v>
      </c>
      <c r="AN1019" s="18">
        <f t="shared" si="357"/>
        <v>0</v>
      </c>
    </row>
    <row r="1020" spans="12:40" x14ac:dyDescent="0.25">
      <c r="L1020" s="19">
        <f>'UTT7 - DEPARTAMENTO'!M608</f>
        <v>0</v>
      </c>
      <c r="M1020" s="19">
        <f>'UTT7 - DEPARTAMENTO'!L608</f>
        <v>0</v>
      </c>
      <c r="N1020" s="22" t="s">
        <v>152</v>
      </c>
      <c r="O1020" s="21" t="s">
        <v>153</v>
      </c>
      <c r="P1020" s="20" t="s">
        <v>154</v>
      </c>
      <c r="Q1020" s="18">
        <f t="shared" si="336"/>
        <v>0</v>
      </c>
      <c r="R1020" s="18">
        <f t="shared" si="337"/>
        <v>0</v>
      </c>
      <c r="S1020" s="18">
        <f t="shared" si="338"/>
        <v>0</v>
      </c>
      <c r="T1020" s="18">
        <f t="shared" si="339"/>
        <v>0</v>
      </c>
      <c r="U1020" s="18">
        <f t="shared" si="340"/>
        <v>0</v>
      </c>
      <c r="V1020" s="18">
        <f t="shared" si="341"/>
        <v>0</v>
      </c>
      <c r="W1020" s="18">
        <f t="shared" si="342"/>
        <v>0</v>
      </c>
      <c r="X1020" s="18">
        <f t="shared" si="343"/>
        <v>0</v>
      </c>
      <c r="Y1020" s="18">
        <f t="shared" si="344"/>
        <v>0</v>
      </c>
      <c r="Z1020" s="18">
        <f t="shared" si="345"/>
        <v>0</v>
      </c>
      <c r="AA1020" s="18">
        <f t="shared" si="346"/>
        <v>0</v>
      </c>
      <c r="AB1020" s="18">
        <f t="shared" si="347"/>
        <v>0</v>
      </c>
      <c r="AC1020" s="18">
        <f t="shared" si="348"/>
        <v>0</v>
      </c>
      <c r="AD1020" s="18">
        <f t="shared" si="349"/>
        <v>0</v>
      </c>
      <c r="AE1020" s="18">
        <f t="shared" si="350"/>
        <v>0</v>
      </c>
      <c r="AF1020" s="18">
        <f t="shared" si="351"/>
        <v>0</v>
      </c>
      <c r="AG1020" s="18">
        <f t="shared" si="352"/>
        <v>0</v>
      </c>
      <c r="AH1020" s="18">
        <f t="shared" si="353"/>
        <v>0</v>
      </c>
      <c r="AI1020" s="22" t="s">
        <v>152</v>
      </c>
      <c r="AJ1020" s="18">
        <f t="shared" si="354"/>
        <v>0</v>
      </c>
      <c r="AK1020" s="20" t="s">
        <v>154</v>
      </c>
      <c r="AL1020" s="18">
        <f t="shared" si="355"/>
        <v>0</v>
      </c>
      <c r="AM1020" s="18">
        <f t="shared" si="356"/>
        <v>0</v>
      </c>
      <c r="AN1020" s="18">
        <f t="shared" si="357"/>
        <v>0</v>
      </c>
    </row>
    <row r="1021" spans="12:40" x14ac:dyDescent="0.25">
      <c r="L1021" s="19">
        <f>'UTT7 - DEPARTAMENTO'!M609</f>
        <v>0</v>
      </c>
      <c r="M1021" s="19">
        <f>'UTT7 - DEPARTAMENTO'!L609</f>
        <v>0</v>
      </c>
      <c r="N1021" s="22" t="s">
        <v>152</v>
      </c>
      <c r="O1021" s="21" t="s">
        <v>153</v>
      </c>
      <c r="P1021" s="20" t="s">
        <v>154</v>
      </c>
      <c r="Q1021" s="18">
        <f t="shared" si="336"/>
        <v>0</v>
      </c>
      <c r="R1021" s="18">
        <f t="shared" si="337"/>
        <v>0</v>
      </c>
      <c r="S1021" s="18">
        <f t="shared" si="338"/>
        <v>0</v>
      </c>
      <c r="T1021" s="18">
        <f t="shared" si="339"/>
        <v>0</v>
      </c>
      <c r="U1021" s="18">
        <f t="shared" si="340"/>
        <v>0</v>
      </c>
      <c r="V1021" s="18">
        <f t="shared" si="341"/>
        <v>0</v>
      </c>
      <c r="W1021" s="18">
        <f t="shared" si="342"/>
        <v>0</v>
      </c>
      <c r="X1021" s="18">
        <f t="shared" si="343"/>
        <v>0</v>
      </c>
      <c r="Y1021" s="18">
        <f t="shared" si="344"/>
        <v>0</v>
      </c>
      <c r="Z1021" s="18">
        <f t="shared" si="345"/>
        <v>0</v>
      </c>
      <c r="AA1021" s="18">
        <f t="shared" si="346"/>
        <v>0</v>
      </c>
      <c r="AB1021" s="18">
        <f t="shared" si="347"/>
        <v>0</v>
      </c>
      <c r="AC1021" s="18">
        <f t="shared" si="348"/>
        <v>0</v>
      </c>
      <c r="AD1021" s="18">
        <f t="shared" si="349"/>
        <v>0</v>
      </c>
      <c r="AE1021" s="18">
        <f t="shared" si="350"/>
        <v>0</v>
      </c>
      <c r="AF1021" s="18">
        <f t="shared" si="351"/>
        <v>0</v>
      </c>
      <c r="AG1021" s="18">
        <f t="shared" si="352"/>
        <v>0</v>
      </c>
      <c r="AH1021" s="18">
        <f t="shared" si="353"/>
        <v>0</v>
      </c>
      <c r="AI1021" s="22" t="s">
        <v>152</v>
      </c>
      <c r="AJ1021" s="18">
        <f t="shared" si="354"/>
        <v>0</v>
      </c>
      <c r="AK1021" s="20" t="s">
        <v>154</v>
      </c>
      <c r="AL1021" s="18">
        <f t="shared" si="355"/>
        <v>0</v>
      </c>
      <c r="AM1021" s="18">
        <f t="shared" si="356"/>
        <v>0</v>
      </c>
      <c r="AN1021" s="18">
        <f t="shared" si="357"/>
        <v>0</v>
      </c>
    </row>
    <row r="1022" spans="12:40" x14ac:dyDescent="0.25">
      <c r="L1022" s="19">
        <f>'UTT7 - DEPARTAMENTO'!M610</f>
        <v>0</v>
      </c>
      <c r="M1022" s="19">
        <f>'UTT7 - DEPARTAMENTO'!L610</f>
        <v>0</v>
      </c>
      <c r="N1022" s="22" t="s">
        <v>152</v>
      </c>
      <c r="O1022" s="21" t="s">
        <v>153</v>
      </c>
      <c r="P1022" s="20" t="s">
        <v>154</v>
      </c>
      <c r="Q1022" s="18">
        <f t="shared" si="336"/>
        <v>0</v>
      </c>
      <c r="R1022" s="18">
        <f t="shared" si="337"/>
        <v>0</v>
      </c>
      <c r="S1022" s="18">
        <f t="shared" si="338"/>
        <v>0</v>
      </c>
      <c r="T1022" s="18">
        <f t="shared" si="339"/>
        <v>0</v>
      </c>
      <c r="U1022" s="18">
        <f t="shared" si="340"/>
        <v>0</v>
      </c>
      <c r="V1022" s="18">
        <f t="shared" si="341"/>
        <v>0</v>
      </c>
      <c r="W1022" s="18">
        <f t="shared" si="342"/>
        <v>0</v>
      </c>
      <c r="X1022" s="18">
        <f t="shared" si="343"/>
        <v>0</v>
      </c>
      <c r="Y1022" s="18">
        <f t="shared" si="344"/>
        <v>0</v>
      </c>
      <c r="Z1022" s="18">
        <f t="shared" si="345"/>
        <v>0</v>
      </c>
      <c r="AA1022" s="18">
        <f t="shared" si="346"/>
        <v>0</v>
      </c>
      <c r="AB1022" s="18">
        <f t="shared" si="347"/>
        <v>0</v>
      </c>
      <c r="AC1022" s="18">
        <f t="shared" si="348"/>
        <v>0</v>
      </c>
      <c r="AD1022" s="18">
        <f t="shared" si="349"/>
        <v>0</v>
      </c>
      <c r="AE1022" s="18">
        <f t="shared" si="350"/>
        <v>0</v>
      </c>
      <c r="AF1022" s="18">
        <f t="shared" si="351"/>
        <v>0</v>
      </c>
      <c r="AG1022" s="18">
        <f t="shared" si="352"/>
        <v>0</v>
      </c>
      <c r="AH1022" s="18">
        <f t="shared" si="353"/>
        <v>0</v>
      </c>
      <c r="AI1022" s="22" t="s">
        <v>152</v>
      </c>
      <c r="AJ1022" s="18">
        <f t="shared" si="354"/>
        <v>0</v>
      </c>
      <c r="AK1022" s="20" t="s">
        <v>154</v>
      </c>
      <c r="AL1022" s="18">
        <f t="shared" si="355"/>
        <v>0</v>
      </c>
      <c r="AM1022" s="18">
        <f t="shared" si="356"/>
        <v>0</v>
      </c>
      <c r="AN1022" s="18">
        <f t="shared" si="357"/>
        <v>0</v>
      </c>
    </row>
    <row r="1023" spans="12:40" x14ac:dyDescent="0.25">
      <c r="L1023" s="19">
        <f>'UTT7 - DEPARTAMENTO'!M611</f>
        <v>0</v>
      </c>
      <c r="M1023" s="19">
        <f>'UTT7 - DEPARTAMENTO'!L611</f>
        <v>0</v>
      </c>
      <c r="N1023" s="22" t="s">
        <v>152</v>
      </c>
      <c r="O1023" s="21" t="s">
        <v>153</v>
      </c>
      <c r="P1023" s="20" t="s">
        <v>154</v>
      </c>
      <c r="Q1023" s="18">
        <f t="shared" si="336"/>
        <v>0</v>
      </c>
      <c r="R1023" s="18">
        <f t="shared" si="337"/>
        <v>0</v>
      </c>
      <c r="S1023" s="18">
        <f t="shared" si="338"/>
        <v>0</v>
      </c>
      <c r="T1023" s="18">
        <f t="shared" si="339"/>
        <v>0</v>
      </c>
      <c r="U1023" s="18">
        <f t="shared" si="340"/>
        <v>0</v>
      </c>
      <c r="V1023" s="18">
        <f t="shared" si="341"/>
        <v>0</v>
      </c>
      <c r="W1023" s="18">
        <f t="shared" si="342"/>
        <v>0</v>
      </c>
      <c r="X1023" s="18">
        <f t="shared" si="343"/>
        <v>0</v>
      </c>
      <c r="Y1023" s="18">
        <f t="shared" si="344"/>
        <v>0</v>
      </c>
      <c r="Z1023" s="18">
        <f t="shared" si="345"/>
        <v>0</v>
      </c>
      <c r="AA1023" s="18">
        <f t="shared" si="346"/>
        <v>0</v>
      </c>
      <c r="AB1023" s="18">
        <f t="shared" si="347"/>
        <v>0</v>
      </c>
      <c r="AC1023" s="18">
        <f t="shared" si="348"/>
        <v>0</v>
      </c>
      <c r="AD1023" s="18">
        <f t="shared" si="349"/>
        <v>0</v>
      </c>
      <c r="AE1023" s="18">
        <f t="shared" si="350"/>
        <v>0</v>
      </c>
      <c r="AF1023" s="18">
        <f t="shared" si="351"/>
        <v>0</v>
      </c>
      <c r="AG1023" s="18">
        <f t="shared" si="352"/>
        <v>0</v>
      </c>
      <c r="AH1023" s="18">
        <f t="shared" si="353"/>
        <v>0</v>
      </c>
      <c r="AI1023" s="22" t="s">
        <v>152</v>
      </c>
      <c r="AJ1023" s="18">
        <f t="shared" si="354"/>
        <v>0</v>
      </c>
      <c r="AK1023" s="20" t="s">
        <v>154</v>
      </c>
      <c r="AL1023" s="18">
        <f t="shared" si="355"/>
        <v>0</v>
      </c>
      <c r="AM1023" s="18">
        <f t="shared" si="356"/>
        <v>0</v>
      </c>
      <c r="AN1023" s="18">
        <f t="shared" si="357"/>
        <v>0</v>
      </c>
    </row>
    <row r="1024" spans="12:40" x14ac:dyDescent="0.25">
      <c r="L1024" s="19">
        <f>'UTT7 - DEPARTAMENTO'!M612</f>
        <v>0</v>
      </c>
      <c r="M1024" s="19">
        <f>'UTT7 - DEPARTAMENTO'!L612</f>
        <v>0</v>
      </c>
      <c r="N1024" s="22" t="s">
        <v>152</v>
      </c>
      <c r="O1024" s="21" t="s">
        <v>153</v>
      </c>
      <c r="P1024" s="20" t="s">
        <v>154</v>
      </c>
      <c r="Q1024" s="18">
        <f t="shared" si="336"/>
        <v>0</v>
      </c>
      <c r="R1024" s="18">
        <f t="shared" si="337"/>
        <v>0</v>
      </c>
      <c r="S1024" s="18">
        <f t="shared" si="338"/>
        <v>0</v>
      </c>
      <c r="T1024" s="18">
        <f t="shared" si="339"/>
        <v>0</v>
      </c>
      <c r="U1024" s="18">
        <f t="shared" si="340"/>
        <v>0</v>
      </c>
      <c r="V1024" s="18">
        <f t="shared" si="341"/>
        <v>0</v>
      </c>
      <c r="W1024" s="18">
        <f t="shared" si="342"/>
        <v>0</v>
      </c>
      <c r="X1024" s="18">
        <f t="shared" si="343"/>
        <v>0</v>
      </c>
      <c r="Y1024" s="18">
        <f t="shared" si="344"/>
        <v>0</v>
      </c>
      <c r="Z1024" s="18">
        <f t="shared" si="345"/>
        <v>0</v>
      </c>
      <c r="AA1024" s="18">
        <f t="shared" si="346"/>
        <v>0</v>
      </c>
      <c r="AB1024" s="18">
        <f t="shared" si="347"/>
        <v>0</v>
      </c>
      <c r="AC1024" s="18">
        <f t="shared" si="348"/>
        <v>0</v>
      </c>
      <c r="AD1024" s="18">
        <f t="shared" si="349"/>
        <v>0</v>
      </c>
      <c r="AE1024" s="18">
        <f t="shared" si="350"/>
        <v>0</v>
      </c>
      <c r="AF1024" s="18">
        <f t="shared" si="351"/>
        <v>0</v>
      </c>
      <c r="AG1024" s="18">
        <f t="shared" si="352"/>
        <v>0</v>
      </c>
      <c r="AH1024" s="18">
        <f t="shared" si="353"/>
        <v>0</v>
      </c>
      <c r="AI1024" s="22" t="s">
        <v>152</v>
      </c>
      <c r="AJ1024" s="18">
        <f t="shared" si="354"/>
        <v>0</v>
      </c>
      <c r="AK1024" s="20" t="s">
        <v>154</v>
      </c>
      <c r="AL1024" s="18">
        <f t="shared" si="355"/>
        <v>0</v>
      </c>
      <c r="AM1024" s="18">
        <f t="shared" si="356"/>
        <v>0</v>
      </c>
      <c r="AN1024" s="18">
        <f t="shared" si="357"/>
        <v>0</v>
      </c>
    </row>
    <row r="1025" spans="12:40" x14ac:dyDescent="0.25">
      <c r="L1025" s="19">
        <f>'UTT7 - DEPARTAMENTO'!M613</f>
        <v>0</v>
      </c>
      <c r="M1025" s="19">
        <f>'UTT7 - DEPARTAMENTO'!L613</f>
        <v>0</v>
      </c>
      <c r="N1025" s="22" t="s">
        <v>152</v>
      </c>
      <c r="O1025" s="21" t="s">
        <v>153</v>
      </c>
      <c r="P1025" s="20" t="s">
        <v>154</v>
      </c>
      <c r="Q1025" s="18">
        <f t="shared" si="336"/>
        <v>0</v>
      </c>
      <c r="R1025" s="18">
        <f t="shared" si="337"/>
        <v>0</v>
      </c>
      <c r="S1025" s="18">
        <f t="shared" si="338"/>
        <v>0</v>
      </c>
      <c r="T1025" s="18">
        <f t="shared" si="339"/>
        <v>0</v>
      </c>
      <c r="U1025" s="18">
        <f t="shared" si="340"/>
        <v>0</v>
      </c>
      <c r="V1025" s="18">
        <f t="shared" si="341"/>
        <v>0</v>
      </c>
      <c r="W1025" s="18">
        <f t="shared" si="342"/>
        <v>0</v>
      </c>
      <c r="X1025" s="18">
        <f t="shared" si="343"/>
        <v>0</v>
      </c>
      <c r="Y1025" s="18">
        <f t="shared" si="344"/>
        <v>0</v>
      </c>
      <c r="Z1025" s="18">
        <f t="shared" si="345"/>
        <v>0</v>
      </c>
      <c r="AA1025" s="18">
        <f t="shared" si="346"/>
        <v>0</v>
      </c>
      <c r="AB1025" s="18">
        <f t="shared" si="347"/>
        <v>0</v>
      </c>
      <c r="AC1025" s="18">
        <f t="shared" si="348"/>
        <v>0</v>
      </c>
      <c r="AD1025" s="18">
        <f t="shared" si="349"/>
        <v>0</v>
      </c>
      <c r="AE1025" s="18">
        <f t="shared" si="350"/>
        <v>0</v>
      </c>
      <c r="AF1025" s="18">
        <f t="shared" si="351"/>
        <v>0</v>
      </c>
      <c r="AG1025" s="18">
        <f t="shared" si="352"/>
        <v>0</v>
      </c>
      <c r="AH1025" s="18">
        <f t="shared" si="353"/>
        <v>0</v>
      </c>
      <c r="AI1025" s="22" t="s">
        <v>152</v>
      </c>
      <c r="AJ1025" s="18">
        <f t="shared" si="354"/>
        <v>0</v>
      </c>
      <c r="AK1025" s="20" t="s">
        <v>154</v>
      </c>
      <c r="AL1025" s="18">
        <f t="shared" si="355"/>
        <v>0</v>
      </c>
      <c r="AM1025" s="18">
        <f t="shared" si="356"/>
        <v>0</v>
      </c>
      <c r="AN1025" s="18">
        <f t="shared" si="357"/>
        <v>0</v>
      </c>
    </row>
    <row r="1026" spans="12:40" x14ac:dyDescent="0.25">
      <c r="L1026" s="19">
        <f>'UTT7 - DEPARTAMENTO'!M614</f>
        <v>0</v>
      </c>
      <c r="M1026" s="19">
        <f>'UTT7 - DEPARTAMENTO'!L614</f>
        <v>0</v>
      </c>
      <c r="N1026" s="22" t="s">
        <v>152</v>
      </c>
      <c r="O1026" s="21" t="s">
        <v>153</v>
      </c>
      <c r="P1026" s="20" t="s">
        <v>154</v>
      </c>
      <c r="Q1026" s="18">
        <f t="shared" si="336"/>
        <v>0</v>
      </c>
      <c r="R1026" s="18">
        <f t="shared" si="337"/>
        <v>0</v>
      </c>
      <c r="S1026" s="18">
        <f t="shared" si="338"/>
        <v>0</v>
      </c>
      <c r="T1026" s="18">
        <f t="shared" si="339"/>
        <v>0</v>
      </c>
      <c r="U1026" s="18">
        <f t="shared" si="340"/>
        <v>0</v>
      </c>
      <c r="V1026" s="18">
        <f t="shared" si="341"/>
        <v>0</v>
      </c>
      <c r="W1026" s="18">
        <f t="shared" si="342"/>
        <v>0</v>
      </c>
      <c r="X1026" s="18">
        <f t="shared" si="343"/>
        <v>0</v>
      </c>
      <c r="Y1026" s="18">
        <f t="shared" si="344"/>
        <v>0</v>
      </c>
      <c r="Z1026" s="18">
        <f t="shared" si="345"/>
        <v>0</v>
      </c>
      <c r="AA1026" s="18">
        <f t="shared" si="346"/>
        <v>0</v>
      </c>
      <c r="AB1026" s="18">
        <f t="shared" si="347"/>
        <v>0</v>
      </c>
      <c r="AC1026" s="18">
        <f t="shared" si="348"/>
        <v>0</v>
      </c>
      <c r="AD1026" s="18">
        <f t="shared" si="349"/>
        <v>0</v>
      </c>
      <c r="AE1026" s="18">
        <f t="shared" si="350"/>
        <v>0</v>
      </c>
      <c r="AF1026" s="18">
        <f t="shared" si="351"/>
        <v>0</v>
      </c>
      <c r="AG1026" s="18">
        <f t="shared" si="352"/>
        <v>0</v>
      </c>
      <c r="AH1026" s="18">
        <f t="shared" si="353"/>
        <v>0</v>
      </c>
      <c r="AI1026" s="22" t="s">
        <v>152</v>
      </c>
      <c r="AJ1026" s="18">
        <f t="shared" si="354"/>
        <v>0</v>
      </c>
      <c r="AK1026" s="20" t="s">
        <v>154</v>
      </c>
      <c r="AL1026" s="18">
        <f t="shared" si="355"/>
        <v>0</v>
      </c>
      <c r="AM1026" s="18">
        <f t="shared" si="356"/>
        <v>0</v>
      </c>
      <c r="AN1026" s="18">
        <f t="shared" si="357"/>
        <v>0</v>
      </c>
    </row>
    <row r="1027" spans="12:40" x14ac:dyDescent="0.25">
      <c r="L1027" s="19">
        <f>'UTT7 - DEPARTAMENTO'!M615</f>
        <v>0</v>
      </c>
      <c r="M1027" s="19">
        <f>'UTT7 - DEPARTAMENTO'!L615</f>
        <v>0</v>
      </c>
      <c r="N1027" s="22" t="s">
        <v>152</v>
      </c>
      <c r="O1027" s="21" t="s">
        <v>153</v>
      </c>
      <c r="P1027" s="20" t="s">
        <v>154</v>
      </c>
      <c r="Q1027" s="18">
        <f t="shared" si="336"/>
        <v>0</v>
      </c>
      <c r="R1027" s="18">
        <f t="shared" si="337"/>
        <v>0</v>
      </c>
      <c r="S1027" s="18">
        <f t="shared" si="338"/>
        <v>0</v>
      </c>
      <c r="T1027" s="18">
        <f t="shared" si="339"/>
        <v>0</v>
      </c>
      <c r="U1027" s="18">
        <f t="shared" si="340"/>
        <v>0</v>
      </c>
      <c r="V1027" s="18">
        <f t="shared" si="341"/>
        <v>0</v>
      </c>
      <c r="W1027" s="18">
        <f t="shared" si="342"/>
        <v>0</v>
      </c>
      <c r="X1027" s="18">
        <f t="shared" si="343"/>
        <v>0</v>
      </c>
      <c r="Y1027" s="18">
        <f t="shared" si="344"/>
        <v>0</v>
      </c>
      <c r="Z1027" s="18">
        <f t="shared" si="345"/>
        <v>0</v>
      </c>
      <c r="AA1027" s="18">
        <f t="shared" si="346"/>
        <v>0</v>
      </c>
      <c r="AB1027" s="18">
        <f t="shared" si="347"/>
        <v>0</v>
      </c>
      <c r="AC1027" s="18">
        <f t="shared" si="348"/>
        <v>0</v>
      </c>
      <c r="AD1027" s="18">
        <f t="shared" si="349"/>
        <v>0</v>
      </c>
      <c r="AE1027" s="18">
        <f t="shared" si="350"/>
        <v>0</v>
      </c>
      <c r="AF1027" s="18">
        <f t="shared" si="351"/>
        <v>0</v>
      </c>
      <c r="AG1027" s="18">
        <f t="shared" si="352"/>
        <v>0</v>
      </c>
      <c r="AH1027" s="18">
        <f t="shared" si="353"/>
        <v>0</v>
      </c>
      <c r="AI1027" s="22" t="s">
        <v>152</v>
      </c>
      <c r="AJ1027" s="18">
        <f t="shared" si="354"/>
        <v>0</v>
      </c>
      <c r="AK1027" s="20" t="s">
        <v>154</v>
      </c>
      <c r="AL1027" s="18">
        <f t="shared" si="355"/>
        <v>0</v>
      </c>
      <c r="AM1027" s="18">
        <f t="shared" si="356"/>
        <v>0</v>
      </c>
      <c r="AN1027" s="18">
        <f t="shared" si="357"/>
        <v>0</v>
      </c>
    </row>
    <row r="1028" spans="12:40" x14ac:dyDescent="0.25">
      <c r="L1028" s="19">
        <f>'UTT7 - DEPARTAMENTO'!M616</f>
        <v>0</v>
      </c>
      <c r="M1028" s="19">
        <f>'UTT7 - DEPARTAMENTO'!L616</f>
        <v>0</v>
      </c>
      <c r="N1028" s="22" t="s">
        <v>152</v>
      </c>
      <c r="O1028" s="21" t="s">
        <v>153</v>
      </c>
      <c r="P1028" s="20" t="s">
        <v>154</v>
      </c>
      <c r="Q1028" s="18">
        <f t="shared" ref="Q1028:Q1091" si="358">IF($M1028=$Q$1,IF($L1028=$Q$2,1,0),0)</f>
        <v>0</v>
      </c>
      <c r="R1028" s="18">
        <f t="shared" ref="R1028:R1091" si="359">IF($M1028=$Q$1,IF($L1028=$R$2,1,0),0)</f>
        <v>0</v>
      </c>
      <c r="S1028" s="18">
        <f t="shared" ref="S1028:S1091" si="360">IF($M1028=$Q$1,IF($L1028=1,1,0)+IF($L1028=3,1,0),0)</f>
        <v>0</v>
      </c>
      <c r="T1028" s="18">
        <f t="shared" ref="T1028:T1091" si="361">IF($M1028=$T$1,IF($L1028=$T$2,1,0),0)</f>
        <v>0</v>
      </c>
      <c r="U1028" s="18">
        <f t="shared" ref="U1028:U1091" si="362">IF($M1028=$T$1,IF($L1028=$U$2,1,0),0)</f>
        <v>0</v>
      </c>
      <c r="V1028" s="18">
        <f t="shared" ref="V1028:V1091" si="363">IF($M1028=$T$1,IF($L1028=1,1,0)+IF($L1028=3,1,0),0)</f>
        <v>0</v>
      </c>
      <c r="W1028" s="18">
        <f t="shared" ref="W1028:W1091" si="364">IF($M1028=$W$1,IF($L1028=$W$2,1,0),0)</f>
        <v>0</v>
      </c>
      <c r="X1028" s="18">
        <f t="shared" ref="X1028:X1091" si="365">IF($M1028=$W$1,IF($L1028=$X$2,1,0),0)</f>
        <v>0</v>
      </c>
      <c r="Y1028" s="18">
        <f t="shared" ref="Y1028:Y1091" si="366">IF($M1028=$W$1,IF($L1028=1,1,0)+IF($L1028=3,1,0),0)</f>
        <v>0</v>
      </c>
      <c r="Z1028" s="18">
        <f t="shared" ref="Z1028:Z1091" si="367">IF($M1028=$Z$1,IF($L1028=$Z$2,1,0),0)</f>
        <v>0</v>
      </c>
      <c r="AA1028" s="18">
        <f t="shared" ref="AA1028:AA1091" si="368">IF($M1028=$Z$1,IF($L1028=$AA$2,1,0),0)</f>
        <v>0</v>
      </c>
      <c r="AB1028" s="18">
        <f t="shared" ref="AB1028:AB1091" si="369">IF($M1028=$Z$1,IF($L1028=1,1,0)+IF($L1028=3,1,0),0)</f>
        <v>0</v>
      </c>
      <c r="AC1028" s="18">
        <f t="shared" ref="AC1028:AC1091" si="370">IF($M1028=$AC$1,IF($L1028=$AC$2,1,0),0)</f>
        <v>0</v>
      </c>
      <c r="AD1028" s="18">
        <f t="shared" ref="AD1028:AD1091" si="371">IF($M1028=$AC$1,IF($L1028=$AD$2,1,0),0)</f>
        <v>0</v>
      </c>
      <c r="AE1028" s="18">
        <f t="shared" ref="AE1028:AE1091" si="372">IF($M1028=$AC$1,IF($L1028=1,1,0)+IF($L1028=3,1,0),0)</f>
        <v>0</v>
      </c>
      <c r="AF1028" s="18">
        <f t="shared" ref="AF1028:AF1091" si="373">IF($M1028=$AF$1,IF($L1028=$AF$2,1,0),0)</f>
        <v>0</v>
      </c>
      <c r="AG1028" s="18">
        <f t="shared" ref="AG1028:AG1091" si="374">IF($M1028=$AF$1,IF($L1028=$AG$2,1,0),0)</f>
        <v>0</v>
      </c>
      <c r="AH1028" s="18">
        <f t="shared" ref="AH1028:AH1091" si="375">IF($M1028=$AF$1,IF($L1028=1,1,0)+IF($L1028=3,1,0),0)</f>
        <v>0</v>
      </c>
      <c r="AI1028" s="22" t="s">
        <v>152</v>
      </c>
      <c r="AJ1028" s="18">
        <f t="shared" ref="AJ1028:AJ1091" si="376">IF($M1028=$AI$1,IF($L1028=$AJ$2,1,0),0)</f>
        <v>0</v>
      </c>
      <c r="AK1028" s="20" t="s">
        <v>154</v>
      </c>
      <c r="AL1028" s="18">
        <f t="shared" ref="AL1028:AL1091" si="377">IF($M1028=$AL$1,IF($L1028=$AL$2,1,0),0)</f>
        <v>0</v>
      </c>
      <c r="AM1028" s="18">
        <f t="shared" ref="AM1028:AM1091" si="378">IF($M1028=$AL$1,IF($L1028=$AM$2,1,0),0)</f>
        <v>0</v>
      </c>
      <c r="AN1028" s="18">
        <f t="shared" ref="AN1028:AN1091" si="379">IF($M1028=$AL$1,IF($L1028=$AN$2,1,0),0)</f>
        <v>0</v>
      </c>
    </row>
    <row r="1029" spans="12:40" x14ac:dyDescent="0.25">
      <c r="L1029" s="19">
        <f>'UTT7 - DEPARTAMENTO'!M617</f>
        <v>0</v>
      </c>
      <c r="M1029" s="19">
        <f>'UTT7 - DEPARTAMENTO'!L617</f>
        <v>0</v>
      </c>
      <c r="N1029" s="22" t="s">
        <v>152</v>
      </c>
      <c r="O1029" s="21" t="s">
        <v>153</v>
      </c>
      <c r="P1029" s="20" t="s">
        <v>154</v>
      </c>
      <c r="Q1029" s="18">
        <f t="shared" si="358"/>
        <v>0</v>
      </c>
      <c r="R1029" s="18">
        <f t="shared" si="359"/>
        <v>0</v>
      </c>
      <c r="S1029" s="18">
        <f t="shared" si="360"/>
        <v>0</v>
      </c>
      <c r="T1029" s="18">
        <f t="shared" si="361"/>
        <v>0</v>
      </c>
      <c r="U1029" s="18">
        <f t="shared" si="362"/>
        <v>0</v>
      </c>
      <c r="V1029" s="18">
        <f t="shared" si="363"/>
        <v>0</v>
      </c>
      <c r="W1029" s="18">
        <f t="shared" si="364"/>
        <v>0</v>
      </c>
      <c r="X1029" s="18">
        <f t="shared" si="365"/>
        <v>0</v>
      </c>
      <c r="Y1029" s="18">
        <f t="shared" si="366"/>
        <v>0</v>
      </c>
      <c r="Z1029" s="18">
        <f t="shared" si="367"/>
        <v>0</v>
      </c>
      <c r="AA1029" s="18">
        <f t="shared" si="368"/>
        <v>0</v>
      </c>
      <c r="AB1029" s="18">
        <f t="shared" si="369"/>
        <v>0</v>
      </c>
      <c r="AC1029" s="18">
        <f t="shared" si="370"/>
        <v>0</v>
      </c>
      <c r="AD1029" s="18">
        <f t="shared" si="371"/>
        <v>0</v>
      </c>
      <c r="AE1029" s="18">
        <f t="shared" si="372"/>
        <v>0</v>
      </c>
      <c r="AF1029" s="18">
        <f t="shared" si="373"/>
        <v>0</v>
      </c>
      <c r="AG1029" s="18">
        <f t="shared" si="374"/>
        <v>0</v>
      </c>
      <c r="AH1029" s="18">
        <f t="shared" si="375"/>
        <v>0</v>
      </c>
      <c r="AI1029" s="22" t="s">
        <v>152</v>
      </c>
      <c r="AJ1029" s="18">
        <f t="shared" si="376"/>
        <v>0</v>
      </c>
      <c r="AK1029" s="20" t="s">
        <v>154</v>
      </c>
      <c r="AL1029" s="18">
        <f t="shared" si="377"/>
        <v>0</v>
      </c>
      <c r="AM1029" s="18">
        <f t="shared" si="378"/>
        <v>0</v>
      </c>
      <c r="AN1029" s="18">
        <f t="shared" si="379"/>
        <v>0</v>
      </c>
    </row>
    <row r="1030" spans="12:40" x14ac:dyDescent="0.25">
      <c r="L1030" s="19">
        <f>'UTT7 - DEPARTAMENTO'!M618</f>
        <v>0</v>
      </c>
      <c r="M1030" s="19">
        <f>'UTT7 - DEPARTAMENTO'!L618</f>
        <v>0</v>
      </c>
      <c r="N1030" s="22" t="s">
        <v>152</v>
      </c>
      <c r="O1030" s="21" t="s">
        <v>153</v>
      </c>
      <c r="P1030" s="20" t="s">
        <v>154</v>
      </c>
      <c r="Q1030" s="18">
        <f t="shared" si="358"/>
        <v>0</v>
      </c>
      <c r="R1030" s="18">
        <f t="shared" si="359"/>
        <v>0</v>
      </c>
      <c r="S1030" s="18">
        <f t="shared" si="360"/>
        <v>0</v>
      </c>
      <c r="T1030" s="18">
        <f t="shared" si="361"/>
        <v>0</v>
      </c>
      <c r="U1030" s="18">
        <f t="shared" si="362"/>
        <v>0</v>
      </c>
      <c r="V1030" s="18">
        <f t="shared" si="363"/>
        <v>0</v>
      </c>
      <c r="W1030" s="18">
        <f t="shared" si="364"/>
        <v>0</v>
      </c>
      <c r="X1030" s="18">
        <f t="shared" si="365"/>
        <v>0</v>
      </c>
      <c r="Y1030" s="18">
        <f t="shared" si="366"/>
        <v>0</v>
      </c>
      <c r="Z1030" s="18">
        <f t="shared" si="367"/>
        <v>0</v>
      </c>
      <c r="AA1030" s="18">
        <f t="shared" si="368"/>
        <v>0</v>
      </c>
      <c r="AB1030" s="18">
        <f t="shared" si="369"/>
        <v>0</v>
      </c>
      <c r="AC1030" s="18">
        <f t="shared" si="370"/>
        <v>0</v>
      </c>
      <c r="AD1030" s="18">
        <f t="shared" si="371"/>
        <v>0</v>
      </c>
      <c r="AE1030" s="18">
        <f t="shared" si="372"/>
        <v>0</v>
      </c>
      <c r="AF1030" s="18">
        <f t="shared" si="373"/>
        <v>0</v>
      </c>
      <c r="AG1030" s="18">
        <f t="shared" si="374"/>
        <v>0</v>
      </c>
      <c r="AH1030" s="18">
        <f t="shared" si="375"/>
        <v>0</v>
      </c>
      <c r="AI1030" s="22" t="s">
        <v>152</v>
      </c>
      <c r="AJ1030" s="18">
        <f t="shared" si="376"/>
        <v>0</v>
      </c>
      <c r="AK1030" s="20" t="s">
        <v>154</v>
      </c>
      <c r="AL1030" s="18">
        <f t="shared" si="377"/>
        <v>0</v>
      </c>
      <c r="AM1030" s="18">
        <f t="shared" si="378"/>
        <v>0</v>
      </c>
      <c r="AN1030" s="18">
        <f t="shared" si="379"/>
        <v>0</v>
      </c>
    </row>
    <row r="1031" spans="12:40" x14ac:dyDescent="0.25">
      <c r="L1031" s="19">
        <f>'UTT7 - DEPARTAMENTO'!M619</f>
        <v>0</v>
      </c>
      <c r="M1031" s="19">
        <f>'UTT7 - DEPARTAMENTO'!L619</f>
        <v>0</v>
      </c>
      <c r="N1031" s="22" t="s">
        <v>152</v>
      </c>
      <c r="O1031" s="21" t="s">
        <v>153</v>
      </c>
      <c r="P1031" s="20" t="s">
        <v>154</v>
      </c>
      <c r="Q1031" s="18">
        <f t="shared" si="358"/>
        <v>0</v>
      </c>
      <c r="R1031" s="18">
        <f t="shared" si="359"/>
        <v>0</v>
      </c>
      <c r="S1031" s="18">
        <f t="shared" si="360"/>
        <v>0</v>
      </c>
      <c r="T1031" s="18">
        <f t="shared" si="361"/>
        <v>0</v>
      </c>
      <c r="U1031" s="18">
        <f t="shared" si="362"/>
        <v>0</v>
      </c>
      <c r="V1031" s="18">
        <f t="shared" si="363"/>
        <v>0</v>
      </c>
      <c r="W1031" s="18">
        <f t="shared" si="364"/>
        <v>0</v>
      </c>
      <c r="X1031" s="18">
        <f t="shared" si="365"/>
        <v>0</v>
      </c>
      <c r="Y1031" s="18">
        <f t="shared" si="366"/>
        <v>0</v>
      </c>
      <c r="Z1031" s="18">
        <f t="shared" si="367"/>
        <v>0</v>
      </c>
      <c r="AA1031" s="18">
        <f t="shared" si="368"/>
        <v>0</v>
      </c>
      <c r="AB1031" s="18">
        <f t="shared" si="369"/>
        <v>0</v>
      </c>
      <c r="AC1031" s="18">
        <f t="shared" si="370"/>
        <v>0</v>
      </c>
      <c r="AD1031" s="18">
        <f t="shared" si="371"/>
        <v>0</v>
      </c>
      <c r="AE1031" s="18">
        <f t="shared" si="372"/>
        <v>0</v>
      </c>
      <c r="AF1031" s="18">
        <f t="shared" si="373"/>
        <v>0</v>
      </c>
      <c r="AG1031" s="18">
        <f t="shared" si="374"/>
        <v>0</v>
      </c>
      <c r="AH1031" s="18">
        <f t="shared" si="375"/>
        <v>0</v>
      </c>
      <c r="AI1031" s="22" t="s">
        <v>152</v>
      </c>
      <c r="AJ1031" s="18">
        <f t="shared" si="376"/>
        <v>0</v>
      </c>
      <c r="AK1031" s="20" t="s">
        <v>154</v>
      </c>
      <c r="AL1031" s="18">
        <f t="shared" si="377"/>
        <v>0</v>
      </c>
      <c r="AM1031" s="18">
        <f t="shared" si="378"/>
        <v>0</v>
      </c>
      <c r="AN1031" s="18">
        <f t="shared" si="379"/>
        <v>0</v>
      </c>
    </row>
    <row r="1032" spans="12:40" x14ac:dyDescent="0.25">
      <c r="L1032" s="19">
        <f>'UTT7 - DEPARTAMENTO'!M620</f>
        <v>0</v>
      </c>
      <c r="M1032" s="19">
        <f>'UTT7 - DEPARTAMENTO'!L620</f>
        <v>0</v>
      </c>
      <c r="N1032" s="22" t="s">
        <v>152</v>
      </c>
      <c r="O1032" s="21" t="s">
        <v>153</v>
      </c>
      <c r="P1032" s="20" t="s">
        <v>154</v>
      </c>
      <c r="Q1032" s="18">
        <f t="shared" si="358"/>
        <v>0</v>
      </c>
      <c r="R1032" s="18">
        <f t="shared" si="359"/>
        <v>0</v>
      </c>
      <c r="S1032" s="18">
        <f t="shared" si="360"/>
        <v>0</v>
      </c>
      <c r="T1032" s="18">
        <f t="shared" si="361"/>
        <v>0</v>
      </c>
      <c r="U1032" s="18">
        <f t="shared" si="362"/>
        <v>0</v>
      </c>
      <c r="V1032" s="18">
        <f t="shared" si="363"/>
        <v>0</v>
      </c>
      <c r="W1032" s="18">
        <f t="shared" si="364"/>
        <v>0</v>
      </c>
      <c r="X1032" s="18">
        <f t="shared" si="365"/>
        <v>0</v>
      </c>
      <c r="Y1032" s="18">
        <f t="shared" si="366"/>
        <v>0</v>
      </c>
      <c r="Z1032" s="18">
        <f t="shared" si="367"/>
        <v>0</v>
      </c>
      <c r="AA1032" s="18">
        <f t="shared" si="368"/>
        <v>0</v>
      </c>
      <c r="AB1032" s="18">
        <f t="shared" si="369"/>
        <v>0</v>
      </c>
      <c r="AC1032" s="18">
        <f t="shared" si="370"/>
        <v>0</v>
      </c>
      <c r="AD1032" s="18">
        <f t="shared" si="371"/>
        <v>0</v>
      </c>
      <c r="AE1032" s="18">
        <f t="shared" si="372"/>
        <v>0</v>
      </c>
      <c r="AF1032" s="18">
        <f t="shared" si="373"/>
        <v>0</v>
      </c>
      <c r="AG1032" s="18">
        <f t="shared" si="374"/>
        <v>0</v>
      </c>
      <c r="AH1032" s="18">
        <f t="shared" si="375"/>
        <v>0</v>
      </c>
      <c r="AI1032" s="22" t="s">
        <v>152</v>
      </c>
      <c r="AJ1032" s="18">
        <f t="shared" si="376"/>
        <v>0</v>
      </c>
      <c r="AK1032" s="20" t="s">
        <v>154</v>
      </c>
      <c r="AL1032" s="18">
        <f t="shared" si="377"/>
        <v>0</v>
      </c>
      <c r="AM1032" s="18">
        <f t="shared" si="378"/>
        <v>0</v>
      </c>
      <c r="AN1032" s="18">
        <f t="shared" si="379"/>
        <v>0</v>
      </c>
    </row>
    <row r="1033" spans="12:40" x14ac:dyDescent="0.25">
      <c r="L1033" s="19">
        <f>'UTT7 - DEPARTAMENTO'!M621</f>
        <v>0</v>
      </c>
      <c r="M1033" s="19">
        <f>'UTT7 - DEPARTAMENTO'!L621</f>
        <v>0</v>
      </c>
      <c r="N1033" s="22" t="s">
        <v>152</v>
      </c>
      <c r="O1033" s="21" t="s">
        <v>153</v>
      </c>
      <c r="P1033" s="20" t="s">
        <v>154</v>
      </c>
      <c r="Q1033" s="18">
        <f t="shared" si="358"/>
        <v>0</v>
      </c>
      <c r="R1033" s="18">
        <f t="shared" si="359"/>
        <v>0</v>
      </c>
      <c r="S1033" s="18">
        <f t="shared" si="360"/>
        <v>0</v>
      </c>
      <c r="T1033" s="18">
        <f t="shared" si="361"/>
        <v>0</v>
      </c>
      <c r="U1033" s="18">
        <f t="shared" si="362"/>
        <v>0</v>
      </c>
      <c r="V1033" s="18">
        <f t="shared" si="363"/>
        <v>0</v>
      </c>
      <c r="W1033" s="18">
        <f t="shared" si="364"/>
        <v>0</v>
      </c>
      <c r="X1033" s="18">
        <f t="shared" si="365"/>
        <v>0</v>
      </c>
      <c r="Y1033" s="18">
        <f t="shared" si="366"/>
        <v>0</v>
      </c>
      <c r="Z1033" s="18">
        <f t="shared" si="367"/>
        <v>0</v>
      </c>
      <c r="AA1033" s="18">
        <f t="shared" si="368"/>
        <v>0</v>
      </c>
      <c r="AB1033" s="18">
        <f t="shared" si="369"/>
        <v>0</v>
      </c>
      <c r="AC1033" s="18">
        <f t="shared" si="370"/>
        <v>0</v>
      </c>
      <c r="AD1033" s="18">
        <f t="shared" si="371"/>
        <v>0</v>
      </c>
      <c r="AE1033" s="18">
        <f t="shared" si="372"/>
        <v>0</v>
      </c>
      <c r="AF1033" s="18">
        <f t="shared" si="373"/>
        <v>0</v>
      </c>
      <c r="AG1033" s="18">
        <f t="shared" si="374"/>
        <v>0</v>
      </c>
      <c r="AH1033" s="18">
        <f t="shared" si="375"/>
        <v>0</v>
      </c>
      <c r="AI1033" s="22" t="s">
        <v>152</v>
      </c>
      <c r="AJ1033" s="18">
        <f t="shared" si="376"/>
        <v>0</v>
      </c>
      <c r="AK1033" s="20" t="s">
        <v>154</v>
      </c>
      <c r="AL1033" s="18">
        <f t="shared" si="377"/>
        <v>0</v>
      </c>
      <c r="AM1033" s="18">
        <f t="shared" si="378"/>
        <v>0</v>
      </c>
      <c r="AN1033" s="18">
        <f t="shared" si="379"/>
        <v>0</v>
      </c>
    </row>
    <row r="1034" spans="12:40" x14ac:dyDescent="0.25">
      <c r="L1034" s="19">
        <f>'UTT7 - DEPARTAMENTO'!M622</f>
        <v>0</v>
      </c>
      <c r="M1034" s="19">
        <f>'UTT7 - DEPARTAMENTO'!L622</f>
        <v>0</v>
      </c>
      <c r="N1034" s="22" t="s">
        <v>152</v>
      </c>
      <c r="O1034" s="21" t="s">
        <v>153</v>
      </c>
      <c r="P1034" s="20" t="s">
        <v>154</v>
      </c>
      <c r="Q1034" s="18">
        <f t="shared" si="358"/>
        <v>0</v>
      </c>
      <c r="R1034" s="18">
        <f t="shared" si="359"/>
        <v>0</v>
      </c>
      <c r="S1034" s="18">
        <f t="shared" si="360"/>
        <v>0</v>
      </c>
      <c r="T1034" s="18">
        <f t="shared" si="361"/>
        <v>0</v>
      </c>
      <c r="U1034" s="18">
        <f t="shared" si="362"/>
        <v>0</v>
      </c>
      <c r="V1034" s="18">
        <f t="shared" si="363"/>
        <v>0</v>
      </c>
      <c r="W1034" s="18">
        <f t="shared" si="364"/>
        <v>0</v>
      </c>
      <c r="X1034" s="18">
        <f t="shared" si="365"/>
        <v>0</v>
      </c>
      <c r="Y1034" s="18">
        <f t="shared" si="366"/>
        <v>0</v>
      </c>
      <c r="Z1034" s="18">
        <f t="shared" si="367"/>
        <v>0</v>
      </c>
      <c r="AA1034" s="18">
        <f t="shared" si="368"/>
        <v>0</v>
      </c>
      <c r="AB1034" s="18">
        <f t="shared" si="369"/>
        <v>0</v>
      </c>
      <c r="AC1034" s="18">
        <f t="shared" si="370"/>
        <v>0</v>
      </c>
      <c r="AD1034" s="18">
        <f t="shared" si="371"/>
        <v>0</v>
      </c>
      <c r="AE1034" s="18">
        <f t="shared" si="372"/>
        <v>0</v>
      </c>
      <c r="AF1034" s="18">
        <f t="shared" si="373"/>
        <v>0</v>
      </c>
      <c r="AG1034" s="18">
        <f t="shared" si="374"/>
        <v>0</v>
      </c>
      <c r="AH1034" s="18">
        <f t="shared" si="375"/>
        <v>0</v>
      </c>
      <c r="AI1034" s="22" t="s">
        <v>152</v>
      </c>
      <c r="AJ1034" s="18">
        <f t="shared" si="376"/>
        <v>0</v>
      </c>
      <c r="AK1034" s="20" t="s">
        <v>154</v>
      </c>
      <c r="AL1034" s="18">
        <f t="shared" si="377"/>
        <v>0</v>
      </c>
      <c r="AM1034" s="18">
        <f t="shared" si="378"/>
        <v>0</v>
      </c>
      <c r="AN1034" s="18">
        <f t="shared" si="379"/>
        <v>0</v>
      </c>
    </row>
    <row r="1035" spans="12:40" x14ac:dyDescent="0.25">
      <c r="L1035" s="19">
        <f>'UTT7 - DEPARTAMENTO'!M623</f>
        <v>0</v>
      </c>
      <c r="M1035" s="19">
        <f>'UTT7 - DEPARTAMENTO'!L623</f>
        <v>0</v>
      </c>
      <c r="N1035" s="22" t="s">
        <v>152</v>
      </c>
      <c r="O1035" s="21" t="s">
        <v>153</v>
      </c>
      <c r="P1035" s="20" t="s">
        <v>154</v>
      </c>
      <c r="Q1035" s="18">
        <f t="shared" si="358"/>
        <v>0</v>
      </c>
      <c r="R1035" s="18">
        <f t="shared" si="359"/>
        <v>0</v>
      </c>
      <c r="S1035" s="18">
        <f t="shared" si="360"/>
        <v>0</v>
      </c>
      <c r="T1035" s="18">
        <f t="shared" si="361"/>
        <v>0</v>
      </c>
      <c r="U1035" s="18">
        <f t="shared" si="362"/>
        <v>0</v>
      </c>
      <c r="V1035" s="18">
        <f t="shared" si="363"/>
        <v>0</v>
      </c>
      <c r="W1035" s="18">
        <f t="shared" si="364"/>
        <v>0</v>
      </c>
      <c r="X1035" s="18">
        <f t="shared" si="365"/>
        <v>0</v>
      </c>
      <c r="Y1035" s="18">
        <f t="shared" si="366"/>
        <v>0</v>
      </c>
      <c r="Z1035" s="18">
        <f t="shared" si="367"/>
        <v>0</v>
      </c>
      <c r="AA1035" s="18">
        <f t="shared" si="368"/>
        <v>0</v>
      </c>
      <c r="AB1035" s="18">
        <f t="shared" si="369"/>
        <v>0</v>
      </c>
      <c r="AC1035" s="18">
        <f t="shared" si="370"/>
        <v>0</v>
      </c>
      <c r="AD1035" s="18">
        <f t="shared" si="371"/>
        <v>0</v>
      </c>
      <c r="AE1035" s="18">
        <f t="shared" si="372"/>
        <v>0</v>
      </c>
      <c r="AF1035" s="18">
        <f t="shared" si="373"/>
        <v>0</v>
      </c>
      <c r="AG1035" s="18">
        <f t="shared" si="374"/>
        <v>0</v>
      </c>
      <c r="AH1035" s="18">
        <f t="shared" si="375"/>
        <v>0</v>
      </c>
      <c r="AI1035" s="22" t="s">
        <v>152</v>
      </c>
      <c r="AJ1035" s="18">
        <f t="shared" si="376"/>
        <v>0</v>
      </c>
      <c r="AK1035" s="20" t="s">
        <v>154</v>
      </c>
      <c r="AL1035" s="18">
        <f t="shared" si="377"/>
        <v>0</v>
      </c>
      <c r="AM1035" s="18">
        <f t="shared" si="378"/>
        <v>0</v>
      </c>
      <c r="AN1035" s="18">
        <f t="shared" si="379"/>
        <v>0</v>
      </c>
    </row>
    <row r="1036" spans="12:40" x14ac:dyDescent="0.25">
      <c r="L1036" s="19">
        <f>'UTT7 - DEPARTAMENTO'!M624</f>
        <v>0</v>
      </c>
      <c r="M1036" s="19">
        <f>'UTT7 - DEPARTAMENTO'!L624</f>
        <v>0</v>
      </c>
      <c r="N1036" s="22" t="s">
        <v>152</v>
      </c>
      <c r="O1036" s="21" t="s">
        <v>153</v>
      </c>
      <c r="P1036" s="20" t="s">
        <v>154</v>
      </c>
      <c r="Q1036" s="18">
        <f t="shared" si="358"/>
        <v>0</v>
      </c>
      <c r="R1036" s="18">
        <f t="shared" si="359"/>
        <v>0</v>
      </c>
      <c r="S1036" s="18">
        <f t="shared" si="360"/>
        <v>0</v>
      </c>
      <c r="T1036" s="18">
        <f t="shared" si="361"/>
        <v>0</v>
      </c>
      <c r="U1036" s="18">
        <f t="shared" si="362"/>
        <v>0</v>
      </c>
      <c r="V1036" s="18">
        <f t="shared" si="363"/>
        <v>0</v>
      </c>
      <c r="W1036" s="18">
        <f t="shared" si="364"/>
        <v>0</v>
      </c>
      <c r="X1036" s="18">
        <f t="shared" si="365"/>
        <v>0</v>
      </c>
      <c r="Y1036" s="18">
        <f t="shared" si="366"/>
        <v>0</v>
      </c>
      <c r="Z1036" s="18">
        <f t="shared" si="367"/>
        <v>0</v>
      </c>
      <c r="AA1036" s="18">
        <f t="shared" si="368"/>
        <v>0</v>
      </c>
      <c r="AB1036" s="18">
        <f t="shared" si="369"/>
        <v>0</v>
      </c>
      <c r="AC1036" s="18">
        <f t="shared" si="370"/>
        <v>0</v>
      </c>
      <c r="AD1036" s="18">
        <f t="shared" si="371"/>
        <v>0</v>
      </c>
      <c r="AE1036" s="18">
        <f t="shared" si="372"/>
        <v>0</v>
      </c>
      <c r="AF1036" s="18">
        <f t="shared" si="373"/>
        <v>0</v>
      </c>
      <c r="AG1036" s="18">
        <f t="shared" si="374"/>
        <v>0</v>
      </c>
      <c r="AH1036" s="18">
        <f t="shared" si="375"/>
        <v>0</v>
      </c>
      <c r="AI1036" s="22" t="s">
        <v>152</v>
      </c>
      <c r="AJ1036" s="18">
        <f t="shared" si="376"/>
        <v>0</v>
      </c>
      <c r="AK1036" s="20" t="s">
        <v>154</v>
      </c>
      <c r="AL1036" s="18">
        <f t="shared" si="377"/>
        <v>0</v>
      </c>
      <c r="AM1036" s="18">
        <f t="shared" si="378"/>
        <v>0</v>
      </c>
      <c r="AN1036" s="18">
        <f t="shared" si="379"/>
        <v>0</v>
      </c>
    </row>
    <row r="1037" spans="12:40" x14ac:dyDescent="0.25">
      <c r="L1037" s="19">
        <f>'UTT7 - DEPARTAMENTO'!M625</f>
        <v>0</v>
      </c>
      <c r="M1037" s="19">
        <f>'UTT7 - DEPARTAMENTO'!L625</f>
        <v>0</v>
      </c>
      <c r="N1037" s="22" t="s">
        <v>152</v>
      </c>
      <c r="O1037" s="21" t="s">
        <v>153</v>
      </c>
      <c r="P1037" s="20" t="s">
        <v>154</v>
      </c>
      <c r="Q1037" s="18">
        <f t="shared" si="358"/>
        <v>0</v>
      </c>
      <c r="R1037" s="18">
        <f t="shared" si="359"/>
        <v>0</v>
      </c>
      <c r="S1037" s="18">
        <f t="shared" si="360"/>
        <v>0</v>
      </c>
      <c r="T1037" s="18">
        <f t="shared" si="361"/>
        <v>0</v>
      </c>
      <c r="U1037" s="18">
        <f t="shared" si="362"/>
        <v>0</v>
      </c>
      <c r="V1037" s="18">
        <f t="shared" si="363"/>
        <v>0</v>
      </c>
      <c r="W1037" s="18">
        <f t="shared" si="364"/>
        <v>0</v>
      </c>
      <c r="X1037" s="18">
        <f t="shared" si="365"/>
        <v>0</v>
      </c>
      <c r="Y1037" s="18">
        <f t="shared" si="366"/>
        <v>0</v>
      </c>
      <c r="Z1037" s="18">
        <f t="shared" si="367"/>
        <v>0</v>
      </c>
      <c r="AA1037" s="18">
        <f t="shared" si="368"/>
        <v>0</v>
      </c>
      <c r="AB1037" s="18">
        <f t="shared" si="369"/>
        <v>0</v>
      </c>
      <c r="AC1037" s="18">
        <f t="shared" si="370"/>
        <v>0</v>
      </c>
      <c r="AD1037" s="18">
        <f t="shared" si="371"/>
        <v>0</v>
      </c>
      <c r="AE1037" s="18">
        <f t="shared" si="372"/>
        <v>0</v>
      </c>
      <c r="AF1037" s="18">
        <f t="shared" si="373"/>
        <v>0</v>
      </c>
      <c r="AG1037" s="18">
        <f t="shared" si="374"/>
        <v>0</v>
      </c>
      <c r="AH1037" s="18">
        <f t="shared" si="375"/>
        <v>0</v>
      </c>
      <c r="AI1037" s="22" t="s">
        <v>152</v>
      </c>
      <c r="AJ1037" s="18">
        <f t="shared" si="376"/>
        <v>0</v>
      </c>
      <c r="AK1037" s="20" t="s">
        <v>154</v>
      </c>
      <c r="AL1037" s="18">
        <f t="shared" si="377"/>
        <v>0</v>
      </c>
      <c r="AM1037" s="18">
        <f t="shared" si="378"/>
        <v>0</v>
      </c>
      <c r="AN1037" s="18">
        <f t="shared" si="379"/>
        <v>0</v>
      </c>
    </row>
    <row r="1038" spans="12:40" x14ac:dyDescent="0.25">
      <c r="L1038" s="19">
        <f>'UTT7 - DEPARTAMENTO'!M626</f>
        <v>0</v>
      </c>
      <c r="M1038" s="19">
        <f>'UTT7 - DEPARTAMENTO'!L626</f>
        <v>0</v>
      </c>
      <c r="N1038" s="22" t="s">
        <v>152</v>
      </c>
      <c r="O1038" s="21" t="s">
        <v>153</v>
      </c>
      <c r="P1038" s="20" t="s">
        <v>154</v>
      </c>
      <c r="Q1038" s="18">
        <f t="shared" si="358"/>
        <v>0</v>
      </c>
      <c r="R1038" s="18">
        <f t="shared" si="359"/>
        <v>0</v>
      </c>
      <c r="S1038" s="18">
        <f t="shared" si="360"/>
        <v>0</v>
      </c>
      <c r="T1038" s="18">
        <f t="shared" si="361"/>
        <v>0</v>
      </c>
      <c r="U1038" s="18">
        <f t="shared" si="362"/>
        <v>0</v>
      </c>
      <c r="V1038" s="18">
        <f t="shared" si="363"/>
        <v>0</v>
      </c>
      <c r="W1038" s="18">
        <f t="shared" si="364"/>
        <v>0</v>
      </c>
      <c r="X1038" s="18">
        <f t="shared" si="365"/>
        <v>0</v>
      </c>
      <c r="Y1038" s="18">
        <f t="shared" si="366"/>
        <v>0</v>
      </c>
      <c r="Z1038" s="18">
        <f t="shared" si="367"/>
        <v>0</v>
      </c>
      <c r="AA1038" s="18">
        <f t="shared" si="368"/>
        <v>0</v>
      </c>
      <c r="AB1038" s="18">
        <f t="shared" si="369"/>
        <v>0</v>
      </c>
      <c r="AC1038" s="18">
        <f t="shared" si="370"/>
        <v>0</v>
      </c>
      <c r="AD1038" s="18">
        <f t="shared" si="371"/>
        <v>0</v>
      </c>
      <c r="AE1038" s="18">
        <f t="shared" si="372"/>
        <v>0</v>
      </c>
      <c r="AF1038" s="18">
        <f t="shared" si="373"/>
        <v>0</v>
      </c>
      <c r="AG1038" s="18">
        <f t="shared" si="374"/>
        <v>0</v>
      </c>
      <c r="AH1038" s="18">
        <f t="shared" si="375"/>
        <v>0</v>
      </c>
      <c r="AI1038" s="22" t="s">
        <v>152</v>
      </c>
      <c r="AJ1038" s="18">
        <f t="shared" si="376"/>
        <v>0</v>
      </c>
      <c r="AK1038" s="20" t="s">
        <v>154</v>
      </c>
      <c r="AL1038" s="18">
        <f t="shared" si="377"/>
        <v>0</v>
      </c>
      <c r="AM1038" s="18">
        <f t="shared" si="378"/>
        <v>0</v>
      </c>
      <c r="AN1038" s="18">
        <f t="shared" si="379"/>
        <v>0</v>
      </c>
    </row>
    <row r="1039" spans="12:40" x14ac:dyDescent="0.25">
      <c r="L1039" s="19">
        <f>'UTT7 - DEPARTAMENTO'!M627</f>
        <v>0</v>
      </c>
      <c r="M1039" s="19">
        <f>'UTT7 - DEPARTAMENTO'!L627</f>
        <v>0</v>
      </c>
      <c r="N1039" s="22" t="s">
        <v>152</v>
      </c>
      <c r="O1039" s="21" t="s">
        <v>153</v>
      </c>
      <c r="P1039" s="20" t="s">
        <v>154</v>
      </c>
      <c r="Q1039" s="18">
        <f t="shared" si="358"/>
        <v>0</v>
      </c>
      <c r="R1039" s="18">
        <f t="shared" si="359"/>
        <v>0</v>
      </c>
      <c r="S1039" s="18">
        <f t="shared" si="360"/>
        <v>0</v>
      </c>
      <c r="T1039" s="18">
        <f t="shared" si="361"/>
        <v>0</v>
      </c>
      <c r="U1039" s="18">
        <f t="shared" si="362"/>
        <v>0</v>
      </c>
      <c r="V1039" s="18">
        <f t="shared" si="363"/>
        <v>0</v>
      </c>
      <c r="W1039" s="18">
        <f t="shared" si="364"/>
        <v>0</v>
      </c>
      <c r="X1039" s="18">
        <f t="shared" si="365"/>
        <v>0</v>
      </c>
      <c r="Y1039" s="18">
        <f t="shared" si="366"/>
        <v>0</v>
      </c>
      <c r="Z1039" s="18">
        <f t="shared" si="367"/>
        <v>0</v>
      </c>
      <c r="AA1039" s="18">
        <f t="shared" si="368"/>
        <v>0</v>
      </c>
      <c r="AB1039" s="18">
        <f t="shared" si="369"/>
        <v>0</v>
      </c>
      <c r="AC1039" s="18">
        <f t="shared" si="370"/>
        <v>0</v>
      </c>
      <c r="AD1039" s="18">
        <f t="shared" si="371"/>
        <v>0</v>
      </c>
      <c r="AE1039" s="18">
        <f t="shared" si="372"/>
        <v>0</v>
      </c>
      <c r="AF1039" s="18">
        <f t="shared" si="373"/>
        <v>0</v>
      </c>
      <c r="AG1039" s="18">
        <f t="shared" si="374"/>
        <v>0</v>
      </c>
      <c r="AH1039" s="18">
        <f t="shared" si="375"/>
        <v>0</v>
      </c>
      <c r="AI1039" s="22" t="s">
        <v>152</v>
      </c>
      <c r="AJ1039" s="18">
        <f t="shared" si="376"/>
        <v>0</v>
      </c>
      <c r="AK1039" s="20" t="s">
        <v>154</v>
      </c>
      <c r="AL1039" s="18">
        <f t="shared" si="377"/>
        <v>0</v>
      </c>
      <c r="AM1039" s="18">
        <f t="shared" si="378"/>
        <v>0</v>
      </c>
      <c r="AN1039" s="18">
        <f t="shared" si="379"/>
        <v>0</v>
      </c>
    </row>
    <row r="1040" spans="12:40" x14ac:dyDescent="0.25">
      <c r="L1040" s="19">
        <f>'UTT7 - DEPARTAMENTO'!M628</f>
        <v>0</v>
      </c>
      <c r="M1040" s="19">
        <f>'UTT7 - DEPARTAMENTO'!L628</f>
        <v>0</v>
      </c>
      <c r="N1040" s="22" t="s">
        <v>152</v>
      </c>
      <c r="O1040" s="21" t="s">
        <v>153</v>
      </c>
      <c r="P1040" s="20" t="s">
        <v>154</v>
      </c>
      <c r="Q1040" s="18">
        <f t="shared" si="358"/>
        <v>0</v>
      </c>
      <c r="R1040" s="18">
        <f t="shared" si="359"/>
        <v>0</v>
      </c>
      <c r="S1040" s="18">
        <f t="shared" si="360"/>
        <v>0</v>
      </c>
      <c r="T1040" s="18">
        <f t="shared" si="361"/>
        <v>0</v>
      </c>
      <c r="U1040" s="18">
        <f t="shared" si="362"/>
        <v>0</v>
      </c>
      <c r="V1040" s="18">
        <f t="shared" si="363"/>
        <v>0</v>
      </c>
      <c r="W1040" s="18">
        <f t="shared" si="364"/>
        <v>0</v>
      </c>
      <c r="X1040" s="18">
        <f t="shared" si="365"/>
        <v>0</v>
      </c>
      <c r="Y1040" s="18">
        <f t="shared" si="366"/>
        <v>0</v>
      </c>
      <c r="Z1040" s="18">
        <f t="shared" si="367"/>
        <v>0</v>
      </c>
      <c r="AA1040" s="18">
        <f t="shared" si="368"/>
        <v>0</v>
      </c>
      <c r="AB1040" s="18">
        <f t="shared" si="369"/>
        <v>0</v>
      </c>
      <c r="AC1040" s="18">
        <f t="shared" si="370"/>
        <v>0</v>
      </c>
      <c r="AD1040" s="18">
        <f t="shared" si="371"/>
        <v>0</v>
      </c>
      <c r="AE1040" s="18">
        <f t="shared" si="372"/>
        <v>0</v>
      </c>
      <c r="AF1040" s="18">
        <f t="shared" si="373"/>
        <v>0</v>
      </c>
      <c r="AG1040" s="18">
        <f t="shared" si="374"/>
        <v>0</v>
      </c>
      <c r="AH1040" s="18">
        <f t="shared" si="375"/>
        <v>0</v>
      </c>
      <c r="AI1040" s="22" t="s">
        <v>152</v>
      </c>
      <c r="AJ1040" s="18">
        <f t="shared" si="376"/>
        <v>0</v>
      </c>
      <c r="AK1040" s="20" t="s">
        <v>154</v>
      </c>
      <c r="AL1040" s="18">
        <f t="shared" si="377"/>
        <v>0</v>
      </c>
      <c r="AM1040" s="18">
        <f t="shared" si="378"/>
        <v>0</v>
      </c>
      <c r="AN1040" s="18">
        <f t="shared" si="379"/>
        <v>0</v>
      </c>
    </row>
    <row r="1041" spans="12:40" x14ac:dyDescent="0.25">
      <c r="L1041" s="19">
        <f>'UTT7 - DEPARTAMENTO'!M629</f>
        <v>0</v>
      </c>
      <c r="M1041" s="19">
        <f>'UTT7 - DEPARTAMENTO'!L629</f>
        <v>0</v>
      </c>
      <c r="N1041" s="22" t="s">
        <v>152</v>
      </c>
      <c r="O1041" s="21" t="s">
        <v>153</v>
      </c>
      <c r="P1041" s="20" t="s">
        <v>154</v>
      </c>
      <c r="Q1041" s="18">
        <f t="shared" si="358"/>
        <v>0</v>
      </c>
      <c r="R1041" s="18">
        <f t="shared" si="359"/>
        <v>0</v>
      </c>
      <c r="S1041" s="18">
        <f t="shared" si="360"/>
        <v>0</v>
      </c>
      <c r="T1041" s="18">
        <f t="shared" si="361"/>
        <v>0</v>
      </c>
      <c r="U1041" s="18">
        <f t="shared" si="362"/>
        <v>0</v>
      </c>
      <c r="V1041" s="18">
        <f t="shared" si="363"/>
        <v>0</v>
      </c>
      <c r="W1041" s="18">
        <f t="shared" si="364"/>
        <v>0</v>
      </c>
      <c r="X1041" s="18">
        <f t="shared" si="365"/>
        <v>0</v>
      </c>
      <c r="Y1041" s="18">
        <f t="shared" si="366"/>
        <v>0</v>
      </c>
      <c r="Z1041" s="18">
        <f t="shared" si="367"/>
        <v>0</v>
      </c>
      <c r="AA1041" s="18">
        <f t="shared" si="368"/>
        <v>0</v>
      </c>
      <c r="AB1041" s="18">
        <f t="shared" si="369"/>
        <v>0</v>
      </c>
      <c r="AC1041" s="18">
        <f t="shared" si="370"/>
        <v>0</v>
      </c>
      <c r="AD1041" s="18">
        <f t="shared" si="371"/>
        <v>0</v>
      </c>
      <c r="AE1041" s="18">
        <f t="shared" si="372"/>
        <v>0</v>
      </c>
      <c r="AF1041" s="18">
        <f t="shared" si="373"/>
        <v>0</v>
      </c>
      <c r="AG1041" s="18">
        <f t="shared" si="374"/>
        <v>0</v>
      </c>
      <c r="AH1041" s="18">
        <f t="shared" si="375"/>
        <v>0</v>
      </c>
      <c r="AI1041" s="22" t="s">
        <v>152</v>
      </c>
      <c r="AJ1041" s="18">
        <f t="shared" si="376"/>
        <v>0</v>
      </c>
      <c r="AK1041" s="20" t="s">
        <v>154</v>
      </c>
      <c r="AL1041" s="18">
        <f t="shared" si="377"/>
        <v>0</v>
      </c>
      <c r="AM1041" s="18">
        <f t="shared" si="378"/>
        <v>0</v>
      </c>
      <c r="AN1041" s="18">
        <f t="shared" si="379"/>
        <v>0</v>
      </c>
    </row>
    <row r="1042" spans="12:40" x14ac:dyDescent="0.25">
      <c r="L1042" s="19">
        <f>'UTT7 - DEPARTAMENTO'!M630</f>
        <v>0</v>
      </c>
      <c r="M1042" s="19">
        <f>'UTT7 - DEPARTAMENTO'!L630</f>
        <v>0</v>
      </c>
      <c r="N1042" s="22" t="s">
        <v>152</v>
      </c>
      <c r="O1042" s="21" t="s">
        <v>153</v>
      </c>
      <c r="P1042" s="20" t="s">
        <v>154</v>
      </c>
      <c r="Q1042" s="18">
        <f t="shared" si="358"/>
        <v>0</v>
      </c>
      <c r="R1042" s="18">
        <f t="shared" si="359"/>
        <v>0</v>
      </c>
      <c r="S1042" s="18">
        <f t="shared" si="360"/>
        <v>0</v>
      </c>
      <c r="T1042" s="18">
        <f t="shared" si="361"/>
        <v>0</v>
      </c>
      <c r="U1042" s="18">
        <f t="shared" si="362"/>
        <v>0</v>
      </c>
      <c r="V1042" s="18">
        <f t="shared" si="363"/>
        <v>0</v>
      </c>
      <c r="W1042" s="18">
        <f t="shared" si="364"/>
        <v>0</v>
      </c>
      <c r="X1042" s="18">
        <f t="shared" si="365"/>
        <v>0</v>
      </c>
      <c r="Y1042" s="18">
        <f t="shared" si="366"/>
        <v>0</v>
      </c>
      <c r="Z1042" s="18">
        <f t="shared" si="367"/>
        <v>0</v>
      </c>
      <c r="AA1042" s="18">
        <f t="shared" si="368"/>
        <v>0</v>
      </c>
      <c r="AB1042" s="18">
        <f t="shared" si="369"/>
        <v>0</v>
      </c>
      <c r="AC1042" s="18">
        <f t="shared" si="370"/>
        <v>0</v>
      </c>
      <c r="AD1042" s="18">
        <f t="shared" si="371"/>
        <v>0</v>
      </c>
      <c r="AE1042" s="18">
        <f t="shared" si="372"/>
        <v>0</v>
      </c>
      <c r="AF1042" s="18">
        <f t="shared" si="373"/>
        <v>0</v>
      </c>
      <c r="AG1042" s="18">
        <f t="shared" si="374"/>
        <v>0</v>
      </c>
      <c r="AH1042" s="18">
        <f t="shared" si="375"/>
        <v>0</v>
      </c>
      <c r="AI1042" s="22" t="s">
        <v>152</v>
      </c>
      <c r="AJ1042" s="18">
        <f t="shared" si="376"/>
        <v>0</v>
      </c>
      <c r="AK1042" s="20" t="s">
        <v>154</v>
      </c>
      <c r="AL1042" s="18">
        <f t="shared" si="377"/>
        <v>0</v>
      </c>
      <c r="AM1042" s="18">
        <f t="shared" si="378"/>
        <v>0</v>
      </c>
      <c r="AN1042" s="18">
        <f t="shared" si="379"/>
        <v>0</v>
      </c>
    </row>
    <row r="1043" spans="12:40" x14ac:dyDescent="0.25">
      <c r="L1043" s="19">
        <f>'UTT7 - DEPARTAMENTO'!M631</f>
        <v>0</v>
      </c>
      <c r="M1043" s="19">
        <f>'UTT7 - DEPARTAMENTO'!L631</f>
        <v>0</v>
      </c>
      <c r="N1043" s="22" t="s">
        <v>152</v>
      </c>
      <c r="O1043" s="21" t="s">
        <v>153</v>
      </c>
      <c r="P1043" s="20" t="s">
        <v>154</v>
      </c>
      <c r="Q1043" s="18">
        <f t="shared" si="358"/>
        <v>0</v>
      </c>
      <c r="R1043" s="18">
        <f t="shared" si="359"/>
        <v>0</v>
      </c>
      <c r="S1043" s="18">
        <f t="shared" si="360"/>
        <v>0</v>
      </c>
      <c r="T1043" s="18">
        <f t="shared" si="361"/>
        <v>0</v>
      </c>
      <c r="U1043" s="18">
        <f t="shared" si="362"/>
        <v>0</v>
      </c>
      <c r="V1043" s="18">
        <f t="shared" si="363"/>
        <v>0</v>
      </c>
      <c r="W1043" s="18">
        <f t="shared" si="364"/>
        <v>0</v>
      </c>
      <c r="X1043" s="18">
        <f t="shared" si="365"/>
        <v>0</v>
      </c>
      <c r="Y1043" s="18">
        <f t="shared" si="366"/>
        <v>0</v>
      </c>
      <c r="Z1043" s="18">
        <f t="shared" si="367"/>
        <v>0</v>
      </c>
      <c r="AA1043" s="18">
        <f t="shared" si="368"/>
        <v>0</v>
      </c>
      <c r="AB1043" s="18">
        <f t="shared" si="369"/>
        <v>0</v>
      </c>
      <c r="AC1043" s="18">
        <f t="shared" si="370"/>
        <v>0</v>
      </c>
      <c r="AD1043" s="18">
        <f t="shared" si="371"/>
        <v>0</v>
      </c>
      <c r="AE1043" s="18">
        <f t="shared" si="372"/>
        <v>0</v>
      </c>
      <c r="AF1043" s="18">
        <f t="shared" si="373"/>
        <v>0</v>
      </c>
      <c r="AG1043" s="18">
        <f t="shared" si="374"/>
        <v>0</v>
      </c>
      <c r="AH1043" s="18">
        <f t="shared" si="375"/>
        <v>0</v>
      </c>
      <c r="AI1043" s="22" t="s">
        <v>152</v>
      </c>
      <c r="AJ1043" s="18">
        <f t="shared" si="376"/>
        <v>0</v>
      </c>
      <c r="AK1043" s="20" t="s">
        <v>154</v>
      </c>
      <c r="AL1043" s="18">
        <f t="shared" si="377"/>
        <v>0</v>
      </c>
      <c r="AM1043" s="18">
        <f t="shared" si="378"/>
        <v>0</v>
      </c>
      <c r="AN1043" s="18">
        <f t="shared" si="379"/>
        <v>0</v>
      </c>
    </row>
    <row r="1044" spans="12:40" x14ac:dyDescent="0.25">
      <c r="L1044" s="19">
        <f>'UTT7 - DEPARTAMENTO'!M632</f>
        <v>0</v>
      </c>
      <c r="M1044" s="19">
        <f>'UTT7 - DEPARTAMENTO'!L632</f>
        <v>0</v>
      </c>
      <c r="N1044" s="22" t="s">
        <v>152</v>
      </c>
      <c r="O1044" s="21" t="s">
        <v>153</v>
      </c>
      <c r="P1044" s="20" t="s">
        <v>154</v>
      </c>
      <c r="Q1044" s="18">
        <f t="shared" si="358"/>
        <v>0</v>
      </c>
      <c r="R1044" s="18">
        <f t="shared" si="359"/>
        <v>0</v>
      </c>
      <c r="S1044" s="18">
        <f t="shared" si="360"/>
        <v>0</v>
      </c>
      <c r="T1044" s="18">
        <f t="shared" si="361"/>
        <v>0</v>
      </c>
      <c r="U1044" s="18">
        <f t="shared" si="362"/>
        <v>0</v>
      </c>
      <c r="V1044" s="18">
        <f t="shared" si="363"/>
        <v>0</v>
      </c>
      <c r="W1044" s="18">
        <f t="shared" si="364"/>
        <v>0</v>
      </c>
      <c r="X1044" s="18">
        <f t="shared" si="365"/>
        <v>0</v>
      </c>
      <c r="Y1044" s="18">
        <f t="shared" si="366"/>
        <v>0</v>
      </c>
      <c r="Z1044" s="18">
        <f t="shared" si="367"/>
        <v>0</v>
      </c>
      <c r="AA1044" s="18">
        <f t="shared" si="368"/>
        <v>0</v>
      </c>
      <c r="AB1044" s="18">
        <f t="shared" si="369"/>
        <v>0</v>
      </c>
      <c r="AC1044" s="18">
        <f t="shared" si="370"/>
        <v>0</v>
      </c>
      <c r="AD1044" s="18">
        <f t="shared" si="371"/>
        <v>0</v>
      </c>
      <c r="AE1044" s="18">
        <f t="shared" si="372"/>
        <v>0</v>
      </c>
      <c r="AF1044" s="18">
        <f t="shared" si="373"/>
        <v>0</v>
      </c>
      <c r="AG1044" s="18">
        <f t="shared" si="374"/>
        <v>0</v>
      </c>
      <c r="AH1044" s="18">
        <f t="shared" si="375"/>
        <v>0</v>
      </c>
      <c r="AI1044" s="22" t="s">
        <v>152</v>
      </c>
      <c r="AJ1044" s="18">
        <f t="shared" si="376"/>
        <v>0</v>
      </c>
      <c r="AK1044" s="20" t="s">
        <v>154</v>
      </c>
      <c r="AL1044" s="18">
        <f t="shared" si="377"/>
        <v>0</v>
      </c>
      <c r="AM1044" s="18">
        <f t="shared" si="378"/>
        <v>0</v>
      </c>
      <c r="AN1044" s="18">
        <f t="shared" si="379"/>
        <v>0</v>
      </c>
    </row>
    <row r="1045" spans="12:40" x14ac:dyDescent="0.25">
      <c r="L1045" s="19">
        <f>'UTT7 - DEPARTAMENTO'!M633</f>
        <v>0</v>
      </c>
      <c r="M1045" s="19">
        <f>'UTT7 - DEPARTAMENTO'!L633</f>
        <v>0</v>
      </c>
      <c r="N1045" s="22" t="s">
        <v>152</v>
      </c>
      <c r="O1045" s="21" t="s">
        <v>153</v>
      </c>
      <c r="P1045" s="20" t="s">
        <v>154</v>
      </c>
      <c r="Q1045" s="18">
        <f t="shared" si="358"/>
        <v>0</v>
      </c>
      <c r="R1045" s="18">
        <f t="shared" si="359"/>
        <v>0</v>
      </c>
      <c r="S1045" s="18">
        <f t="shared" si="360"/>
        <v>0</v>
      </c>
      <c r="T1045" s="18">
        <f t="shared" si="361"/>
        <v>0</v>
      </c>
      <c r="U1045" s="18">
        <f t="shared" si="362"/>
        <v>0</v>
      </c>
      <c r="V1045" s="18">
        <f t="shared" si="363"/>
        <v>0</v>
      </c>
      <c r="W1045" s="18">
        <f t="shared" si="364"/>
        <v>0</v>
      </c>
      <c r="X1045" s="18">
        <f t="shared" si="365"/>
        <v>0</v>
      </c>
      <c r="Y1045" s="18">
        <f t="shared" si="366"/>
        <v>0</v>
      </c>
      <c r="Z1045" s="18">
        <f t="shared" si="367"/>
        <v>0</v>
      </c>
      <c r="AA1045" s="18">
        <f t="shared" si="368"/>
        <v>0</v>
      </c>
      <c r="AB1045" s="18">
        <f t="shared" si="369"/>
        <v>0</v>
      </c>
      <c r="AC1045" s="18">
        <f t="shared" si="370"/>
        <v>0</v>
      </c>
      <c r="AD1045" s="18">
        <f t="shared" si="371"/>
        <v>0</v>
      </c>
      <c r="AE1045" s="18">
        <f t="shared" si="372"/>
        <v>0</v>
      </c>
      <c r="AF1045" s="18">
        <f t="shared" si="373"/>
        <v>0</v>
      </c>
      <c r="AG1045" s="18">
        <f t="shared" si="374"/>
        <v>0</v>
      </c>
      <c r="AH1045" s="18">
        <f t="shared" si="375"/>
        <v>0</v>
      </c>
      <c r="AI1045" s="22" t="s">
        <v>152</v>
      </c>
      <c r="AJ1045" s="18">
        <f t="shared" si="376"/>
        <v>0</v>
      </c>
      <c r="AK1045" s="20" t="s">
        <v>154</v>
      </c>
      <c r="AL1045" s="18">
        <f t="shared" si="377"/>
        <v>0</v>
      </c>
      <c r="AM1045" s="18">
        <f t="shared" si="378"/>
        <v>0</v>
      </c>
      <c r="AN1045" s="18">
        <f t="shared" si="379"/>
        <v>0</v>
      </c>
    </row>
    <row r="1046" spans="12:40" x14ac:dyDescent="0.25">
      <c r="L1046" s="19">
        <f>'UTT7 - DEPARTAMENTO'!M634</f>
        <v>0</v>
      </c>
      <c r="M1046" s="19">
        <f>'UTT7 - DEPARTAMENTO'!L634</f>
        <v>0</v>
      </c>
      <c r="N1046" s="22" t="s">
        <v>152</v>
      </c>
      <c r="O1046" s="21" t="s">
        <v>153</v>
      </c>
      <c r="P1046" s="20" t="s">
        <v>154</v>
      </c>
      <c r="Q1046" s="18">
        <f t="shared" si="358"/>
        <v>0</v>
      </c>
      <c r="R1046" s="18">
        <f t="shared" si="359"/>
        <v>0</v>
      </c>
      <c r="S1046" s="18">
        <f t="shared" si="360"/>
        <v>0</v>
      </c>
      <c r="T1046" s="18">
        <f t="shared" si="361"/>
        <v>0</v>
      </c>
      <c r="U1046" s="18">
        <f t="shared" si="362"/>
        <v>0</v>
      </c>
      <c r="V1046" s="18">
        <f t="shared" si="363"/>
        <v>0</v>
      </c>
      <c r="W1046" s="18">
        <f t="shared" si="364"/>
        <v>0</v>
      </c>
      <c r="X1046" s="18">
        <f t="shared" si="365"/>
        <v>0</v>
      </c>
      <c r="Y1046" s="18">
        <f t="shared" si="366"/>
        <v>0</v>
      </c>
      <c r="Z1046" s="18">
        <f t="shared" si="367"/>
        <v>0</v>
      </c>
      <c r="AA1046" s="18">
        <f t="shared" si="368"/>
        <v>0</v>
      </c>
      <c r="AB1046" s="18">
        <f t="shared" si="369"/>
        <v>0</v>
      </c>
      <c r="AC1046" s="18">
        <f t="shared" si="370"/>
        <v>0</v>
      </c>
      <c r="AD1046" s="18">
        <f t="shared" si="371"/>
        <v>0</v>
      </c>
      <c r="AE1046" s="18">
        <f t="shared" si="372"/>
        <v>0</v>
      </c>
      <c r="AF1046" s="18">
        <f t="shared" si="373"/>
        <v>0</v>
      </c>
      <c r="AG1046" s="18">
        <f t="shared" si="374"/>
        <v>0</v>
      </c>
      <c r="AH1046" s="18">
        <f t="shared" si="375"/>
        <v>0</v>
      </c>
      <c r="AI1046" s="22" t="s">
        <v>152</v>
      </c>
      <c r="AJ1046" s="18">
        <f t="shared" si="376"/>
        <v>0</v>
      </c>
      <c r="AK1046" s="20" t="s">
        <v>154</v>
      </c>
      <c r="AL1046" s="18">
        <f t="shared" si="377"/>
        <v>0</v>
      </c>
      <c r="AM1046" s="18">
        <f t="shared" si="378"/>
        <v>0</v>
      </c>
      <c r="AN1046" s="18">
        <f t="shared" si="379"/>
        <v>0</v>
      </c>
    </row>
    <row r="1047" spans="12:40" x14ac:dyDescent="0.25">
      <c r="L1047" s="19">
        <f>'UTT7 - DEPARTAMENTO'!M635</f>
        <v>0</v>
      </c>
      <c r="M1047" s="19">
        <f>'UTT7 - DEPARTAMENTO'!L635</f>
        <v>0</v>
      </c>
      <c r="N1047" s="22" t="s">
        <v>152</v>
      </c>
      <c r="O1047" s="21" t="s">
        <v>153</v>
      </c>
      <c r="P1047" s="20" t="s">
        <v>154</v>
      </c>
      <c r="Q1047" s="18">
        <f t="shared" si="358"/>
        <v>0</v>
      </c>
      <c r="R1047" s="18">
        <f t="shared" si="359"/>
        <v>0</v>
      </c>
      <c r="S1047" s="18">
        <f t="shared" si="360"/>
        <v>0</v>
      </c>
      <c r="T1047" s="18">
        <f t="shared" si="361"/>
        <v>0</v>
      </c>
      <c r="U1047" s="18">
        <f t="shared" si="362"/>
        <v>0</v>
      </c>
      <c r="V1047" s="18">
        <f t="shared" si="363"/>
        <v>0</v>
      </c>
      <c r="W1047" s="18">
        <f t="shared" si="364"/>
        <v>0</v>
      </c>
      <c r="X1047" s="18">
        <f t="shared" si="365"/>
        <v>0</v>
      </c>
      <c r="Y1047" s="18">
        <f t="shared" si="366"/>
        <v>0</v>
      </c>
      <c r="Z1047" s="18">
        <f t="shared" si="367"/>
        <v>0</v>
      </c>
      <c r="AA1047" s="18">
        <f t="shared" si="368"/>
        <v>0</v>
      </c>
      <c r="AB1047" s="18">
        <f t="shared" si="369"/>
        <v>0</v>
      </c>
      <c r="AC1047" s="18">
        <f t="shared" si="370"/>
        <v>0</v>
      </c>
      <c r="AD1047" s="18">
        <f t="shared" si="371"/>
        <v>0</v>
      </c>
      <c r="AE1047" s="18">
        <f t="shared" si="372"/>
        <v>0</v>
      </c>
      <c r="AF1047" s="18">
        <f t="shared" si="373"/>
        <v>0</v>
      </c>
      <c r="AG1047" s="18">
        <f t="shared" si="374"/>
        <v>0</v>
      </c>
      <c r="AH1047" s="18">
        <f t="shared" si="375"/>
        <v>0</v>
      </c>
      <c r="AI1047" s="22" t="s">
        <v>152</v>
      </c>
      <c r="AJ1047" s="18">
        <f t="shared" si="376"/>
        <v>0</v>
      </c>
      <c r="AK1047" s="20" t="s">
        <v>154</v>
      </c>
      <c r="AL1047" s="18">
        <f t="shared" si="377"/>
        <v>0</v>
      </c>
      <c r="AM1047" s="18">
        <f t="shared" si="378"/>
        <v>0</v>
      </c>
      <c r="AN1047" s="18">
        <f t="shared" si="379"/>
        <v>0</v>
      </c>
    </row>
    <row r="1048" spans="12:40" x14ac:dyDescent="0.25">
      <c r="L1048" s="19">
        <f>'UTT7 - DEPARTAMENTO'!M636</f>
        <v>0</v>
      </c>
      <c r="M1048" s="19">
        <f>'UTT7 - DEPARTAMENTO'!L636</f>
        <v>0</v>
      </c>
      <c r="N1048" s="22" t="s">
        <v>152</v>
      </c>
      <c r="O1048" s="21" t="s">
        <v>153</v>
      </c>
      <c r="P1048" s="20" t="s">
        <v>154</v>
      </c>
      <c r="Q1048" s="18">
        <f t="shared" si="358"/>
        <v>0</v>
      </c>
      <c r="R1048" s="18">
        <f t="shared" si="359"/>
        <v>0</v>
      </c>
      <c r="S1048" s="18">
        <f t="shared" si="360"/>
        <v>0</v>
      </c>
      <c r="T1048" s="18">
        <f t="shared" si="361"/>
        <v>0</v>
      </c>
      <c r="U1048" s="18">
        <f t="shared" si="362"/>
        <v>0</v>
      </c>
      <c r="V1048" s="18">
        <f t="shared" si="363"/>
        <v>0</v>
      </c>
      <c r="W1048" s="18">
        <f t="shared" si="364"/>
        <v>0</v>
      </c>
      <c r="X1048" s="18">
        <f t="shared" si="365"/>
        <v>0</v>
      </c>
      <c r="Y1048" s="18">
        <f t="shared" si="366"/>
        <v>0</v>
      </c>
      <c r="Z1048" s="18">
        <f t="shared" si="367"/>
        <v>0</v>
      </c>
      <c r="AA1048" s="18">
        <f t="shared" si="368"/>
        <v>0</v>
      </c>
      <c r="AB1048" s="18">
        <f t="shared" si="369"/>
        <v>0</v>
      </c>
      <c r="AC1048" s="18">
        <f t="shared" si="370"/>
        <v>0</v>
      </c>
      <c r="AD1048" s="18">
        <f t="shared" si="371"/>
        <v>0</v>
      </c>
      <c r="AE1048" s="18">
        <f t="shared" si="372"/>
        <v>0</v>
      </c>
      <c r="AF1048" s="18">
        <f t="shared" si="373"/>
        <v>0</v>
      </c>
      <c r="AG1048" s="18">
        <f t="shared" si="374"/>
        <v>0</v>
      </c>
      <c r="AH1048" s="18">
        <f t="shared" si="375"/>
        <v>0</v>
      </c>
      <c r="AI1048" s="22" t="s">
        <v>152</v>
      </c>
      <c r="AJ1048" s="18">
        <f t="shared" si="376"/>
        <v>0</v>
      </c>
      <c r="AK1048" s="20" t="s">
        <v>154</v>
      </c>
      <c r="AL1048" s="18">
        <f t="shared" si="377"/>
        <v>0</v>
      </c>
      <c r="AM1048" s="18">
        <f t="shared" si="378"/>
        <v>0</v>
      </c>
      <c r="AN1048" s="18">
        <f t="shared" si="379"/>
        <v>0</v>
      </c>
    </row>
    <row r="1049" spans="12:40" x14ac:dyDescent="0.25">
      <c r="L1049" s="19">
        <f>'UTT7 - DEPARTAMENTO'!M637</f>
        <v>0</v>
      </c>
      <c r="M1049" s="19">
        <f>'UTT7 - DEPARTAMENTO'!L637</f>
        <v>0</v>
      </c>
      <c r="N1049" s="22" t="s">
        <v>152</v>
      </c>
      <c r="O1049" s="21" t="s">
        <v>153</v>
      </c>
      <c r="P1049" s="20" t="s">
        <v>154</v>
      </c>
      <c r="Q1049" s="18">
        <f t="shared" si="358"/>
        <v>0</v>
      </c>
      <c r="R1049" s="18">
        <f t="shared" si="359"/>
        <v>0</v>
      </c>
      <c r="S1049" s="18">
        <f t="shared" si="360"/>
        <v>0</v>
      </c>
      <c r="T1049" s="18">
        <f t="shared" si="361"/>
        <v>0</v>
      </c>
      <c r="U1049" s="18">
        <f t="shared" si="362"/>
        <v>0</v>
      </c>
      <c r="V1049" s="18">
        <f t="shared" si="363"/>
        <v>0</v>
      </c>
      <c r="W1049" s="18">
        <f t="shared" si="364"/>
        <v>0</v>
      </c>
      <c r="X1049" s="18">
        <f t="shared" si="365"/>
        <v>0</v>
      </c>
      <c r="Y1049" s="18">
        <f t="shared" si="366"/>
        <v>0</v>
      </c>
      <c r="Z1049" s="18">
        <f t="shared" si="367"/>
        <v>0</v>
      </c>
      <c r="AA1049" s="18">
        <f t="shared" si="368"/>
        <v>0</v>
      </c>
      <c r="AB1049" s="18">
        <f t="shared" si="369"/>
        <v>0</v>
      </c>
      <c r="AC1049" s="18">
        <f t="shared" si="370"/>
        <v>0</v>
      </c>
      <c r="AD1049" s="18">
        <f t="shared" si="371"/>
        <v>0</v>
      </c>
      <c r="AE1049" s="18">
        <f t="shared" si="372"/>
        <v>0</v>
      </c>
      <c r="AF1049" s="18">
        <f t="shared" si="373"/>
        <v>0</v>
      </c>
      <c r="AG1049" s="18">
        <f t="shared" si="374"/>
        <v>0</v>
      </c>
      <c r="AH1049" s="18">
        <f t="shared" si="375"/>
        <v>0</v>
      </c>
      <c r="AI1049" s="22" t="s">
        <v>152</v>
      </c>
      <c r="AJ1049" s="18">
        <f t="shared" si="376"/>
        <v>0</v>
      </c>
      <c r="AK1049" s="20" t="s">
        <v>154</v>
      </c>
      <c r="AL1049" s="18">
        <f t="shared" si="377"/>
        <v>0</v>
      </c>
      <c r="AM1049" s="18">
        <f t="shared" si="378"/>
        <v>0</v>
      </c>
      <c r="AN1049" s="18">
        <f t="shared" si="379"/>
        <v>0</v>
      </c>
    </row>
    <row r="1050" spans="12:40" x14ac:dyDescent="0.25">
      <c r="L1050" s="19">
        <f>'UTT7 - DEPARTAMENTO'!M638</f>
        <v>0</v>
      </c>
      <c r="M1050" s="19">
        <f>'UTT7 - DEPARTAMENTO'!L638</f>
        <v>0</v>
      </c>
      <c r="N1050" s="22" t="s">
        <v>152</v>
      </c>
      <c r="O1050" s="21" t="s">
        <v>153</v>
      </c>
      <c r="P1050" s="20" t="s">
        <v>154</v>
      </c>
      <c r="Q1050" s="18">
        <f t="shared" si="358"/>
        <v>0</v>
      </c>
      <c r="R1050" s="18">
        <f t="shared" si="359"/>
        <v>0</v>
      </c>
      <c r="S1050" s="18">
        <f t="shared" si="360"/>
        <v>0</v>
      </c>
      <c r="T1050" s="18">
        <f t="shared" si="361"/>
        <v>0</v>
      </c>
      <c r="U1050" s="18">
        <f t="shared" si="362"/>
        <v>0</v>
      </c>
      <c r="V1050" s="18">
        <f t="shared" si="363"/>
        <v>0</v>
      </c>
      <c r="W1050" s="18">
        <f t="shared" si="364"/>
        <v>0</v>
      </c>
      <c r="X1050" s="18">
        <f t="shared" si="365"/>
        <v>0</v>
      </c>
      <c r="Y1050" s="18">
        <f t="shared" si="366"/>
        <v>0</v>
      </c>
      <c r="Z1050" s="18">
        <f t="shared" si="367"/>
        <v>0</v>
      </c>
      <c r="AA1050" s="18">
        <f t="shared" si="368"/>
        <v>0</v>
      </c>
      <c r="AB1050" s="18">
        <f t="shared" si="369"/>
        <v>0</v>
      </c>
      <c r="AC1050" s="18">
        <f t="shared" si="370"/>
        <v>0</v>
      </c>
      <c r="AD1050" s="18">
        <f t="shared" si="371"/>
        <v>0</v>
      </c>
      <c r="AE1050" s="18">
        <f t="shared" si="372"/>
        <v>0</v>
      </c>
      <c r="AF1050" s="18">
        <f t="shared" si="373"/>
        <v>0</v>
      </c>
      <c r="AG1050" s="18">
        <f t="shared" si="374"/>
        <v>0</v>
      </c>
      <c r="AH1050" s="18">
        <f t="shared" si="375"/>
        <v>0</v>
      </c>
      <c r="AI1050" s="22" t="s">
        <v>152</v>
      </c>
      <c r="AJ1050" s="18">
        <f t="shared" si="376"/>
        <v>0</v>
      </c>
      <c r="AK1050" s="20" t="s">
        <v>154</v>
      </c>
      <c r="AL1050" s="18">
        <f t="shared" si="377"/>
        <v>0</v>
      </c>
      <c r="AM1050" s="18">
        <f t="shared" si="378"/>
        <v>0</v>
      </c>
      <c r="AN1050" s="18">
        <f t="shared" si="379"/>
        <v>0</v>
      </c>
    </row>
    <row r="1051" spans="12:40" x14ac:dyDescent="0.25">
      <c r="L1051" s="19">
        <f>'UTT7 - DEPARTAMENTO'!M639</f>
        <v>0</v>
      </c>
      <c r="M1051" s="19">
        <f>'UTT7 - DEPARTAMENTO'!L639</f>
        <v>0</v>
      </c>
      <c r="N1051" s="22" t="s">
        <v>152</v>
      </c>
      <c r="O1051" s="21" t="s">
        <v>153</v>
      </c>
      <c r="P1051" s="20" t="s">
        <v>154</v>
      </c>
      <c r="Q1051" s="18">
        <f t="shared" si="358"/>
        <v>0</v>
      </c>
      <c r="R1051" s="18">
        <f t="shared" si="359"/>
        <v>0</v>
      </c>
      <c r="S1051" s="18">
        <f t="shared" si="360"/>
        <v>0</v>
      </c>
      <c r="T1051" s="18">
        <f t="shared" si="361"/>
        <v>0</v>
      </c>
      <c r="U1051" s="18">
        <f t="shared" si="362"/>
        <v>0</v>
      </c>
      <c r="V1051" s="18">
        <f t="shared" si="363"/>
        <v>0</v>
      </c>
      <c r="W1051" s="18">
        <f t="shared" si="364"/>
        <v>0</v>
      </c>
      <c r="X1051" s="18">
        <f t="shared" si="365"/>
        <v>0</v>
      </c>
      <c r="Y1051" s="18">
        <f t="shared" si="366"/>
        <v>0</v>
      </c>
      <c r="Z1051" s="18">
        <f t="shared" si="367"/>
        <v>0</v>
      </c>
      <c r="AA1051" s="18">
        <f t="shared" si="368"/>
        <v>0</v>
      </c>
      <c r="AB1051" s="18">
        <f t="shared" si="369"/>
        <v>0</v>
      </c>
      <c r="AC1051" s="18">
        <f t="shared" si="370"/>
        <v>0</v>
      </c>
      <c r="AD1051" s="18">
        <f t="shared" si="371"/>
        <v>0</v>
      </c>
      <c r="AE1051" s="18">
        <f t="shared" si="372"/>
        <v>0</v>
      </c>
      <c r="AF1051" s="18">
        <f t="shared" si="373"/>
        <v>0</v>
      </c>
      <c r="AG1051" s="18">
        <f t="shared" si="374"/>
        <v>0</v>
      </c>
      <c r="AH1051" s="18">
        <f t="shared" si="375"/>
        <v>0</v>
      </c>
      <c r="AI1051" s="22" t="s">
        <v>152</v>
      </c>
      <c r="AJ1051" s="18">
        <f t="shared" si="376"/>
        <v>0</v>
      </c>
      <c r="AK1051" s="20" t="s">
        <v>154</v>
      </c>
      <c r="AL1051" s="18">
        <f t="shared" si="377"/>
        <v>0</v>
      </c>
      <c r="AM1051" s="18">
        <f t="shared" si="378"/>
        <v>0</v>
      </c>
      <c r="AN1051" s="18">
        <f t="shared" si="379"/>
        <v>0</v>
      </c>
    </row>
    <row r="1052" spans="12:40" x14ac:dyDescent="0.25">
      <c r="L1052" s="19">
        <f>'UTT7 - DEPARTAMENTO'!M640</f>
        <v>0</v>
      </c>
      <c r="M1052" s="19">
        <f>'UTT7 - DEPARTAMENTO'!L640</f>
        <v>0</v>
      </c>
      <c r="N1052" s="22" t="s">
        <v>152</v>
      </c>
      <c r="O1052" s="21" t="s">
        <v>153</v>
      </c>
      <c r="P1052" s="20" t="s">
        <v>154</v>
      </c>
      <c r="Q1052" s="18">
        <f t="shared" si="358"/>
        <v>0</v>
      </c>
      <c r="R1052" s="18">
        <f t="shared" si="359"/>
        <v>0</v>
      </c>
      <c r="S1052" s="18">
        <f t="shared" si="360"/>
        <v>0</v>
      </c>
      <c r="T1052" s="18">
        <f t="shared" si="361"/>
        <v>0</v>
      </c>
      <c r="U1052" s="18">
        <f t="shared" si="362"/>
        <v>0</v>
      </c>
      <c r="V1052" s="18">
        <f t="shared" si="363"/>
        <v>0</v>
      </c>
      <c r="W1052" s="18">
        <f t="shared" si="364"/>
        <v>0</v>
      </c>
      <c r="X1052" s="18">
        <f t="shared" si="365"/>
        <v>0</v>
      </c>
      <c r="Y1052" s="18">
        <f t="shared" si="366"/>
        <v>0</v>
      </c>
      <c r="Z1052" s="18">
        <f t="shared" si="367"/>
        <v>0</v>
      </c>
      <c r="AA1052" s="18">
        <f t="shared" si="368"/>
        <v>0</v>
      </c>
      <c r="AB1052" s="18">
        <f t="shared" si="369"/>
        <v>0</v>
      </c>
      <c r="AC1052" s="18">
        <f t="shared" si="370"/>
        <v>0</v>
      </c>
      <c r="AD1052" s="18">
        <f t="shared" si="371"/>
        <v>0</v>
      </c>
      <c r="AE1052" s="18">
        <f t="shared" si="372"/>
        <v>0</v>
      </c>
      <c r="AF1052" s="18">
        <f t="shared" si="373"/>
        <v>0</v>
      </c>
      <c r="AG1052" s="18">
        <f t="shared" si="374"/>
        <v>0</v>
      </c>
      <c r="AH1052" s="18">
        <f t="shared" si="375"/>
        <v>0</v>
      </c>
      <c r="AI1052" s="22" t="s">
        <v>152</v>
      </c>
      <c r="AJ1052" s="18">
        <f t="shared" si="376"/>
        <v>0</v>
      </c>
      <c r="AK1052" s="20" t="s">
        <v>154</v>
      </c>
      <c r="AL1052" s="18">
        <f t="shared" si="377"/>
        <v>0</v>
      </c>
      <c r="AM1052" s="18">
        <f t="shared" si="378"/>
        <v>0</v>
      </c>
      <c r="AN1052" s="18">
        <f t="shared" si="379"/>
        <v>0</v>
      </c>
    </row>
    <row r="1053" spans="12:40" x14ac:dyDescent="0.25">
      <c r="L1053" s="19">
        <f>'UTT7 - DEPARTAMENTO'!M641</f>
        <v>0</v>
      </c>
      <c r="M1053" s="19">
        <f>'UTT7 - DEPARTAMENTO'!L641</f>
        <v>0</v>
      </c>
      <c r="N1053" s="22" t="s">
        <v>152</v>
      </c>
      <c r="O1053" s="21" t="s">
        <v>153</v>
      </c>
      <c r="P1053" s="20" t="s">
        <v>154</v>
      </c>
      <c r="Q1053" s="18">
        <f t="shared" si="358"/>
        <v>0</v>
      </c>
      <c r="R1053" s="18">
        <f t="shared" si="359"/>
        <v>0</v>
      </c>
      <c r="S1053" s="18">
        <f t="shared" si="360"/>
        <v>0</v>
      </c>
      <c r="T1053" s="18">
        <f t="shared" si="361"/>
        <v>0</v>
      </c>
      <c r="U1053" s="18">
        <f t="shared" si="362"/>
        <v>0</v>
      </c>
      <c r="V1053" s="18">
        <f t="shared" si="363"/>
        <v>0</v>
      </c>
      <c r="W1053" s="18">
        <f t="shared" si="364"/>
        <v>0</v>
      </c>
      <c r="X1053" s="18">
        <f t="shared" si="365"/>
        <v>0</v>
      </c>
      <c r="Y1053" s="18">
        <f t="shared" si="366"/>
        <v>0</v>
      </c>
      <c r="Z1053" s="18">
        <f t="shared" si="367"/>
        <v>0</v>
      </c>
      <c r="AA1053" s="18">
        <f t="shared" si="368"/>
        <v>0</v>
      </c>
      <c r="AB1053" s="18">
        <f t="shared" si="369"/>
        <v>0</v>
      </c>
      <c r="AC1053" s="18">
        <f t="shared" si="370"/>
        <v>0</v>
      </c>
      <c r="AD1053" s="18">
        <f t="shared" si="371"/>
        <v>0</v>
      </c>
      <c r="AE1053" s="18">
        <f t="shared" si="372"/>
        <v>0</v>
      </c>
      <c r="AF1053" s="18">
        <f t="shared" si="373"/>
        <v>0</v>
      </c>
      <c r="AG1053" s="18">
        <f t="shared" si="374"/>
        <v>0</v>
      </c>
      <c r="AH1053" s="18">
        <f t="shared" si="375"/>
        <v>0</v>
      </c>
      <c r="AI1053" s="22" t="s">
        <v>152</v>
      </c>
      <c r="AJ1053" s="18">
        <f t="shared" si="376"/>
        <v>0</v>
      </c>
      <c r="AK1053" s="20" t="s">
        <v>154</v>
      </c>
      <c r="AL1053" s="18">
        <f t="shared" si="377"/>
        <v>0</v>
      </c>
      <c r="AM1053" s="18">
        <f t="shared" si="378"/>
        <v>0</v>
      </c>
      <c r="AN1053" s="18">
        <f t="shared" si="379"/>
        <v>0</v>
      </c>
    </row>
    <row r="1054" spans="12:40" x14ac:dyDescent="0.25">
      <c r="L1054" s="19">
        <f>'UTT7 - DEPARTAMENTO'!M642</f>
        <v>0</v>
      </c>
      <c r="M1054" s="19">
        <f>'UTT7 - DEPARTAMENTO'!L642</f>
        <v>0</v>
      </c>
      <c r="N1054" s="22" t="s">
        <v>152</v>
      </c>
      <c r="O1054" s="21" t="s">
        <v>153</v>
      </c>
      <c r="P1054" s="20" t="s">
        <v>154</v>
      </c>
      <c r="Q1054" s="18">
        <f t="shared" si="358"/>
        <v>0</v>
      </c>
      <c r="R1054" s="18">
        <f t="shared" si="359"/>
        <v>0</v>
      </c>
      <c r="S1054" s="18">
        <f t="shared" si="360"/>
        <v>0</v>
      </c>
      <c r="T1054" s="18">
        <f t="shared" si="361"/>
        <v>0</v>
      </c>
      <c r="U1054" s="18">
        <f t="shared" si="362"/>
        <v>0</v>
      </c>
      <c r="V1054" s="18">
        <f t="shared" si="363"/>
        <v>0</v>
      </c>
      <c r="W1054" s="18">
        <f t="shared" si="364"/>
        <v>0</v>
      </c>
      <c r="X1054" s="18">
        <f t="shared" si="365"/>
        <v>0</v>
      </c>
      <c r="Y1054" s="18">
        <f t="shared" si="366"/>
        <v>0</v>
      </c>
      <c r="Z1054" s="18">
        <f t="shared" si="367"/>
        <v>0</v>
      </c>
      <c r="AA1054" s="18">
        <f t="shared" si="368"/>
        <v>0</v>
      </c>
      <c r="AB1054" s="18">
        <f t="shared" si="369"/>
        <v>0</v>
      </c>
      <c r="AC1054" s="18">
        <f t="shared" si="370"/>
        <v>0</v>
      </c>
      <c r="AD1054" s="18">
        <f t="shared" si="371"/>
        <v>0</v>
      </c>
      <c r="AE1054" s="18">
        <f t="shared" si="372"/>
        <v>0</v>
      </c>
      <c r="AF1054" s="18">
        <f t="shared" si="373"/>
        <v>0</v>
      </c>
      <c r="AG1054" s="18">
        <f t="shared" si="374"/>
        <v>0</v>
      </c>
      <c r="AH1054" s="18">
        <f t="shared" si="375"/>
        <v>0</v>
      </c>
      <c r="AI1054" s="22" t="s">
        <v>152</v>
      </c>
      <c r="AJ1054" s="18">
        <f t="shared" si="376"/>
        <v>0</v>
      </c>
      <c r="AK1054" s="20" t="s">
        <v>154</v>
      </c>
      <c r="AL1054" s="18">
        <f t="shared" si="377"/>
        <v>0</v>
      </c>
      <c r="AM1054" s="18">
        <f t="shared" si="378"/>
        <v>0</v>
      </c>
      <c r="AN1054" s="18">
        <f t="shared" si="379"/>
        <v>0</v>
      </c>
    </row>
    <row r="1055" spans="12:40" x14ac:dyDescent="0.25">
      <c r="L1055" s="19">
        <f>'UTT7 - DEPARTAMENTO'!M643</f>
        <v>0</v>
      </c>
      <c r="M1055" s="19">
        <f>'UTT7 - DEPARTAMENTO'!L643</f>
        <v>0</v>
      </c>
      <c r="N1055" s="22" t="s">
        <v>152</v>
      </c>
      <c r="O1055" s="21" t="s">
        <v>153</v>
      </c>
      <c r="P1055" s="20" t="s">
        <v>154</v>
      </c>
      <c r="Q1055" s="18">
        <f t="shared" si="358"/>
        <v>0</v>
      </c>
      <c r="R1055" s="18">
        <f t="shared" si="359"/>
        <v>0</v>
      </c>
      <c r="S1055" s="18">
        <f t="shared" si="360"/>
        <v>0</v>
      </c>
      <c r="T1055" s="18">
        <f t="shared" si="361"/>
        <v>0</v>
      </c>
      <c r="U1055" s="18">
        <f t="shared" si="362"/>
        <v>0</v>
      </c>
      <c r="V1055" s="18">
        <f t="shared" si="363"/>
        <v>0</v>
      </c>
      <c r="W1055" s="18">
        <f t="shared" si="364"/>
        <v>0</v>
      </c>
      <c r="X1055" s="18">
        <f t="shared" si="365"/>
        <v>0</v>
      </c>
      <c r="Y1055" s="18">
        <f t="shared" si="366"/>
        <v>0</v>
      </c>
      <c r="Z1055" s="18">
        <f t="shared" si="367"/>
        <v>0</v>
      </c>
      <c r="AA1055" s="18">
        <f t="shared" si="368"/>
        <v>0</v>
      </c>
      <c r="AB1055" s="18">
        <f t="shared" si="369"/>
        <v>0</v>
      </c>
      <c r="AC1055" s="18">
        <f t="shared" si="370"/>
        <v>0</v>
      </c>
      <c r="AD1055" s="18">
        <f t="shared" si="371"/>
        <v>0</v>
      </c>
      <c r="AE1055" s="18">
        <f t="shared" si="372"/>
        <v>0</v>
      </c>
      <c r="AF1055" s="18">
        <f t="shared" si="373"/>
        <v>0</v>
      </c>
      <c r="AG1055" s="18">
        <f t="shared" si="374"/>
        <v>0</v>
      </c>
      <c r="AH1055" s="18">
        <f t="shared" si="375"/>
        <v>0</v>
      </c>
      <c r="AI1055" s="22" t="s">
        <v>152</v>
      </c>
      <c r="AJ1055" s="18">
        <f t="shared" si="376"/>
        <v>0</v>
      </c>
      <c r="AK1055" s="20" t="s">
        <v>154</v>
      </c>
      <c r="AL1055" s="18">
        <f t="shared" si="377"/>
        <v>0</v>
      </c>
      <c r="AM1055" s="18">
        <f t="shared" si="378"/>
        <v>0</v>
      </c>
      <c r="AN1055" s="18">
        <f t="shared" si="379"/>
        <v>0</v>
      </c>
    </row>
    <row r="1056" spans="12:40" x14ac:dyDescent="0.25">
      <c r="L1056" s="19">
        <f>'UTT7 - DEPARTAMENTO'!M644</f>
        <v>0</v>
      </c>
      <c r="M1056" s="19">
        <f>'UTT7 - DEPARTAMENTO'!L644</f>
        <v>0</v>
      </c>
      <c r="N1056" s="22" t="s">
        <v>152</v>
      </c>
      <c r="O1056" s="21" t="s">
        <v>153</v>
      </c>
      <c r="P1056" s="20" t="s">
        <v>154</v>
      </c>
      <c r="Q1056" s="18">
        <f t="shared" si="358"/>
        <v>0</v>
      </c>
      <c r="R1056" s="18">
        <f t="shared" si="359"/>
        <v>0</v>
      </c>
      <c r="S1056" s="18">
        <f t="shared" si="360"/>
        <v>0</v>
      </c>
      <c r="T1056" s="18">
        <f t="shared" si="361"/>
        <v>0</v>
      </c>
      <c r="U1056" s="18">
        <f t="shared" si="362"/>
        <v>0</v>
      </c>
      <c r="V1056" s="18">
        <f t="shared" si="363"/>
        <v>0</v>
      </c>
      <c r="W1056" s="18">
        <f t="shared" si="364"/>
        <v>0</v>
      </c>
      <c r="X1056" s="18">
        <f t="shared" si="365"/>
        <v>0</v>
      </c>
      <c r="Y1056" s="18">
        <f t="shared" si="366"/>
        <v>0</v>
      </c>
      <c r="Z1056" s="18">
        <f t="shared" si="367"/>
        <v>0</v>
      </c>
      <c r="AA1056" s="18">
        <f t="shared" si="368"/>
        <v>0</v>
      </c>
      <c r="AB1056" s="18">
        <f t="shared" si="369"/>
        <v>0</v>
      </c>
      <c r="AC1056" s="18">
        <f t="shared" si="370"/>
        <v>0</v>
      </c>
      <c r="AD1056" s="18">
        <f t="shared" si="371"/>
        <v>0</v>
      </c>
      <c r="AE1056" s="18">
        <f t="shared" si="372"/>
        <v>0</v>
      </c>
      <c r="AF1056" s="18">
        <f t="shared" si="373"/>
        <v>0</v>
      </c>
      <c r="AG1056" s="18">
        <f t="shared" si="374"/>
        <v>0</v>
      </c>
      <c r="AH1056" s="18">
        <f t="shared" si="375"/>
        <v>0</v>
      </c>
      <c r="AI1056" s="22" t="s">
        <v>152</v>
      </c>
      <c r="AJ1056" s="18">
        <f t="shared" si="376"/>
        <v>0</v>
      </c>
      <c r="AK1056" s="20" t="s">
        <v>154</v>
      </c>
      <c r="AL1056" s="18">
        <f t="shared" si="377"/>
        <v>0</v>
      </c>
      <c r="AM1056" s="18">
        <f t="shared" si="378"/>
        <v>0</v>
      </c>
      <c r="AN1056" s="18">
        <f t="shared" si="379"/>
        <v>0</v>
      </c>
    </row>
    <row r="1057" spans="12:40" x14ac:dyDescent="0.25">
      <c r="L1057" s="19">
        <f>'UTT7 - DEPARTAMENTO'!M645</f>
        <v>0</v>
      </c>
      <c r="M1057" s="19">
        <f>'UTT7 - DEPARTAMENTO'!L645</f>
        <v>0</v>
      </c>
      <c r="N1057" s="22" t="s">
        <v>152</v>
      </c>
      <c r="O1057" s="21" t="s">
        <v>153</v>
      </c>
      <c r="P1057" s="20" t="s">
        <v>154</v>
      </c>
      <c r="Q1057" s="18">
        <f t="shared" si="358"/>
        <v>0</v>
      </c>
      <c r="R1057" s="18">
        <f t="shared" si="359"/>
        <v>0</v>
      </c>
      <c r="S1057" s="18">
        <f t="shared" si="360"/>
        <v>0</v>
      </c>
      <c r="T1057" s="18">
        <f t="shared" si="361"/>
        <v>0</v>
      </c>
      <c r="U1057" s="18">
        <f t="shared" si="362"/>
        <v>0</v>
      </c>
      <c r="V1057" s="18">
        <f t="shared" si="363"/>
        <v>0</v>
      </c>
      <c r="W1057" s="18">
        <f t="shared" si="364"/>
        <v>0</v>
      </c>
      <c r="X1057" s="18">
        <f t="shared" si="365"/>
        <v>0</v>
      </c>
      <c r="Y1057" s="18">
        <f t="shared" si="366"/>
        <v>0</v>
      </c>
      <c r="Z1057" s="18">
        <f t="shared" si="367"/>
        <v>0</v>
      </c>
      <c r="AA1057" s="18">
        <f t="shared" si="368"/>
        <v>0</v>
      </c>
      <c r="AB1057" s="18">
        <f t="shared" si="369"/>
        <v>0</v>
      </c>
      <c r="AC1057" s="18">
        <f t="shared" si="370"/>
        <v>0</v>
      </c>
      <c r="AD1057" s="18">
        <f t="shared" si="371"/>
        <v>0</v>
      </c>
      <c r="AE1057" s="18">
        <f t="shared" si="372"/>
        <v>0</v>
      </c>
      <c r="AF1057" s="18">
        <f t="shared" si="373"/>
        <v>0</v>
      </c>
      <c r="AG1057" s="18">
        <f t="shared" si="374"/>
        <v>0</v>
      </c>
      <c r="AH1057" s="18">
        <f t="shared" si="375"/>
        <v>0</v>
      </c>
      <c r="AI1057" s="22" t="s">
        <v>152</v>
      </c>
      <c r="AJ1057" s="18">
        <f t="shared" si="376"/>
        <v>0</v>
      </c>
      <c r="AK1057" s="20" t="s">
        <v>154</v>
      </c>
      <c r="AL1057" s="18">
        <f t="shared" si="377"/>
        <v>0</v>
      </c>
      <c r="AM1057" s="18">
        <f t="shared" si="378"/>
        <v>0</v>
      </c>
      <c r="AN1057" s="18">
        <f t="shared" si="379"/>
        <v>0</v>
      </c>
    </row>
    <row r="1058" spans="12:40" x14ac:dyDescent="0.25">
      <c r="L1058" s="19">
        <f>'UTT7 - DEPARTAMENTO'!M646</f>
        <v>0</v>
      </c>
      <c r="M1058" s="19">
        <f>'UTT7 - DEPARTAMENTO'!L646</f>
        <v>0</v>
      </c>
      <c r="N1058" s="22" t="s">
        <v>152</v>
      </c>
      <c r="O1058" s="21" t="s">
        <v>153</v>
      </c>
      <c r="P1058" s="20" t="s">
        <v>154</v>
      </c>
      <c r="Q1058" s="18">
        <f t="shared" si="358"/>
        <v>0</v>
      </c>
      <c r="R1058" s="18">
        <f t="shared" si="359"/>
        <v>0</v>
      </c>
      <c r="S1058" s="18">
        <f t="shared" si="360"/>
        <v>0</v>
      </c>
      <c r="T1058" s="18">
        <f t="shared" si="361"/>
        <v>0</v>
      </c>
      <c r="U1058" s="18">
        <f t="shared" si="362"/>
        <v>0</v>
      </c>
      <c r="V1058" s="18">
        <f t="shared" si="363"/>
        <v>0</v>
      </c>
      <c r="W1058" s="18">
        <f t="shared" si="364"/>
        <v>0</v>
      </c>
      <c r="X1058" s="18">
        <f t="shared" si="365"/>
        <v>0</v>
      </c>
      <c r="Y1058" s="18">
        <f t="shared" si="366"/>
        <v>0</v>
      </c>
      <c r="Z1058" s="18">
        <f t="shared" si="367"/>
        <v>0</v>
      </c>
      <c r="AA1058" s="18">
        <f t="shared" si="368"/>
        <v>0</v>
      </c>
      <c r="AB1058" s="18">
        <f t="shared" si="369"/>
        <v>0</v>
      </c>
      <c r="AC1058" s="18">
        <f t="shared" si="370"/>
        <v>0</v>
      </c>
      <c r="AD1058" s="18">
        <f t="shared" si="371"/>
        <v>0</v>
      </c>
      <c r="AE1058" s="18">
        <f t="shared" si="372"/>
        <v>0</v>
      </c>
      <c r="AF1058" s="18">
        <f t="shared" si="373"/>
        <v>0</v>
      </c>
      <c r="AG1058" s="18">
        <f t="shared" si="374"/>
        <v>0</v>
      </c>
      <c r="AH1058" s="18">
        <f t="shared" si="375"/>
        <v>0</v>
      </c>
      <c r="AI1058" s="22" t="s">
        <v>152</v>
      </c>
      <c r="AJ1058" s="18">
        <f t="shared" si="376"/>
        <v>0</v>
      </c>
      <c r="AK1058" s="20" t="s">
        <v>154</v>
      </c>
      <c r="AL1058" s="18">
        <f t="shared" si="377"/>
        <v>0</v>
      </c>
      <c r="AM1058" s="18">
        <f t="shared" si="378"/>
        <v>0</v>
      </c>
      <c r="AN1058" s="18">
        <f t="shared" si="379"/>
        <v>0</v>
      </c>
    </row>
    <row r="1059" spans="12:40" x14ac:dyDescent="0.25">
      <c r="L1059" s="19">
        <f>'UTT7 - DEPARTAMENTO'!M647</f>
        <v>0</v>
      </c>
      <c r="M1059" s="19">
        <f>'UTT7 - DEPARTAMENTO'!L647</f>
        <v>0</v>
      </c>
      <c r="N1059" s="22" t="s">
        <v>152</v>
      </c>
      <c r="O1059" s="21" t="s">
        <v>153</v>
      </c>
      <c r="P1059" s="20" t="s">
        <v>154</v>
      </c>
      <c r="Q1059" s="18">
        <f t="shared" si="358"/>
        <v>0</v>
      </c>
      <c r="R1059" s="18">
        <f t="shared" si="359"/>
        <v>0</v>
      </c>
      <c r="S1059" s="18">
        <f t="shared" si="360"/>
        <v>0</v>
      </c>
      <c r="T1059" s="18">
        <f t="shared" si="361"/>
        <v>0</v>
      </c>
      <c r="U1059" s="18">
        <f t="shared" si="362"/>
        <v>0</v>
      </c>
      <c r="V1059" s="18">
        <f t="shared" si="363"/>
        <v>0</v>
      </c>
      <c r="W1059" s="18">
        <f t="shared" si="364"/>
        <v>0</v>
      </c>
      <c r="X1059" s="18">
        <f t="shared" si="365"/>
        <v>0</v>
      </c>
      <c r="Y1059" s="18">
        <f t="shared" si="366"/>
        <v>0</v>
      </c>
      <c r="Z1059" s="18">
        <f t="shared" si="367"/>
        <v>0</v>
      </c>
      <c r="AA1059" s="18">
        <f t="shared" si="368"/>
        <v>0</v>
      </c>
      <c r="AB1059" s="18">
        <f t="shared" si="369"/>
        <v>0</v>
      </c>
      <c r="AC1059" s="18">
        <f t="shared" si="370"/>
        <v>0</v>
      </c>
      <c r="AD1059" s="18">
        <f t="shared" si="371"/>
        <v>0</v>
      </c>
      <c r="AE1059" s="18">
        <f t="shared" si="372"/>
        <v>0</v>
      </c>
      <c r="AF1059" s="18">
        <f t="shared" si="373"/>
        <v>0</v>
      </c>
      <c r="AG1059" s="18">
        <f t="shared" si="374"/>
        <v>0</v>
      </c>
      <c r="AH1059" s="18">
        <f t="shared" si="375"/>
        <v>0</v>
      </c>
      <c r="AI1059" s="22" t="s">
        <v>152</v>
      </c>
      <c r="AJ1059" s="18">
        <f t="shared" si="376"/>
        <v>0</v>
      </c>
      <c r="AK1059" s="20" t="s">
        <v>154</v>
      </c>
      <c r="AL1059" s="18">
        <f t="shared" si="377"/>
        <v>0</v>
      </c>
      <c r="AM1059" s="18">
        <f t="shared" si="378"/>
        <v>0</v>
      </c>
      <c r="AN1059" s="18">
        <f t="shared" si="379"/>
        <v>0</v>
      </c>
    </row>
    <row r="1060" spans="12:40" x14ac:dyDescent="0.25">
      <c r="L1060" s="19">
        <f>'UTT7 - DEPARTAMENTO'!M648</f>
        <v>0</v>
      </c>
      <c r="M1060" s="19">
        <f>'UTT7 - DEPARTAMENTO'!L648</f>
        <v>0</v>
      </c>
      <c r="N1060" s="22" t="s">
        <v>152</v>
      </c>
      <c r="O1060" s="21" t="s">
        <v>153</v>
      </c>
      <c r="P1060" s="20" t="s">
        <v>154</v>
      </c>
      <c r="Q1060" s="18">
        <f t="shared" si="358"/>
        <v>0</v>
      </c>
      <c r="R1060" s="18">
        <f t="shared" si="359"/>
        <v>0</v>
      </c>
      <c r="S1060" s="18">
        <f t="shared" si="360"/>
        <v>0</v>
      </c>
      <c r="T1060" s="18">
        <f t="shared" si="361"/>
        <v>0</v>
      </c>
      <c r="U1060" s="18">
        <f t="shared" si="362"/>
        <v>0</v>
      </c>
      <c r="V1060" s="18">
        <f t="shared" si="363"/>
        <v>0</v>
      </c>
      <c r="W1060" s="18">
        <f t="shared" si="364"/>
        <v>0</v>
      </c>
      <c r="X1060" s="18">
        <f t="shared" si="365"/>
        <v>0</v>
      </c>
      <c r="Y1060" s="18">
        <f t="shared" si="366"/>
        <v>0</v>
      </c>
      <c r="Z1060" s="18">
        <f t="shared" si="367"/>
        <v>0</v>
      </c>
      <c r="AA1060" s="18">
        <f t="shared" si="368"/>
        <v>0</v>
      </c>
      <c r="AB1060" s="18">
        <f t="shared" si="369"/>
        <v>0</v>
      </c>
      <c r="AC1060" s="18">
        <f t="shared" si="370"/>
        <v>0</v>
      </c>
      <c r="AD1060" s="18">
        <f t="shared" si="371"/>
        <v>0</v>
      </c>
      <c r="AE1060" s="18">
        <f t="shared" si="372"/>
        <v>0</v>
      </c>
      <c r="AF1060" s="18">
        <f t="shared" si="373"/>
        <v>0</v>
      </c>
      <c r="AG1060" s="18">
        <f t="shared" si="374"/>
        <v>0</v>
      </c>
      <c r="AH1060" s="18">
        <f t="shared" si="375"/>
        <v>0</v>
      </c>
      <c r="AI1060" s="22" t="s">
        <v>152</v>
      </c>
      <c r="AJ1060" s="18">
        <f t="shared" si="376"/>
        <v>0</v>
      </c>
      <c r="AK1060" s="20" t="s">
        <v>154</v>
      </c>
      <c r="AL1060" s="18">
        <f t="shared" si="377"/>
        <v>0</v>
      </c>
      <c r="AM1060" s="18">
        <f t="shared" si="378"/>
        <v>0</v>
      </c>
      <c r="AN1060" s="18">
        <f t="shared" si="379"/>
        <v>0</v>
      </c>
    </row>
    <row r="1061" spans="12:40" x14ac:dyDescent="0.25">
      <c r="L1061" s="19">
        <f>'UTT7 - DEPARTAMENTO'!M649</f>
        <v>0</v>
      </c>
      <c r="M1061" s="19">
        <f>'UTT7 - DEPARTAMENTO'!L649</f>
        <v>0</v>
      </c>
      <c r="N1061" s="22" t="s">
        <v>152</v>
      </c>
      <c r="O1061" s="21" t="s">
        <v>153</v>
      </c>
      <c r="P1061" s="20" t="s">
        <v>154</v>
      </c>
      <c r="Q1061" s="18">
        <f t="shared" si="358"/>
        <v>0</v>
      </c>
      <c r="R1061" s="18">
        <f t="shared" si="359"/>
        <v>0</v>
      </c>
      <c r="S1061" s="18">
        <f t="shared" si="360"/>
        <v>0</v>
      </c>
      <c r="T1061" s="18">
        <f t="shared" si="361"/>
        <v>0</v>
      </c>
      <c r="U1061" s="18">
        <f t="shared" si="362"/>
        <v>0</v>
      </c>
      <c r="V1061" s="18">
        <f t="shared" si="363"/>
        <v>0</v>
      </c>
      <c r="W1061" s="18">
        <f t="shared" si="364"/>
        <v>0</v>
      </c>
      <c r="X1061" s="18">
        <f t="shared" si="365"/>
        <v>0</v>
      </c>
      <c r="Y1061" s="18">
        <f t="shared" si="366"/>
        <v>0</v>
      </c>
      <c r="Z1061" s="18">
        <f t="shared" si="367"/>
        <v>0</v>
      </c>
      <c r="AA1061" s="18">
        <f t="shared" si="368"/>
        <v>0</v>
      </c>
      <c r="AB1061" s="18">
        <f t="shared" si="369"/>
        <v>0</v>
      </c>
      <c r="AC1061" s="18">
        <f t="shared" si="370"/>
        <v>0</v>
      </c>
      <c r="AD1061" s="18">
        <f t="shared" si="371"/>
        <v>0</v>
      </c>
      <c r="AE1061" s="18">
        <f t="shared" si="372"/>
        <v>0</v>
      </c>
      <c r="AF1061" s="18">
        <f t="shared" si="373"/>
        <v>0</v>
      </c>
      <c r="AG1061" s="18">
        <f t="shared" si="374"/>
        <v>0</v>
      </c>
      <c r="AH1061" s="18">
        <f t="shared" si="375"/>
        <v>0</v>
      </c>
      <c r="AI1061" s="22" t="s">
        <v>152</v>
      </c>
      <c r="AJ1061" s="18">
        <f t="shared" si="376"/>
        <v>0</v>
      </c>
      <c r="AK1061" s="20" t="s">
        <v>154</v>
      </c>
      <c r="AL1061" s="18">
        <f t="shared" si="377"/>
        <v>0</v>
      </c>
      <c r="AM1061" s="18">
        <f t="shared" si="378"/>
        <v>0</v>
      </c>
      <c r="AN1061" s="18">
        <f t="shared" si="379"/>
        <v>0</v>
      </c>
    </row>
    <row r="1062" spans="12:40" x14ac:dyDescent="0.25">
      <c r="L1062" s="19">
        <f>'UTT7 - DEPARTAMENTO'!M650</f>
        <v>0</v>
      </c>
      <c r="M1062" s="19">
        <f>'UTT7 - DEPARTAMENTO'!L650</f>
        <v>0</v>
      </c>
      <c r="N1062" s="22" t="s">
        <v>152</v>
      </c>
      <c r="O1062" s="21" t="s">
        <v>153</v>
      </c>
      <c r="P1062" s="20" t="s">
        <v>154</v>
      </c>
      <c r="Q1062" s="18">
        <f t="shared" si="358"/>
        <v>0</v>
      </c>
      <c r="R1062" s="18">
        <f t="shared" si="359"/>
        <v>0</v>
      </c>
      <c r="S1062" s="18">
        <f t="shared" si="360"/>
        <v>0</v>
      </c>
      <c r="T1062" s="18">
        <f t="shared" si="361"/>
        <v>0</v>
      </c>
      <c r="U1062" s="18">
        <f t="shared" si="362"/>
        <v>0</v>
      </c>
      <c r="V1062" s="18">
        <f t="shared" si="363"/>
        <v>0</v>
      </c>
      <c r="W1062" s="18">
        <f t="shared" si="364"/>
        <v>0</v>
      </c>
      <c r="X1062" s="18">
        <f t="shared" si="365"/>
        <v>0</v>
      </c>
      <c r="Y1062" s="18">
        <f t="shared" si="366"/>
        <v>0</v>
      </c>
      <c r="Z1062" s="18">
        <f t="shared" si="367"/>
        <v>0</v>
      </c>
      <c r="AA1062" s="18">
        <f t="shared" si="368"/>
        <v>0</v>
      </c>
      <c r="AB1062" s="18">
        <f t="shared" si="369"/>
        <v>0</v>
      </c>
      <c r="AC1062" s="18">
        <f t="shared" si="370"/>
        <v>0</v>
      </c>
      <c r="AD1062" s="18">
        <f t="shared" si="371"/>
        <v>0</v>
      </c>
      <c r="AE1062" s="18">
        <f t="shared" si="372"/>
        <v>0</v>
      </c>
      <c r="AF1062" s="18">
        <f t="shared" si="373"/>
        <v>0</v>
      </c>
      <c r="AG1062" s="18">
        <f t="shared" si="374"/>
        <v>0</v>
      </c>
      <c r="AH1062" s="18">
        <f t="shared" si="375"/>
        <v>0</v>
      </c>
      <c r="AI1062" s="22" t="s">
        <v>152</v>
      </c>
      <c r="AJ1062" s="18">
        <f t="shared" si="376"/>
        <v>0</v>
      </c>
      <c r="AK1062" s="20" t="s">
        <v>154</v>
      </c>
      <c r="AL1062" s="18">
        <f t="shared" si="377"/>
        <v>0</v>
      </c>
      <c r="AM1062" s="18">
        <f t="shared" si="378"/>
        <v>0</v>
      </c>
      <c r="AN1062" s="18">
        <f t="shared" si="379"/>
        <v>0</v>
      </c>
    </row>
    <row r="1063" spans="12:40" x14ac:dyDescent="0.25">
      <c r="L1063" s="19">
        <f>'UTT7 - DEPARTAMENTO'!M651</f>
        <v>0</v>
      </c>
      <c r="M1063" s="19">
        <f>'UTT7 - DEPARTAMENTO'!L651</f>
        <v>0</v>
      </c>
      <c r="N1063" s="22" t="s">
        <v>152</v>
      </c>
      <c r="O1063" s="21" t="s">
        <v>153</v>
      </c>
      <c r="P1063" s="20" t="s">
        <v>154</v>
      </c>
      <c r="Q1063" s="18">
        <f t="shared" si="358"/>
        <v>0</v>
      </c>
      <c r="R1063" s="18">
        <f t="shared" si="359"/>
        <v>0</v>
      </c>
      <c r="S1063" s="18">
        <f t="shared" si="360"/>
        <v>0</v>
      </c>
      <c r="T1063" s="18">
        <f t="shared" si="361"/>
        <v>0</v>
      </c>
      <c r="U1063" s="18">
        <f t="shared" si="362"/>
        <v>0</v>
      </c>
      <c r="V1063" s="18">
        <f t="shared" si="363"/>
        <v>0</v>
      </c>
      <c r="W1063" s="18">
        <f t="shared" si="364"/>
        <v>0</v>
      </c>
      <c r="X1063" s="18">
        <f t="shared" si="365"/>
        <v>0</v>
      </c>
      <c r="Y1063" s="18">
        <f t="shared" si="366"/>
        <v>0</v>
      </c>
      <c r="Z1063" s="18">
        <f t="shared" si="367"/>
        <v>0</v>
      </c>
      <c r="AA1063" s="18">
        <f t="shared" si="368"/>
        <v>0</v>
      </c>
      <c r="AB1063" s="18">
        <f t="shared" si="369"/>
        <v>0</v>
      </c>
      <c r="AC1063" s="18">
        <f t="shared" si="370"/>
        <v>0</v>
      </c>
      <c r="AD1063" s="18">
        <f t="shared" si="371"/>
        <v>0</v>
      </c>
      <c r="AE1063" s="18">
        <f t="shared" si="372"/>
        <v>0</v>
      </c>
      <c r="AF1063" s="18">
        <f t="shared" si="373"/>
        <v>0</v>
      </c>
      <c r="AG1063" s="18">
        <f t="shared" si="374"/>
        <v>0</v>
      </c>
      <c r="AH1063" s="18">
        <f t="shared" si="375"/>
        <v>0</v>
      </c>
      <c r="AI1063" s="22" t="s">
        <v>152</v>
      </c>
      <c r="AJ1063" s="18">
        <f t="shared" si="376"/>
        <v>0</v>
      </c>
      <c r="AK1063" s="20" t="s">
        <v>154</v>
      </c>
      <c r="AL1063" s="18">
        <f t="shared" si="377"/>
        <v>0</v>
      </c>
      <c r="AM1063" s="18">
        <f t="shared" si="378"/>
        <v>0</v>
      </c>
      <c r="AN1063" s="18">
        <f t="shared" si="379"/>
        <v>0</v>
      </c>
    </row>
    <row r="1064" spans="12:40" x14ac:dyDescent="0.25">
      <c r="L1064" s="19">
        <f>'UTT7 - DEPARTAMENTO'!M652</f>
        <v>0</v>
      </c>
      <c r="M1064" s="19">
        <f>'UTT7 - DEPARTAMENTO'!L652</f>
        <v>0</v>
      </c>
      <c r="N1064" s="22" t="s">
        <v>152</v>
      </c>
      <c r="O1064" s="21" t="s">
        <v>153</v>
      </c>
      <c r="P1064" s="20" t="s">
        <v>154</v>
      </c>
      <c r="Q1064" s="18">
        <f t="shared" si="358"/>
        <v>0</v>
      </c>
      <c r="R1064" s="18">
        <f t="shared" si="359"/>
        <v>0</v>
      </c>
      <c r="S1064" s="18">
        <f t="shared" si="360"/>
        <v>0</v>
      </c>
      <c r="T1064" s="18">
        <f t="shared" si="361"/>
        <v>0</v>
      </c>
      <c r="U1064" s="18">
        <f t="shared" si="362"/>
        <v>0</v>
      </c>
      <c r="V1064" s="18">
        <f t="shared" si="363"/>
        <v>0</v>
      </c>
      <c r="W1064" s="18">
        <f t="shared" si="364"/>
        <v>0</v>
      </c>
      <c r="X1064" s="18">
        <f t="shared" si="365"/>
        <v>0</v>
      </c>
      <c r="Y1064" s="18">
        <f t="shared" si="366"/>
        <v>0</v>
      </c>
      <c r="Z1064" s="18">
        <f t="shared" si="367"/>
        <v>0</v>
      </c>
      <c r="AA1064" s="18">
        <f t="shared" si="368"/>
        <v>0</v>
      </c>
      <c r="AB1064" s="18">
        <f t="shared" si="369"/>
        <v>0</v>
      </c>
      <c r="AC1064" s="18">
        <f t="shared" si="370"/>
        <v>0</v>
      </c>
      <c r="AD1064" s="18">
        <f t="shared" si="371"/>
        <v>0</v>
      </c>
      <c r="AE1064" s="18">
        <f t="shared" si="372"/>
        <v>0</v>
      </c>
      <c r="AF1064" s="18">
        <f t="shared" si="373"/>
        <v>0</v>
      </c>
      <c r="AG1064" s="18">
        <f t="shared" si="374"/>
        <v>0</v>
      </c>
      <c r="AH1064" s="18">
        <f t="shared" si="375"/>
        <v>0</v>
      </c>
      <c r="AI1064" s="22" t="s">
        <v>152</v>
      </c>
      <c r="AJ1064" s="18">
        <f t="shared" si="376"/>
        <v>0</v>
      </c>
      <c r="AK1064" s="20" t="s">
        <v>154</v>
      </c>
      <c r="AL1064" s="18">
        <f t="shared" si="377"/>
        <v>0</v>
      </c>
      <c r="AM1064" s="18">
        <f t="shared" si="378"/>
        <v>0</v>
      </c>
      <c r="AN1064" s="18">
        <f t="shared" si="379"/>
        <v>0</v>
      </c>
    </row>
    <row r="1065" spans="12:40" x14ac:dyDescent="0.25">
      <c r="L1065" s="19">
        <f>'UTT7 - DEPARTAMENTO'!M653</f>
        <v>0</v>
      </c>
      <c r="M1065" s="19">
        <f>'UTT7 - DEPARTAMENTO'!L653</f>
        <v>0</v>
      </c>
      <c r="N1065" s="22" t="s">
        <v>152</v>
      </c>
      <c r="O1065" s="21" t="s">
        <v>153</v>
      </c>
      <c r="P1065" s="20" t="s">
        <v>154</v>
      </c>
      <c r="Q1065" s="18">
        <f t="shared" si="358"/>
        <v>0</v>
      </c>
      <c r="R1065" s="18">
        <f t="shared" si="359"/>
        <v>0</v>
      </c>
      <c r="S1065" s="18">
        <f t="shared" si="360"/>
        <v>0</v>
      </c>
      <c r="T1065" s="18">
        <f t="shared" si="361"/>
        <v>0</v>
      </c>
      <c r="U1065" s="18">
        <f t="shared" si="362"/>
        <v>0</v>
      </c>
      <c r="V1065" s="18">
        <f t="shared" si="363"/>
        <v>0</v>
      </c>
      <c r="W1065" s="18">
        <f t="shared" si="364"/>
        <v>0</v>
      </c>
      <c r="X1065" s="18">
        <f t="shared" si="365"/>
        <v>0</v>
      </c>
      <c r="Y1065" s="18">
        <f t="shared" si="366"/>
        <v>0</v>
      </c>
      <c r="Z1065" s="18">
        <f t="shared" si="367"/>
        <v>0</v>
      </c>
      <c r="AA1065" s="18">
        <f t="shared" si="368"/>
        <v>0</v>
      </c>
      <c r="AB1065" s="18">
        <f t="shared" si="369"/>
        <v>0</v>
      </c>
      <c r="AC1065" s="18">
        <f t="shared" si="370"/>
        <v>0</v>
      </c>
      <c r="AD1065" s="18">
        <f t="shared" si="371"/>
        <v>0</v>
      </c>
      <c r="AE1065" s="18">
        <f t="shared" si="372"/>
        <v>0</v>
      </c>
      <c r="AF1065" s="18">
        <f t="shared" si="373"/>
        <v>0</v>
      </c>
      <c r="AG1065" s="18">
        <f t="shared" si="374"/>
        <v>0</v>
      </c>
      <c r="AH1065" s="18">
        <f t="shared" si="375"/>
        <v>0</v>
      </c>
      <c r="AI1065" s="22" t="s">
        <v>152</v>
      </c>
      <c r="AJ1065" s="18">
        <f t="shared" si="376"/>
        <v>0</v>
      </c>
      <c r="AK1065" s="20" t="s">
        <v>154</v>
      </c>
      <c r="AL1065" s="18">
        <f t="shared" si="377"/>
        <v>0</v>
      </c>
      <c r="AM1065" s="18">
        <f t="shared" si="378"/>
        <v>0</v>
      </c>
      <c r="AN1065" s="18">
        <f t="shared" si="379"/>
        <v>0</v>
      </c>
    </row>
    <row r="1066" spans="12:40" x14ac:dyDescent="0.25">
      <c r="L1066" s="19">
        <f>'UTT7 - DEPARTAMENTO'!M654</f>
        <v>0</v>
      </c>
      <c r="M1066" s="19">
        <f>'UTT7 - DEPARTAMENTO'!L654</f>
        <v>0</v>
      </c>
      <c r="N1066" s="22" t="s">
        <v>152</v>
      </c>
      <c r="O1066" s="21" t="s">
        <v>153</v>
      </c>
      <c r="P1066" s="20" t="s">
        <v>154</v>
      </c>
      <c r="Q1066" s="18">
        <f t="shared" si="358"/>
        <v>0</v>
      </c>
      <c r="R1066" s="18">
        <f t="shared" si="359"/>
        <v>0</v>
      </c>
      <c r="S1066" s="18">
        <f t="shared" si="360"/>
        <v>0</v>
      </c>
      <c r="T1066" s="18">
        <f t="shared" si="361"/>
        <v>0</v>
      </c>
      <c r="U1066" s="18">
        <f t="shared" si="362"/>
        <v>0</v>
      </c>
      <c r="V1066" s="18">
        <f t="shared" si="363"/>
        <v>0</v>
      </c>
      <c r="W1066" s="18">
        <f t="shared" si="364"/>
        <v>0</v>
      </c>
      <c r="X1066" s="18">
        <f t="shared" si="365"/>
        <v>0</v>
      </c>
      <c r="Y1066" s="18">
        <f t="shared" si="366"/>
        <v>0</v>
      </c>
      <c r="Z1066" s="18">
        <f t="shared" si="367"/>
        <v>0</v>
      </c>
      <c r="AA1066" s="18">
        <f t="shared" si="368"/>
        <v>0</v>
      </c>
      <c r="AB1066" s="18">
        <f t="shared" si="369"/>
        <v>0</v>
      </c>
      <c r="AC1066" s="18">
        <f t="shared" si="370"/>
        <v>0</v>
      </c>
      <c r="AD1066" s="18">
        <f t="shared" si="371"/>
        <v>0</v>
      </c>
      <c r="AE1066" s="18">
        <f t="shared" si="372"/>
        <v>0</v>
      </c>
      <c r="AF1066" s="18">
        <f t="shared" si="373"/>
        <v>0</v>
      </c>
      <c r="AG1066" s="18">
        <f t="shared" si="374"/>
        <v>0</v>
      </c>
      <c r="AH1066" s="18">
        <f t="shared" si="375"/>
        <v>0</v>
      </c>
      <c r="AI1066" s="22" t="s">
        <v>152</v>
      </c>
      <c r="AJ1066" s="18">
        <f t="shared" si="376"/>
        <v>0</v>
      </c>
      <c r="AK1066" s="20" t="s">
        <v>154</v>
      </c>
      <c r="AL1066" s="18">
        <f t="shared" si="377"/>
        <v>0</v>
      </c>
      <c r="AM1066" s="18">
        <f t="shared" si="378"/>
        <v>0</v>
      </c>
      <c r="AN1066" s="18">
        <f t="shared" si="379"/>
        <v>0</v>
      </c>
    </row>
    <row r="1067" spans="12:40" x14ac:dyDescent="0.25">
      <c r="L1067" s="19">
        <f>'UTT7 - DEPARTAMENTO'!M655</f>
        <v>0</v>
      </c>
      <c r="M1067" s="19">
        <f>'UTT7 - DEPARTAMENTO'!L655</f>
        <v>0</v>
      </c>
      <c r="N1067" s="22" t="s">
        <v>152</v>
      </c>
      <c r="O1067" s="21" t="s">
        <v>153</v>
      </c>
      <c r="P1067" s="20" t="s">
        <v>154</v>
      </c>
      <c r="Q1067" s="18">
        <f t="shared" si="358"/>
        <v>0</v>
      </c>
      <c r="R1067" s="18">
        <f t="shared" si="359"/>
        <v>0</v>
      </c>
      <c r="S1067" s="18">
        <f t="shared" si="360"/>
        <v>0</v>
      </c>
      <c r="T1067" s="18">
        <f t="shared" si="361"/>
        <v>0</v>
      </c>
      <c r="U1067" s="18">
        <f t="shared" si="362"/>
        <v>0</v>
      </c>
      <c r="V1067" s="18">
        <f t="shared" si="363"/>
        <v>0</v>
      </c>
      <c r="W1067" s="18">
        <f t="shared" si="364"/>
        <v>0</v>
      </c>
      <c r="X1067" s="18">
        <f t="shared" si="365"/>
        <v>0</v>
      </c>
      <c r="Y1067" s="18">
        <f t="shared" si="366"/>
        <v>0</v>
      </c>
      <c r="Z1067" s="18">
        <f t="shared" si="367"/>
        <v>0</v>
      </c>
      <c r="AA1067" s="18">
        <f t="shared" si="368"/>
        <v>0</v>
      </c>
      <c r="AB1067" s="18">
        <f t="shared" si="369"/>
        <v>0</v>
      </c>
      <c r="AC1067" s="18">
        <f t="shared" si="370"/>
        <v>0</v>
      </c>
      <c r="AD1067" s="18">
        <f t="shared" si="371"/>
        <v>0</v>
      </c>
      <c r="AE1067" s="18">
        <f t="shared" si="372"/>
        <v>0</v>
      </c>
      <c r="AF1067" s="18">
        <f t="shared" si="373"/>
        <v>0</v>
      </c>
      <c r="AG1067" s="18">
        <f t="shared" si="374"/>
        <v>0</v>
      </c>
      <c r="AH1067" s="18">
        <f t="shared" si="375"/>
        <v>0</v>
      </c>
      <c r="AI1067" s="22" t="s">
        <v>152</v>
      </c>
      <c r="AJ1067" s="18">
        <f t="shared" si="376"/>
        <v>0</v>
      </c>
      <c r="AK1067" s="20" t="s">
        <v>154</v>
      </c>
      <c r="AL1067" s="18">
        <f t="shared" si="377"/>
        <v>0</v>
      </c>
      <c r="AM1067" s="18">
        <f t="shared" si="378"/>
        <v>0</v>
      </c>
      <c r="AN1067" s="18">
        <f t="shared" si="379"/>
        <v>0</v>
      </c>
    </row>
    <row r="1068" spans="12:40" x14ac:dyDescent="0.25">
      <c r="L1068" s="19">
        <f>'UTT7 - DEPARTAMENTO'!M656</f>
        <v>0</v>
      </c>
      <c r="M1068" s="19">
        <f>'UTT7 - DEPARTAMENTO'!L656</f>
        <v>0</v>
      </c>
      <c r="N1068" s="22" t="s">
        <v>152</v>
      </c>
      <c r="O1068" s="21" t="s">
        <v>153</v>
      </c>
      <c r="P1068" s="20" t="s">
        <v>154</v>
      </c>
      <c r="Q1068" s="18">
        <f t="shared" si="358"/>
        <v>0</v>
      </c>
      <c r="R1068" s="18">
        <f t="shared" si="359"/>
        <v>0</v>
      </c>
      <c r="S1068" s="18">
        <f t="shared" si="360"/>
        <v>0</v>
      </c>
      <c r="T1068" s="18">
        <f t="shared" si="361"/>
        <v>0</v>
      </c>
      <c r="U1068" s="18">
        <f t="shared" si="362"/>
        <v>0</v>
      </c>
      <c r="V1068" s="18">
        <f t="shared" si="363"/>
        <v>0</v>
      </c>
      <c r="W1068" s="18">
        <f t="shared" si="364"/>
        <v>0</v>
      </c>
      <c r="X1068" s="18">
        <f t="shared" si="365"/>
        <v>0</v>
      </c>
      <c r="Y1068" s="18">
        <f t="shared" si="366"/>
        <v>0</v>
      </c>
      <c r="Z1068" s="18">
        <f t="shared" si="367"/>
        <v>0</v>
      </c>
      <c r="AA1068" s="18">
        <f t="shared" si="368"/>
        <v>0</v>
      </c>
      <c r="AB1068" s="18">
        <f t="shared" si="369"/>
        <v>0</v>
      </c>
      <c r="AC1068" s="18">
        <f t="shared" si="370"/>
        <v>0</v>
      </c>
      <c r="AD1068" s="18">
        <f t="shared" si="371"/>
        <v>0</v>
      </c>
      <c r="AE1068" s="18">
        <f t="shared" si="372"/>
        <v>0</v>
      </c>
      <c r="AF1068" s="18">
        <f t="shared" si="373"/>
        <v>0</v>
      </c>
      <c r="AG1068" s="18">
        <f t="shared" si="374"/>
        <v>0</v>
      </c>
      <c r="AH1068" s="18">
        <f t="shared" si="375"/>
        <v>0</v>
      </c>
      <c r="AI1068" s="22" t="s">
        <v>152</v>
      </c>
      <c r="AJ1068" s="18">
        <f t="shared" si="376"/>
        <v>0</v>
      </c>
      <c r="AK1068" s="20" t="s">
        <v>154</v>
      </c>
      <c r="AL1068" s="18">
        <f t="shared" si="377"/>
        <v>0</v>
      </c>
      <c r="AM1068" s="18">
        <f t="shared" si="378"/>
        <v>0</v>
      </c>
      <c r="AN1068" s="18">
        <f t="shared" si="379"/>
        <v>0</v>
      </c>
    </row>
    <row r="1069" spans="12:40" x14ac:dyDescent="0.25">
      <c r="L1069" s="19">
        <f>'UTT7 - DEPARTAMENTO'!M657</f>
        <v>0</v>
      </c>
      <c r="M1069" s="19">
        <f>'UTT7 - DEPARTAMENTO'!L657</f>
        <v>0</v>
      </c>
      <c r="N1069" s="22" t="s">
        <v>152</v>
      </c>
      <c r="O1069" s="21" t="s">
        <v>153</v>
      </c>
      <c r="P1069" s="20" t="s">
        <v>154</v>
      </c>
      <c r="Q1069" s="18">
        <f t="shared" si="358"/>
        <v>0</v>
      </c>
      <c r="R1069" s="18">
        <f t="shared" si="359"/>
        <v>0</v>
      </c>
      <c r="S1069" s="18">
        <f t="shared" si="360"/>
        <v>0</v>
      </c>
      <c r="T1069" s="18">
        <f t="shared" si="361"/>
        <v>0</v>
      </c>
      <c r="U1069" s="18">
        <f t="shared" si="362"/>
        <v>0</v>
      </c>
      <c r="V1069" s="18">
        <f t="shared" si="363"/>
        <v>0</v>
      </c>
      <c r="W1069" s="18">
        <f t="shared" si="364"/>
        <v>0</v>
      </c>
      <c r="X1069" s="18">
        <f t="shared" si="365"/>
        <v>0</v>
      </c>
      <c r="Y1069" s="18">
        <f t="shared" si="366"/>
        <v>0</v>
      </c>
      <c r="Z1069" s="18">
        <f t="shared" si="367"/>
        <v>0</v>
      </c>
      <c r="AA1069" s="18">
        <f t="shared" si="368"/>
        <v>0</v>
      </c>
      <c r="AB1069" s="18">
        <f t="shared" si="369"/>
        <v>0</v>
      </c>
      <c r="AC1069" s="18">
        <f t="shared" si="370"/>
        <v>0</v>
      </c>
      <c r="AD1069" s="18">
        <f t="shared" si="371"/>
        <v>0</v>
      </c>
      <c r="AE1069" s="18">
        <f t="shared" si="372"/>
        <v>0</v>
      </c>
      <c r="AF1069" s="18">
        <f t="shared" si="373"/>
        <v>0</v>
      </c>
      <c r="AG1069" s="18">
        <f t="shared" si="374"/>
        <v>0</v>
      </c>
      <c r="AH1069" s="18">
        <f t="shared" si="375"/>
        <v>0</v>
      </c>
      <c r="AI1069" s="22" t="s">
        <v>152</v>
      </c>
      <c r="AJ1069" s="18">
        <f t="shared" si="376"/>
        <v>0</v>
      </c>
      <c r="AK1069" s="20" t="s">
        <v>154</v>
      </c>
      <c r="AL1069" s="18">
        <f t="shared" si="377"/>
        <v>0</v>
      </c>
      <c r="AM1069" s="18">
        <f t="shared" si="378"/>
        <v>0</v>
      </c>
      <c r="AN1069" s="18">
        <f t="shared" si="379"/>
        <v>0</v>
      </c>
    </row>
    <row r="1070" spans="12:40" x14ac:dyDescent="0.25">
      <c r="L1070" s="19">
        <f>'UTT7 - DEPARTAMENTO'!M658</f>
        <v>0</v>
      </c>
      <c r="M1070" s="19">
        <f>'UTT7 - DEPARTAMENTO'!L658</f>
        <v>0</v>
      </c>
      <c r="N1070" s="22" t="s">
        <v>152</v>
      </c>
      <c r="O1070" s="21" t="s">
        <v>153</v>
      </c>
      <c r="P1070" s="20" t="s">
        <v>154</v>
      </c>
      <c r="Q1070" s="18">
        <f t="shared" si="358"/>
        <v>0</v>
      </c>
      <c r="R1070" s="18">
        <f t="shared" si="359"/>
        <v>0</v>
      </c>
      <c r="S1070" s="18">
        <f t="shared" si="360"/>
        <v>0</v>
      </c>
      <c r="T1070" s="18">
        <f t="shared" si="361"/>
        <v>0</v>
      </c>
      <c r="U1070" s="18">
        <f t="shared" si="362"/>
        <v>0</v>
      </c>
      <c r="V1070" s="18">
        <f t="shared" si="363"/>
        <v>0</v>
      </c>
      <c r="W1070" s="18">
        <f t="shared" si="364"/>
        <v>0</v>
      </c>
      <c r="X1070" s="18">
        <f t="shared" si="365"/>
        <v>0</v>
      </c>
      <c r="Y1070" s="18">
        <f t="shared" si="366"/>
        <v>0</v>
      </c>
      <c r="Z1070" s="18">
        <f t="shared" si="367"/>
        <v>0</v>
      </c>
      <c r="AA1070" s="18">
        <f t="shared" si="368"/>
        <v>0</v>
      </c>
      <c r="AB1070" s="18">
        <f t="shared" si="369"/>
        <v>0</v>
      </c>
      <c r="AC1070" s="18">
        <f t="shared" si="370"/>
        <v>0</v>
      </c>
      <c r="AD1070" s="18">
        <f t="shared" si="371"/>
        <v>0</v>
      </c>
      <c r="AE1070" s="18">
        <f t="shared" si="372"/>
        <v>0</v>
      </c>
      <c r="AF1070" s="18">
        <f t="shared" si="373"/>
        <v>0</v>
      </c>
      <c r="AG1070" s="18">
        <f t="shared" si="374"/>
        <v>0</v>
      </c>
      <c r="AH1070" s="18">
        <f t="shared" si="375"/>
        <v>0</v>
      </c>
      <c r="AI1070" s="22" t="s">
        <v>152</v>
      </c>
      <c r="AJ1070" s="18">
        <f t="shared" si="376"/>
        <v>0</v>
      </c>
      <c r="AK1070" s="20" t="s">
        <v>154</v>
      </c>
      <c r="AL1070" s="18">
        <f t="shared" si="377"/>
        <v>0</v>
      </c>
      <c r="AM1070" s="18">
        <f t="shared" si="378"/>
        <v>0</v>
      </c>
      <c r="AN1070" s="18">
        <f t="shared" si="379"/>
        <v>0</v>
      </c>
    </row>
    <row r="1071" spans="12:40" x14ac:dyDescent="0.25">
      <c r="L1071" s="19">
        <f>'UTT7 - DEPARTAMENTO'!M659</f>
        <v>0</v>
      </c>
      <c r="M1071" s="19">
        <f>'UTT7 - DEPARTAMENTO'!L659</f>
        <v>0</v>
      </c>
      <c r="N1071" s="22" t="s">
        <v>152</v>
      </c>
      <c r="O1071" s="21" t="s">
        <v>153</v>
      </c>
      <c r="P1071" s="20" t="s">
        <v>154</v>
      </c>
      <c r="Q1071" s="18">
        <f t="shared" si="358"/>
        <v>0</v>
      </c>
      <c r="R1071" s="18">
        <f t="shared" si="359"/>
        <v>0</v>
      </c>
      <c r="S1071" s="18">
        <f t="shared" si="360"/>
        <v>0</v>
      </c>
      <c r="T1071" s="18">
        <f t="shared" si="361"/>
        <v>0</v>
      </c>
      <c r="U1071" s="18">
        <f t="shared" si="362"/>
        <v>0</v>
      </c>
      <c r="V1071" s="18">
        <f t="shared" si="363"/>
        <v>0</v>
      </c>
      <c r="W1071" s="18">
        <f t="shared" si="364"/>
        <v>0</v>
      </c>
      <c r="X1071" s="18">
        <f t="shared" si="365"/>
        <v>0</v>
      </c>
      <c r="Y1071" s="18">
        <f t="shared" si="366"/>
        <v>0</v>
      </c>
      <c r="Z1071" s="18">
        <f t="shared" si="367"/>
        <v>0</v>
      </c>
      <c r="AA1071" s="18">
        <f t="shared" si="368"/>
        <v>0</v>
      </c>
      <c r="AB1071" s="18">
        <f t="shared" si="369"/>
        <v>0</v>
      </c>
      <c r="AC1071" s="18">
        <f t="shared" si="370"/>
        <v>0</v>
      </c>
      <c r="AD1071" s="18">
        <f t="shared" si="371"/>
        <v>0</v>
      </c>
      <c r="AE1071" s="18">
        <f t="shared" si="372"/>
        <v>0</v>
      </c>
      <c r="AF1071" s="18">
        <f t="shared" si="373"/>
        <v>0</v>
      </c>
      <c r="AG1071" s="18">
        <f t="shared" si="374"/>
        <v>0</v>
      </c>
      <c r="AH1071" s="18">
        <f t="shared" si="375"/>
        <v>0</v>
      </c>
      <c r="AI1071" s="22" t="s">
        <v>152</v>
      </c>
      <c r="AJ1071" s="18">
        <f t="shared" si="376"/>
        <v>0</v>
      </c>
      <c r="AK1071" s="20" t="s">
        <v>154</v>
      </c>
      <c r="AL1071" s="18">
        <f t="shared" si="377"/>
        <v>0</v>
      </c>
      <c r="AM1071" s="18">
        <f t="shared" si="378"/>
        <v>0</v>
      </c>
      <c r="AN1071" s="18">
        <f t="shared" si="379"/>
        <v>0</v>
      </c>
    </row>
    <row r="1072" spans="12:40" x14ac:dyDescent="0.25">
      <c r="L1072" s="19">
        <f>'UTT7 - DEPARTAMENTO'!M660</f>
        <v>0</v>
      </c>
      <c r="M1072" s="19">
        <f>'UTT7 - DEPARTAMENTO'!L660</f>
        <v>0</v>
      </c>
      <c r="N1072" s="22" t="s">
        <v>152</v>
      </c>
      <c r="O1072" s="21" t="s">
        <v>153</v>
      </c>
      <c r="P1072" s="20" t="s">
        <v>154</v>
      </c>
      <c r="Q1072" s="18">
        <f t="shared" si="358"/>
        <v>0</v>
      </c>
      <c r="R1072" s="18">
        <f t="shared" si="359"/>
        <v>0</v>
      </c>
      <c r="S1072" s="18">
        <f t="shared" si="360"/>
        <v>0</v>
      </c>
      <c r="T1072" s="18">
        <f t="shared" si="361"/>
        <v>0</v>
      </c>
      <c r="U1072" s="18">
        <f t="shared" si="362"/>
        <v>0</v>
      </c>
      <c r="V1072" s="18">
        <f t="shared" si="363"/>
        <v>0</v>
      </c>
      <c r="W1072" s="18">
        <f t="shared" si="364"/>
        <v>0</v>
      </c>
      <c r="X1072" s="18">
        <f t="shared" si="365"/>
        <v>0</v>
      </c>
      <c r="Y1072" s="18">
        <f t="shared" si="366"/>
        <v>0</v>
      </c>
      <c r="Z1072" s="18">
        <f t="shared" si="367"/>
        <v>0</v>
      </c>
      <c r="AA1072" s="18">
        <f t="shared" si="368"/>
        <v>0</v>
      </c>
      <c r="AB1072" s="18">
        <f t="shared" si="369"/>
        <v>0</v>
      </c>
      <c r="AC1072" s="18">
        <f t="shared" si="370"/>
        <v>0</v>
      </c>
      <c r="AD1072" s="18">
        <f t="shared" si="371"/>
        <v>0</v>
      </c>
      <c r="AE1072" s="18">
        <f t="shared" si="372"/>
        <v>0</v>
      </c>
      <c r="AF1072" s="18">
        <f t="shared" si="373"/>
        <v>0</v>
      </c>
      <c r="AG1072" s="18">
        <f t="shared" si="374"/>
        <v>0</v>
      </c>
      <c r="AH1072" s="18">
        <f t="shared" si="375"/>
        <v>0</v>
      </c>
      <c r="AI1072" s="22" t="s">
        <v>152</v>
      </c>
      <c r="AJ1072" s="18">
        <f t="shared" si="376"/>
        <v>0</v>
      </c>
      <c r="AK1072" s="20" t="s">
        <v>154</v>
      </c>
      <c r="AL1072" s="18">
        <f t="shared" si="377"/>
        <v>0</v>
      </c>
      <c r="AM1072" s="18">
        <f t="shared" si="378"/>
        <v>0</v>
      </c>
      <c r="AN1072" s="18">
        <f t="shared" si="379"/>
        <v>0</v>
      </c>
    </row>
    <row r="1073" spans="12:40" x14ac:dyDescent="0.25">
      <c r="L1073" s="19">
        <f>'UTT7 - DEPARTAMENTO'!M661</f>
        <v>0</v>
      </c>
      <c r="M1073" s="19">
        <f>'UTT7 - DEPARTAMENTO'!L661</f>
        <v>0</v>
      </c>
      <c r="N1073" s="22" t="s">
        <v>152</v>
      </c>
      <c r="O1073" s="21" t="s">
        <v>153</v>
      </c>
      <c r="P1073" s="20" t="s">
        <v>154</v>
      </c>
      <c r="Q1073" s="18">
        <f t="shared" si="358"/>
        <v>0</v>
      </c>
      <c r="R1073" s="18">
        <f t="shared" si="359"/>
        <v>0</v>
      </c>
      <c r="S1073" s="18">
        <f t="shared" si="360"/>
        <v>0</v>
      </c>
      <c r="T1073" s="18">
        <f t="shared" si="361"/>
        <v>0</v>
      </c>
      <c r="U1073" s="18">
        <f t="shared" si="362"/>
        <v>0</v>
      </c>
      <c r="V1073" s="18">
        <f t="shared" si="363"/>
        <v>0</v>
      </c>
      <c r="W1073" s="18">
        <f t="shared" si="364"/>
        <v>0</v>
      </c>
      <c r="X1073" s="18">
        <f t="shared" si="365"/>
        <v>0</v>
      </c>
      <c r="Y1073" s="18">
        <f t="shared" si="366"/>
        <v>0</v>
      </c>
      <c r="Z1073" s="18">
        <f t="shared" si="367"/>
        <v>0</v>
      </c>
      <c r="AA1073" s="18">
        <f t="shared" si="368"/>
        <v>0</v>
      </c>
      <c r="AB1073" s="18">
        <f t="shared" si="369"/>
        <v>0</v>
      </c>
      <c r="AC1073" s="18">
        <f t="shared" si="370"/>
        <v>0</v>
      </c>
      <c r="AD1073" s="18">
        <f t="shared" si="371"/>
        <v>0</v>
      </c>
      <c r="AE1073" s="18">
        <f t="shared" si="372"/>
        <v>0</v>
      </c>
      <c r="AF1073" s="18">
        <f t="shared" si="373"/>
        <v>0</v>
      </c>
      <c r="AG1073" s="18">
        <f t="shared" si="374"/>
        <v>0</v>
      </c>
      <c r="AH1073" s="18">
        <f t="shared" si="375"/>
        <v>0</v>
      </c>
      <c r="AI1073" s="22" t="s">
        <v>152</v>
      </c>
      <c r="AJ1073" s="18">
        <f t="shared" si="376"/>
        <v>0</v>
      </c>
      <c r="AK1073" s="20" t="s">
        <v>154</v>
      </c>
      <c r="AL1073" s="18">
        <f t="shared" si="377"/>
        <v>0</v>
      </c>
      <c r="AM1073" s="18">
        <f t="shared" si="378"/>
        <v>0</v>
      </c>
      <c r="AN1073" s="18">
        <f t="shared" si="379"/>
        <v>0</v>
      </c>
    </row>
    <row r="1074" spans="12:40" x14ac:dyDescent="0.25">
      <c r="L1074" s="19">
        <f>'UTT7 - DEPARTAMENTO'!M662</f>
        <v>0</v>
      </c>
      <c r="M1074" s="19">
        <f>'UTT7 - DEPARTAMENTO'!L662</f>
        <v>0</v>
      </c>
      <c r="N1074" s="22" t="s">
        <v>152</v>
      </c>
      <c r="O1074" s="21" t="s">
        <v>153</v>
      </c>
      <c r="P1074" s="20" t="s">
        <v>154</v>
      </c>
      <c r="Q1074" s="18">
        <f t="shared" si="358"/>
        <v>0</v>
      </c>
      <c r="R1074" s="18">
        <f t="shared" si="359"/>
        <v>0</v>
      </c>
      <c r="S1074" s="18">
        <f t="shared" si="360"/>
        <v>0</v>
      </c>
      <c r="T1074" s="18">
        <f t="shared" si="361"/>
        <v>0</v>
      </c>
      <c r="U1074" s="18">
        <f t="shared" si="362"/>
        <v>0</v>
      </c>
      <c r="V1074" s="18">
        <f t="shared" si="363"/>
        <v>0</v>
      </c>
      <c r="W1074" s="18">
        <f t="shared" si="364"/>
        <v>0</v>
      </c>
      <c r="X1074" s="18">
        <f t="shared" si="365"/>
        <v>0</v>
      </c>
      <c r="Y1074" s="18">
        <f t="shared" si="366"/>
        <v>0</v>
      </c>
      <c r="Z1074" s="18">
        <f t="shared" si="367"/>
        <v>0</v>
      </c>
      <c r="AA1074" s="18">
        <f t="shared" si="368"/>
        <v>0</v>
      </c>
      <c r="AB1074" s="18">
        <f t="shared" si="369"/>
        <v>0</v>
      </c>
      <c r="AC1074" s="18">
        <f t="shared" si="370"/>
        <v>0</v>
      </c>
      <c r="AD1074" s="18">
        <f t="shared" si="371"/>
        <v>0</v>
      </c>
      <c r="AE1074" s="18">
        <f t="shared" si="372"/>
        <v>0</v>
      </c>
      <c r="AF1074" s="18">
        <f t="shared" si="373"/>
        <v>0</v>
      </c>
      <c r="AG1074" s="18">
        <f t="shared" si="374"/>
        <v>0</v>
      </c>
      <c r="AH1074" s="18">
        <f t="shared" si="375"/>
        <v>0</v>
      </c>
      <c r="AI1074" s="22" t="s">
        <v>152</v>
      </c>
      <c r="AJ1074" s="18">
        <f t="shared" si="376"/>
        <v>0</v>
      </c>
      <c r="AK1074" s="20" t="s">
        <v>154</v>
      </c>
      <c r="AL1074" s="18">
        <f t="shared" si="377"/>
        <v>0</v>
      </c>
      <c r="AM1074" s="18">
        <f t="shared" si="378"/>
        <v>0</v>
      </c>
      <c r="AN1074" s="18">
        <f t="shared" si="379"/>
        <v>0</v>
      </c>
    </row>
    <row r="1075" spans="12:40" x14ac:dyDescent="0.25">
      <c r="L1075" s="19">
        <f>'UTT7 - DEPARTAMENTO'!M663</f>
        <v>0</v>
      </c>
      <c r="M1075" s="19">
        <f>'UTT7 - DEPARTAMENTO'!L663</f>
        <v>0</v>
      </c>
      <c r="N1075" s="22" t="s">
        <v>152</v>
      </c>
      <c r="O1075" s="21" t="s">
        <v>153</v>
      </c>
      <c r="P1075" s="20" t="s">
        <v>154</v>
      </c>
      <c r="Q1075" s="18">
        <f t="shared" si="358"/>
        <v>0</v>
      </c>
      <c r="R1075" s="18">
        <f t="shared" si="359"/>
        <v>0</v>
      </c>
      <c r="S1075" s="18">
        <f t="shared" si="360"/>
        <v>0</v>
      </c>
      <c r="T1075" s="18">
        <f t="shared" si="361"/>
        <v>0</v>
      </c>
      <c r="U1075" s="18">
        <f t="shared" si="362"/>
        <v>0</v>
      </c>
      <c r="V1075" s="18">
        <f t="shared" si="363"/>
        <v>0</v>
      </c>
      <c r="W1075" s="18">
        <f t="shared" si="364"/>
        <v>0</v>
      </c>
      <c r="X1075" s="18">
        <f t="shared" si="365"/>
        <v>0</v>
      </c>
      <c r="Y1075" s="18">
        <f t="shared" si="366"/>
        <v>0</v>
      </c>
      <c r="Z1075" s="18">
        <f t="shared" si="367"/>
        <v>0</v>
      </c>
      <c r="AA1075" s="18">
        <f t="shared" si="368"/>
        <v>0</v>
      </c>
      <c r="AB1075" s="18">
        <f t="shared" si="369"/>
        <v>0</v>
      </c>
      <c r="AC1075" s="18">
        <f t="shared" si="370"/>
        <v>0</v>
      </c>
      <c r="AD1075" s="18">
        <f t="shared" si="371"/>
        <v>0</v>
      </c>
      <c r="AE1075" s="18">
        <f t="shared" si="372"/>
        <v>0</v>
      </c>
      <c r="AF1075" s="18">
        <f t="shared" si="373"/>
        <v>0</v>
      </c>
      <c r="AG1075" s="18">
        <f t="shared" si="374"/>
        <v>0</v>
      </c>
      <c r="AH1075" s="18">
        <f t="shared" si="375"/>
        <v>0</v>
      </c>
      <c r="AI1075" s="22" t="s">
        <v>152</v>
      </c>
      <c r="AJ1075" s="18">
        <f t="shared" si="376"/>
        <v>0</v>
      </c>
      <c r="AK1075" s="20" t="s">
        <v>154</v>
      </c>
      <c r="AL1075" s="18">
        <f t="shared" si="377"/>
        <v>0</v>
      </c>
      <c r="AM1075" s="18">
        <f t="shared" si="378"/>
        <v>0</v>
      </c>
      <c r="AN1075" s="18">
        <f t="shared" si="379"/>
        <v>0</v>
      </c>
    </row>
    <row r="1076" spans="12:40" x14ac:dyDescent="0.25">
      <c r="L1076" s="19">
        <f>'UTT7 - DEPARTAMENTO'!M664</f>
        <v>0</v>
      </c>
      <c r="M1076" s="19">
        <f>'UTT7 - DEPARTAMENTO'!L664</f>
        <v>0</v>
      </c>
      <c r="N1076" s="22" t="s">
        <v>152</v>
      </c>
      <c r="O1076" s="21" t="s">
        <v>153</v>
      </c>
      <c r="P1076" s="20" t="s">
        <v>154</v>
      </c>
      <c r="Q1076" s="18">
        <f t="shared" si="358"/>
        <v>0</v>
      </c>
      <c r="R1076" s="18">
        <f t="shared" si="359"/>
        <v>0</v>
      </c>
      <c r="S1076" s="18">
        <f t="shared" si="360"/>
        <v>0</v>
      </c>
      <c r="T1076" s="18">
        <f t="shared" si="361"/>
        <v>0</v>
      </c>
      <c r="U1076" s="18">
        <f t="shared" si="362"/>
        <v>0</v>
      </c>
      <c r="V1076" s="18">
        <f t="shared" si="363"/>
        <v>0</v>
      </c>
      <c r="W1076" s="18">
        <f t="shared" si="364"/>
        <v>0</v>
      </c>
      <c r="X1076" s="18">
        <f t="shared" si="365"/>
        <v>0</v>
      </c>
      <c r="Y1076" s="18">
        <f t="shared" si="366"/>
        <v>0</v>
      </c>
      <c r="Z1076" s="18">
        <f t="shared" si="367"/>
        <v>0</v>
      </c>
      <c r="AA1076" s="18">
        <f t="shared" si="368"/>
        <v>0</v>
      </c>
      <c r="AB1076" s="18">
        <f t="shared" si="369"/>
        <v>0</v>
      </c>
      <c r="AC1076" s="18">
        <f t="shared" si="370"/>
        <v>0</v>
      </c>
      <c r="AD1076" s="18">
        <f t="shared" si="371"/>
        <v>0</v>
      </c>
      <c r="AE1076" s="18">
        <f t="shared" si="372"/>
        <v>0</v>
      </c>
      <c r="AF1076" s="18">
        <f t="shared" si="373"/>
        <v>0</v>
      </c>
      <c r="AG1076" s="18">
        <f t="shared" si="374"/>
        <v>0</v>
      </c>
      <c r="AH1076" s="18">
        <f t="shared" si="375"/>
        <v>0</v>
      </c>
      <c r="AI1076" s="22" t="s">
        <v>152</v>
      </c>
      <c r="AJ1076" s="18">
        <f t="shared" si="376"/>
        <v>0</v>
      </c>
      <c r="AK1076" s="20" t="s">
        <v>154</v>
      </c>
      <c r="AL1076" s="18">
        <f t="shared" si="377"/>
        <v>0</v>
      </c>
      <c r="AM1076" s="18">
        <f t="shared" si="378"/>
        <v>0</v>
      </c>
      <c r="AN1076" s="18">
        <f t="shared" si="379"/>
        <v>0</v>
      </c>
    </row>
    <row r="1077" spans="12:40" x14ac:dyDescent="0.25">
      <c r="L1077" s="19">
        <f>'UTT7 - DEPARTAMENTO'!M665</f>
        <v>0</v>
      </c>
      <c r="M1077" s="19">
        <f>'UTT7 - DEPARTAMENTO'!L665</f>
        <v>0</v>
      </c>
      <c r="N1077" s="22" t="s">
        <v>152</v>
      </c>
      <c r="O1077" s="21" t="s">
        <v>153</v>
      </c>
      <c r="P1077" s="20" t="s">
        <v>154</v>
      </c>
      <c r="Q1077" s="18">
        <f t="shared" si="358"/>
        <v>0</v>
      </c>
      <c r="R1077" s="18">
        <f t="shared" si="359"/>
        <v>0</v>
      </c>
      <c r="S1077" s="18">
        <f t="shared" si="360"/>
        <v>0</v>
      </c>
      <c r="T1077" s="18">
        <f t="shared" si="361"/>
        <v>0</v>
      </c>
      <c r="U1077" s="18">
        <f t="shared" si="362"/>
        <v>0</v>
      </c>
      <c r="V1077" s="18">
        <f t="shared" si="363"/>
        <v>0</v>
      </c>
      <c r="W1077" s="18">
        <f t="shared" si="364"/>
        <v>0</v>
      </c>
      <c r="X1077" s="18">
        <f t="shared" si="365"/>
        <v>0</v>
      </c>
      <c r="Y1077" s="18">
        <f t="shared" si="366"/>
        <v>0</v>
      </c>
      <c r="Z1077" s="18">
        <f t="shared" si="367"/>
        <v>0</v>
      </c>
      <c r="AA1077" s="18">
        <f t="shared" si="368"/>
        <v>0</v>
      </c>
      <c r="AB1077" s="18">
        <f t="shared" si="369"/>
        <v>0</v>
      </c>
      <c r="AC1077" s="18">
        <f t="shared" si="370"/>
        <v>0</v>
      </c>
      <c r="AD1077" s="18">
        <f t="shared" si="371"/>
        <v>0</v>
      </c>
      <c r="AE1077" s="18">
        <f t="shared" si="372"/>
        <v>0</v>
      </c>
      <c r="AF1077" s="18">
        <f t="shared" si="373"/>
        <v>0</v>
      </c>
      <c r="AG1077" s="18">
        <f t="shared" si="374"/>
        <v>0</v>
      </c>
      <c r="AH1077" s="18">
        <f t="shared" si="375"/>
        <v>0</v>
      </c>
      <c r="AI1077" s="22" t="s">
        <v>152</v>
      </c>
      <c r="AJ1077" s="18">
        <f t="shared" si="376"/>
        <v>0</v>
      </c>
      <c r="AK1077" s="20" t="s">
        <v>154</v>
      </c>
      <c r="AL1077" s="18">
        <f t="shared" si="377"/>
        <v>0</v>
      </c>
      <c r="AM1077" s="18">
        <f t="shared" si="378"/>
        <v>0</v>
      </c>
      <c r="AN1077" s="18">
        <f t="shared" si="379"/>
        <v>0</v>
      </c>
    </row>
    <row r="1078" spans="12:40" x14ac:dyDescent="0.25">
      <c r="L1078" s="19">
        <f>'UTT7 - DEPARTAMENTO'!M666</f>
        <v>0</v>
      </c>
      <c r="M1078" s="19">
        <f>'UTT7 - DEPARTAMENTO'!L666</f>
        <v>0</v>
      </c>
      <c r="N1078" s="22" t="s">
        <v>152</v>
      </c>
      <c r="O1078" s="21" t="s">
        <v>153</v>
      </c>
      <c r="P1078" s="20" t="s">
        <v>154</v>
      </c>
      <c r="Q1078" s="18">
        <f t="shared" si="358"/>
        <v>0</v>
      </c>
      <c r="R1078" s="18">
        <f t="shared" si="359"/>
        <v>0</v>
      </c>
      <c r="S1078" s="18">
        <f t="shared" si="360"/>
        <v>0</v>
      </c>
      <c r="T1078" s="18">
        <f t="shared" si="361"/>
        <v>0</v>
      </c>
      <c r="U1078" s="18">
        <f t="shared" si="362"/>
        <v>0</v>
      </c>
      <c r="V1078" s="18">
        <f t="shared" si="363"/>
        <v>0</v>
      </c>
      <c r="W1078" s="18">
        <f t="shared" si="364"/>
        <v>0</v>
      </c>
      <c r="X1078" s="18">
        <f t="shared" si="365"/>
        <v>0</v>
      </c>
      <c r="Y1078" s="18">
        <f t="shared" si="366"/>
        <v>0</v>
      </c>
      <c r="Z1078" s="18">
        <f t="shared" si="367"/>
        <v>0</v>
      </c>
      <c r="AA1078" s="18">
        <f t="shared" si="368"/>
        <v>0</v>
      </c>
      <c r="AB1078" s="18">
        <f t="shared" si="369"/>
        <v>0</v>
      </c>
      <c r="AC1078" s="18">
        <f t="shared" si="370"/>
        <v>0</v>
      </c>
      <c r="AD1078" s="18">
        <f t="shared" si="371"/>
        <v>0</v>
      </c>
      <c r="AE1078" s="18">
        <f t="shared" si="372"/>
        <v>0</v>
      </c>
      <c r="AF1078" s="18">
        <f t="shared" si="373"/>
        <v>0</v>
      </c>
      <c r="AG1078" s="18">
        <f t="shared" si="374"/>
        <v>0</v>
      </c>
      <c r="AH1078" s="18">
        <f t="shared" si="375"/>
        <v>0</v>
      </c>
      <c r="AI1078" s="22" t="s">
        <v>152</v>
      </c>
      <c r="AJ1078" s="18">
        <f t="shared" si="376"/>
        <v>0</v>
      </c>
      <c r="AK1078" s="20" t="s">
        <v>154</v>
      </c>
      <c r="AL1078" s="18">
        <f t="shared" si="377"/>
        <v>0</v>
      </c>
      <c r="AM1078" s="18">
        <f t="shared" si="378"/>
        <v>0</v>
      </c>
      <c r="AN1078" s="18">
        <f t="shared" si="379"/>
        <v>0</v>
      </c>
    </row>
    <row r="1079" spans="12:40" x14ac:dyDescent="0.25">
      <c r="L1079" s="19">
        <f>'UTT7 - DEPARTAMENTO'!M667</f>
        <v>0</v>
      </c>
      <c r="M1079" s="19">
        <f>'UTT7 - DEPARTAMENTO'!L667</f>
        <v>0</v>
      </c>
      <c r="N1079" s="22" t="s">
        <v>152</v>
      </c>
      <c r="O1079" s="21" t="s">
        <v>153</v>
      </c>
      <c r="P1079" s="20" t="s">
        <v>154</v>
      </c>
      <c r="Q1079" s="18">
        <f t="shared" si="358"/>
        <v>0</v>
      </c>
      <c r="R1079" s="18">
        <f t="shared" si="359"/>
        <v>0</v>
      </c>
      <c r="S1079" s="18">
        <f t="shared" si="360"/>
        <v>0</v>
      </c>
      <c r="T1079" s="18">
        <f t="shared" si="361"/>
        <v>0</v>
      </c>
      <c r="U1079" s="18">
        <f t="shared" si="362"/>
        <v>0</v>
      </c>
      <c r="V1079" s="18">
        <f t="shared" si="363"/>
        <v>0</v>
      </c>
      <c r="W1079" s="18">
        <f t="shared" si="364"/>
        <v>0</v>
      </c>
      <c r="X1079" s="18">
        <f t="shared" si="365"/>
        <v>0</v>
      </c>
      <c r="Y1079" s="18">
        <f t="shared" si="366"/>
        <v>0</v>
      </c>
      <c r="Z1079" s="18">
        <f t="shared" si="367"/>
        <v>0</v>
      </c>
      <c r="AA1079" s="18">
        <f t="shared" si="368"/>
        <v>0</v>
      </c>
      <c r="AB1079" s="18">
        <f t="shared" si="369"/>
        <v>0</v>
      </c>
      <c r="AC1079" s="18">
        <f t="shared" si="370"/>
        <v>0</v>
      </c>
      <c r="AD1079" s="18">
        <f t="shared" si="371"/>
        <v>0</v>
      </c>
      <c r="AE1079" s="18">
        <f t="shared" si="372"/>
        <v>0</v>
      </c>
      <c r="AF1079" s="18">
        <f t="shared" si="373"/>
        <v>0</v>
      </c>
      <c r="AG1079" s="18">
        <f t="shared" si="374"/>
        <v>0</v>
      </c>
      <c r="AH1079" s="18">
        <f t="shared" si="375"/>
        <v>0</v>
      </c>
      <c r="AI1079" s="22" t="s">
        <v>152</v>
      </c>
      <c r="AJ1079" s="18">
        <f t="shared" si="376"/>
        <v>0</v>
      </c>
      <c r="AK1079" s="20" t="s">
        <v>154</v>
      </c>
      <c r="AL1079" s="18">
        <f t="shared" si="377"/>
        <v>0</v>
      </c>
      <c r="AM1079" s="18">
        <f t="shared" si="378"/>
        <v>0</v>
      </c>
      <c r="AN1079" s="18">
        <f t="shared" si="379"/>
        <v>0</v>
      </c>
    </row>
    <row r="1080" spans="12:40" x14ac:dyDescent="0.25">
      <c r="L1080" s="19">
        <f>'UTT7 - DEPARTAMENTO'!M668</f>
        <v>0</v>
      </c>
      <c r="M1080" s="19">
        <f>'UTT7 - DEPARTAMENTO'!L668</f>
        <v>0</v>
      </c>
      <c r="N1080" s="22" t="s">
        <v>152</v>
      </c>
      <c r="O1080" s="21" t="s">
        <v>153</v>
      </c>
      <c r="P1080" s="20" t="s">
        <v>154</v>
      </c>
      <c r="Q1080" s="18">
        <f t="shared" si="358"/>
        <v>0</v>
      </c>
      <c r="R1080" s="18">
        <f t="shared" si="359"/>
        <v>0</v>
      </c>
      <c r="S1080" s="18">
        <f t="shared" si="360"/>
        <v>0</v>
      </c>
      <c r="T1080" s="18">
        <f t="shared" si="361"/>
        <v>0</v>
      </c>
      <c r="U1080" s="18">
        <f t="shared" si="362"/>
        <v>0</v>
      </c>
      <c r="V1080" s="18">
        <f t="shared" si="363"/>
        <v>0</v>
      </c>
      <c r="W1080" s="18">
        <f t="shared" si="364"/>
        <v>0</v>
      </c>
      <c r="X1080" s="18">
        <f t="shared" si="365"/>
        <v>0</v>
      </c>
      <c r="Y1080" s="18">
        <f t="shared" si="366"/>
        <v>0</v>
      </c>
      <c r="Z1080" s="18">
        <f t="shared" si="367"/>
        <v>0</v>
      </c>
      <c r="AA1080" s="18">
        <f t="shared" si="368"/>
        <v>0</v>
      </c>
      <c r="AB1080" s="18">
        <f t="shared" si="369"/>
        <v>0</v>
      </c>
      <c r="AC1080" s="18">
        <f t="shared" si="370"/>
        <v>0</v>
      </c>
      <c r="AD1080" s="18">
        <f t="shared" si="371"/>
        <v>0</v>
      </c>
      <c r="AE1080" s="18">
        <f t="shared" si="372"/>
        <v>0</v>
      </c>
      <c r="AF1080" s="18">
        <f t="shared" si="373"/>
        <v>0</v>
      </c>
      <c r="AG1080" s="18">
        <f t="shared" si="374"/>
        <v>0</v>
      </c>
      <c r="AH1080" s="18">
        <f t="shared" si="375"/>
        <v>0</v>
      </c>
      <c r="AI1080" s="22" t="s">
        <v>152</v>
      </c>
      <c r="AJ1080" s="18">
        <f t="shared" si="376"/>
        <v>0</v>
      </c>
      <c r="AK1080" s="20" t="s">
        <v>154</v>
      </c>
      <c r="AL1080" s="18">
        <f t="shared" si="377"/>
        <v>0</v>
      </c>
      <c r="AM1080" s="18">
        <f t="shared" si="378"/>
        <v>0</v>
      </c>
      <c r="AN1080" s="18">
        <f t="shared" si="379"/>
        <v>0</v>
      </c>
    </row>
    <row r="1081" spans="12:40" x14ac:dyDescent="0.25">
      <c r="L1081" s="19">
        <f>'UTT7 - DEPARTAMENTO'!M669</f>
        <v>0</v>
      </c>
      <c r="M1081" s="19">
        <f>'UTT7 - DEPARTAMENTO'!L669</f>
        <v>0</v>
      </c>
      <c r="N1081" s="22" t="s">
        <v>152</v>
      </c>
      <c r="O1081" s="21" t="s">
        <v>153</v>
      </c>
      <c r="P1081" s="20" t="s">
        <v>154</v>
      </c>
      <c r="Q1081" s="18">
        <f t="shared" si="358"/>
        <v>0</v>
      </c>
      <c r="R1081" s="18">
        <f t="shared" si="359"/>
        <v>0</v>
      </c>
      <c r="S1081" s="18">
        <f t="shared" si="360"/>
        <v>0</v>
      </c>
      <c r="T1081" s="18">
        <f t="shared" si="361"/>
        <v>0</v>
      </c>
      <c r="U1081" s="18">
        <f t="shared" si="362"/>
        <v>0</v>
      </c>
      <c r="V1081" s="18">
        <f t="shared" si="363"/>
        <v>0</v>
      </c>
      <c r="W1081" s="18">
        <f t="shared" si="364"/>
        <v>0</v>
      </c>
      <c r="X1081" s="18">
        <f t="shared" si="365"/>
        <v>0</v>
      </c>
      <c r="Y1081" s="18">
        <f t="shared" si="366"/>
        <v>0</v>
      </c>
      <c r="Z1081" s="18">
        <f t="shared" si="367"/>
        <v>0</v>
      </c>
      <c r="AA1081" s="18">
        <f t="shared" si="368"/>
        <v>0</v>
      </c>
      <c r="AB1081" s="18">
        <f t="shared" si="369"/>
        <v>0</v>
      </c>
      <c r="AC1081" s="18">
        <f t="shared" si="370"/>
        <v>0</v>
      </c>
      <c r="AD1081" s="18">
        <f t="shared" si="371"/>
        <v>0</v>
      </c>
      <c r="AE1081" s="18">
        <f t="shared" si="372"/>
        <v>0</v>
      </c>
      <c r="AF1081" s="18">
        <f t="shared" si="373"/>
        <v>0</v>
      </c>
      <c r="AG1081" s="18">
        <f t="shared" si="374"/>
        <v>0</v>
      </c>
      <c r="AH1081" s="18">
        <f t="shared" si="375"/>
        <v>0</v>
      </c>
      <c r="AI1081" s="22" t="s">
        <v>152</v>
      </c>
      <c r="AJ1081" s="18">
        <f t="shared" si="376"/>
        <v>0</v>
      </c>
      <c r="AK1081" s="20" t="s">
        <v>154</v>
      </c>
      <c r="AL1081" s="18">
        <f t="shared" si="377"/>
        <v>0</v>
      </c>
      <c r="AM1081" s="18">
        <f t="shared" si="378"/>
        <v>0</v>
      </c>
      <c r="AN1081" s="18">
        <f t="shared" si="379"/>
        <v>0</v>
      </c>
    </row>
    <row r="1082" spans="12:40" x14ac:dyDescent="0.25">
      <c r="L1082" s="19">
        <f>'UTT7 - DEPARTAMENTO'!M670</f>
        <v>0</v>
      </c>
      <c r="M1082" s="19">
        <f>'UTT7 - DEPARTAMENTO'!L670</f>
        <v>0</v>
      </c>
      <c r="N1082" s="22" t="s">
        <v>152</v>
      </c>
      <c r="O1082" s="21" t="s">
        <v>153</v>
      </c>
      <c r="P1082" s="20" t="s">
        <v>154</v>
      </c>
      <c r="Q1082" s="18">
        <f t="shared" si="358"/>
        <v>0</v>
      </c>
      <c r="R1082" s="18">
        <f t="shared" si="359"/>
        <v>0</v>
      </c>
      <c r="S1082" s="18">
        <f t="shared" si="360"/>
        <v>0</v>
      </c>
      <c r="T1082" s="18">
        <f t="shared" si="361"/>
        <v>0</v>
      </c>
      <c r="U1082" s="18">
        <f t="shared" si="362"/>
        <v>0</v>
      </c>
      <c r="V1082" s="18">
        <f t="shared" si="363"/>
        <v>0</v>
      </c>
      <c r="W1082" s="18">
        <f t="shared" si="364"/>
        <v>0</v>
      </c>
      <c r="X1082" s="18">
        <f t="shared" si="365"/>
        <v>0</v>
      </c>
      <c r="Y1082" s="18">
        <f t="shared" si="366"/>
        <v>0</v>
      </c>
      <c r="Z1082" s="18">
        <f t="shared" si="367"/>
        <v>0</v>
      </c>
      <c r="AA1082" s="18">
        <f t="shared" si="368"/>
        <v>0</v>
      </c>
      <c r="AB1082" s="18">
        <f t="shared" si="369"/>
        <v>0</v>
      </c>
      <c r="AC1082" s="18">
        <f t="shared" si="370"/>
        <v>0</v>
      </c>
      <c r="AD1082" s="18">
        <f t="shared" si="371"/>
        <v>0</v>
      </c>
      <c r="AE1082" s="18">
        <f t="shared" si="372"/>
        <v>0</v>
      </c>
      <c r="AF1082" s="18">
        <f t="shared" si="373"/>
        <v>0</v>
      </c>
      <c r="AG1082" s="18">
        <f t="shared" si="374"/>
        <v>0</v>
      </c>
      <c r="AH1082" s="18">
        <f t="shared" si="375"/>
        <v>0</v>
      </c>
      <c r="AI1082" s="22" t="s">
        <v>152</v>
      </c>
      <c r="AJ1082" s="18">
        <f t="shared" si="376"/>
        <v>0</v>
      </c>
      <c r="AK1082" s="20" t="s">
        <v>154</v>
      </c>
      <c r="AL1082" s="18">
        <f t="shared" si="377"/>
        <v>0</v>
      </c>
      <c r="AM1082" s="18">
        <f t="shared" si="378"/>
        <v>0</v>
      </c>
      <c r="AN1082" s="18">
        <f t="shared" si="379"/>
        <v>0</v>
      </c>
    </row>
    <row r="1083" spans="12:40" x14ac:dyDescent="0.25">
      <c r="L1083" s="19">
        <f>'UTT7 - DEPARTAMENTO'!M671</f>
        <v>0</v>
      </c>
      <c r="M1083" s="19">
        <f>'UTT7 - DEPARTAMENTO'!L671</f>
        <v>0</v>
      </c>
      <c r="N1083" s="22" t="s">
        <v>152</v>
      </c>
      <c r="O1083" s="21" t="s">
        <v>153</v>
      </c>
      <c r="P1083" s="20" t="s">
        <v>154</v>
      </c>
      <c r="Q1083" s="18">
        <f t="shared" si="358"/>
        <v>0</v>
      </c>
      <c r="R1083" s="18">
        <f t="shared" si="359"/>
        <v>0</v>
      </c>
      <c r="S1083" s="18">
        <f t="shared" si="360"/>
        <v>0</v>
      </c>
      <c r="T1083" s="18">
        <f t="shared" si="361"/>
        <v>0</v>
      </c>
      <c r="U1083" s="18">
        <f t="shared" si="362"/>
        <v>0</v>
      </c>
      <c r="V1083" s="18">
        <f t="shared" si="363"/>
        <v>0</v>
      </c>
      <c r="W1083" s="18">
        <f t="shared" si="364"/>
        <v>0</v>
      </c>
      <c r="X1083" s="18">
        <f t="shared" si="365"/>
        <v>0</v>
      </c>
      <c r="Y1083" s="18">
        <f t="shared" si="366"/>
        <v>0</v>
      </c>
      <c r="Z1083" s="18">
        <f t="shared" si="367"/>
        <v>0</v>
      </c>
      <c r="AA1083" s="18">
        <f t="shared" si="368"/>
        <v>0</v>
      </c>
      <c r="AB1083" s="18">
        <f t="shared" si="369"/>
        <v>0</v>
      </c>
      <c r="AC1083" s="18">
        <f t="shared" si="370"/>
        <v>0</v>
      </c>
      <c r="AD1083" s="18">
        <f t="shared" si="371"/>
        <v>0</v>
      </c>
      <c r="AE1083" s="18">
        <f t="shared" si="372"/>
        <v>0</v>
      </c>
      <c r="AF1083" s="18">
        <f t="shared" si="373"/>
        <v>0</v>
      </c>
      <c r="AG1083" s="18">
        <f t="shared" si="374"/>
        <v>0</v>
      </c>
      <c r="AH1083" s="18">
        <f t="shared" si="375"/>
        <v>0</v>
      </c>
      <c r="AI1083" s="22" t="s">
        <v>152</v>
      </c>
      <c r="AJ1083" s="18">
        <f t="shared" si="376"/>
        <v>0</v>
      </c>
      <c r="AK1083" s="20" t="s">
        <v>154</v>
      </c>
      <c r="AL1083" s="18">
        <f t="shared" si="377"/>
        <v>0</v>
      </c>
      <c r="AM1083" s="18">
        <f t="shared" si="378"/>
        <v>0</v>
      </c>
      <c r="AN1083" s="18">
        <f t="shared" si="379"/>
        <v>0</v>
      </c>
    </row>
    <row r="1084" spans="12:40" x14ac:dyDescent="0.25">
      <c r="L1084" s="19">
        <f>'UTT7 - DEPARTAMENTO'!M672</f>
        <v>0</v>
      </c>
      <c r="M1084" s="19">
        <f>'UTT7 - DEPARTAMENTO'!L672</f>
        <v>0</v>
      </c>
      <c r="N1084" s="22" t="s">
        <v>152</v>
      </c>
      <c r="O1084" s="21" t="s">
        <v>153</v>
      </c>
      <c r="P1084" s="20" t="s">
        <v>154</v>
      </c>
      <c r="Q1084" s="18">
        <f t="shared" si="358"/>
        <v>0</v>
      </c>
      <c r="R1084" s="18">
        <f t="shared" si="359"/>
        <v>0</v>
      </c>
      <c r="S1084" s="18">
        <f t="shared" si="360"/>
        <v>0</v>
      </c>
      <c r="T1084" s="18">
        <f t="shared" si="361"/>
        <v>0</v>
      </c>
      <c r="U1084" s="18">
        <f t="shared" si="362"/>
        <v>0</v>
      </c>
      <c r="V1084" s="18">
        <f t="shared" si="363"/>
        <v>0</v>
      </c>
      <c r="W1084" s="18">
        <f t="shared" si="364"/>
        <v>0</v>
      </c>
      <c r="X1084" s="18">
        <f t="shared" si="365"/>
        <v>0</v>
      </c>
      <c r="Y1084" s="18">
        <f t="shared" si="366"/>
        <v>0</v>
      </c>
      <c r="Z1084" s="18">
        <f t="shared" si="367"/>
        <v>0</v>
      </c>
      <c r="AA1084" s="18">
        <f t="shared" si="368"/>
        <v>0</v>
      </c>
      <c r="AB1084" s="18">
        <f t="shared" si="369"/>
        <v>0</v>
      </c>
      <c r="AC1084" s="18">
        <f t="shared" si="370"/>
        <v>0</v>
      </c>
      <c r="AD1084" s="18">
        <f t="shared" si="371"/>
        <v>0</v>
      </c>
      <c r="AE1084" s="18">
        <f t="shared" si="372"/>
        <v>0</v>
      </c>
      <c r="AF1084" s="18">
        <f t="shared" si="373"/>
        <v>0</v>
      </c>
      <c r="AG1084" s="18">
        <f t="shared" si="374"/>
        <v>0</v>
      </c>
      <c r="AH1084" s="18">
        <f t="shared" si="375"/>
        <v>0</v>
      </c>
      <c r="AI1084" s="22" t="s">
        <v>152</v>
      </c>
      <c r="AJ1084" s="18">
        <f t="shared" si="376"/>
        <v>0</v>
      </c>
      <c r="AK1084" s="20" t="s">
        <v>154</v>
      </c>
      <c r="AL1084" s="18">
        <f t="shared" si="377"/>
        <v>0</v>
      </c>
      <c r="AM1084" s="18">
        <f t="shared" si="378"/>
        <v>0</v>
      </c>
      <c r="AN1084" s="18">
        <f t="shared" si="379"/>
        <v>0</v>
      </c>
    </row>
    <row r="1085" spans="12:40" x14ac:dyDescent="0.25">
      <c r="L1085" s="19">
        <f>'UTT7 - DEPARTAMENTO'!M673</f>
        <v>0</v>
      </c>
      <c r="M1085" s="19">
        <f>'UTT7 - DEPARTAMENTO'!L673</f>
        <v>0</v>
      </c>
      <c r="N1085" s="22" t="s">
        <v>152</v>
      </c>
      <c r="O1085" s="21" t="s">
        <v>153</v>
      </c>
      <c r="P1085" s="20" t="s">
        <v>154</v>
      </c>
      <c r="Q1085" s="18">
        <f t="shared" si="358"/>
        <v>0</v>
      </c>
      <c r="R1085" s="18">
        <f t="shared" si="359"/>
        <v>0</v>
      </c>
      <c r="S1085" s="18">
        <f t="shared" si="360"/>
        <v>0</v>
      </c>
      <c r="T1085" s="18">
        <f t="shared" si="361"/>
        <v>0</v>
      </c>
      <c r="U1085" s="18">
        <f t="shared" si="362"/>
        <v>0</v>
      </c>
      <c r="V1085" s="18">
        <f t="shared" si="363"/>
        <v>0</v>
      </c>
      <c r="W1085" s="18">
        <f t="shared" si="364"/>
        <v>0</v>
      </c>
      <c r="X1085" s="18">
        <f t="shared" si="365"/>
        <v>0</v>
      </c>
      <c r="Y1085" s="18">
        <f t="shared" si="366"/>
        <v>0</v>
      </c>
      <c r="Z1085" s="18">
        <f t="shared" si="367"/>
        <v>0</v>
      </c>
      <c r="AA1085" s="18">
        <f t="shared" si="368"/>
        <v>0</v>
      </c>
      <c r="AB1085" s="18">
        <f t="shared" si="369"/>
        <v>0</v>
      </c>
      <c r="AC1085" s="18">
        <f t="shared" si="370"/>
        <v>0</v>
      </c>
      <c r="AD1085" s="18">
        <f t="shared" si="371"/>
        <v>0</v>
      </c>
      <c r="AE1085" s="18">
        <f t="shared" si="372"/>
        <v>0</v>
      </c>
      <c r="AF1085" s="18">
        <f t="shared" si="373"/>
        <v>0</v>
      </c>
      <c r="AG1085" s="18">
        <f t="shared" si="374"/>
        <v>0</v>
      </c>
      <c r="AH1085" s="18">
        <f t="shared" si="375"/>
        <v>0</v>
      </c>
      <c r="AI1085" s="22" t="s">
        <v>152</v>
      </c>
      <c r="AJ1085" s="18">
        <f t="shared" si="376"/>
        <v>0</v>
      </c>
      <c r="AK1085" s="20" t="s">
        <v>154</v>
      </c>
      <c r="AL1085" s="18">
        <f t="shared" si="377"/>
        <v>0</v>
      </c>
      <c r="AM1085" s="18">
        <f t="shared" si="378"/>
        <v>0</v>
      </c>
      <c r="AN1085" s="18">
        <f t="shared" si="379"/>
        <v>0</v>
      </c>
    </row>
    <row r="1086" spans="12:40" x14ac:dyDescent="0.25">
      <c r="L1086" s="19">
        <f>'UTT7 - DEPARTAMENTO'!M674</f>
        <v>0</v>
      </c>
      <c r="M1086" s="19">
        <f>'UTT7 - DEPARTAMENTO'!L674</f>
        <v>0</v>
      </c>
      <c r="N1086" s="22" t="s">
        <v>152</v>
      </c>
      <c r="O1086" s="21" t="s">
        <v>153</v>
      </c>
      <c r="P1086" s="20" t="s">
        <v>154</v>
      </c>
      <c r="Q1086" s="18">
        <f t="shared" si="358"/>
        <v>0</v>
      </c>
      <c r="R1086" s="18">
        <f t="shared" si="359"/>
        <v>0</v>
      </c>
      <c r="S1086" s="18">
        <f t="shared" si="360"/>
        <v>0</v>
      </c>
      <c r="T1086" s="18">
        <f t="shared" si="361"/>
        <v>0</v>
      </c>
      <c r="U1086" s="18">
        <f t="shared" si="362"/>
        <v>0</v>
      </c>
      <c r="V1086" s="18">
        <f t="shared" si="363"/>
        <v>0</v>
      </c>
      <c r="W1086" s="18">
        <f t="shared" si="364"/>
        <v>0</v>
      </c>
      <c r="X1086" s="18">
        <f t="shared" si="365"/>
        <v>0</v>
      </c>
      <c r="Y1086" s="18">
        <f t="shared" si="366"/>
        <v>0</v>
      </c>
      <c r="Z1086" s="18">
        <f t="shared" si="367"/>
        <v>0</v>
      </c>
      <c r="AA1086" s="18">
        <f t="shared" si="368"/>
        <v>0</v>
      </c>
      <c r="AB1086" s="18">
        <f t="shared" si="369"/>
        <v>0</v>
      </c>
      <c r="AC1086" s="18">
        <f t="shared" si="370"/>
        <v>0</v>
      </c>
      <c r="AD1086" s="18">
        <f t="shared" si="371"/>
        <v>0</v>
      </c>
      <c r="AE1086" s="18">
        <f t="shared" si="372"/>
        <v>0</v>
      </c>
      <c r="AF1086" s="18">
        <f t="shared" si="373"/>
        <v>0</v>
      </c>
      <c r="AG1086" s="18">
        <f t="shared" si="374"/>
        <v>0</v>
      </c>
      <c r="AH1086" s="18">
        <f t="shared" si="375"/>
        <v>0</v>
      </c>
      <c r="AI1086" s="22" t="s">
        <v>152</v>
      </c>
      <c r="AJ1086" s="18">
        <f t="shared" si="376"/>
        <v>0</v>
      </c>
      <c r="AK1086" s="20" t="s">
        <v>154</v>
      </c>
      <c r="AL1086" s="18">
        <f t="shared" si="377"/>
        <v>0</v>
      </c>
      <c r="AM1086" s="18">
        <f t="shared" si="378"/>
        <v>0</v>
      </c>
      <c r="AN1086" s="18">
        <f t="shared" si="379"/>
        <v>0</v>
      </c>
    </row>
    <row r="1087" spans="12:40" x14ac:dyDescent="0.25">
      <c r="L1087" s="19">
        <f>'UTT7 - DEPARTAMENTO'!M675</f>
        <v>0</v>
      </c>
      <c r="M1087" s="19">
        <f>'UTT7 - DEPARTAMENTO'!L675</f>
        <v>0</v>
      </c>
      <c r="N1087" s="22" t="s">
        <v>152</v>
      </c>
      <c r="O1087" s="21" t="s">
        <v>153</v>
      </c>
      <c r="P1087" s="20" t="s">
        <v>154</v>
      </c>
      <c r="Q1087" s="18">
        <f t="shared" si="358"/>
        <v>0</v>
      </c>
      <c r="R1087" s="18">
        <f t="shared" si="359"/>
        <v>0</v>
      </c>
      <c r="S1087" s="18">
        <f t="shared" si="360"/>
        <v>0</v>
      </c>
      <c r="T1087" s="18">
        <f t="shared" si="361"/>
        <v>0</v>
      </c>
      <c r="U1087" s="18">
        <f t="shared" si="362"/>
        <v>0</v>
      </c>
      <c r="V1087" s="18">
        <f t="shared" si="363"/>
        <v>0</v>
      </c>
      <c r="W1087" s="18">
        <f t="shared" si="364"/>
        <v>0</v>
      </c>
      <c r="X1087" s="18">
        <f t="shared" si="365"/>
        <v>0</v>
      </c>
      <c r="Y1087" s="18">
        <f t="shared" si="366"/>
        <v>0</v>
      </c>
      <c r="Z1087" s="18">
        <f t="shared" si="367"/>
        <v>0</v>
      </c>
      <c r="AA1087" s="18">
        <f t="shared" si="368"/>
        <v>0</v>
      </c>
      <c r="AB1087" s="18">
        <f t="shared" si="369"/>
        <v>0</v>
      </c>
      <c r="AC1087" s="18">
        <f t="shared" si="370"/>
        <v>0</v>
      </c>
      <c r="AD1087" s="18">
        <f t="shared" si="371"/>
        <v>0</v>
      </c>
      <c r="AE1087" s="18">
        <f t="shared" si="372"/>
        <v>0</v>
      </c>
      <c r="AF1087" s="18">
        <f t="shared" si="373"/>
        <v>0</v>
      </c>
      <c r="AG1087" s="18">
        <f t="shared" si="374"/>
        <v>0</v>
      </c>
      <c r="AH1087" s="18">
        <f t="shared" si="375"/>
        <v>0</v>
      </c>
      <c r="AI1087" s="22" t="s">
        <v>152</v>
      </c>
      <c r="AJ1087" s="18">
        <f t="shared" si="376"/>
        <v>0</v>
      </c>
      <c r="AK1087" s="20" t="s">
        <v>154</v>
      </c>
      <c r="AL1087" s="18">
        <f t="shared" si="377"/>
        <v>0</v>
      </c>
      <c r="AM1087" s="18">
        <f t="shared" si="378"/>
        <v>0</v>
      </c>
      <c r="AN1087" s="18">
        <f t="shared" si="379"/>
        <v>0</v>
      </c>
    </row>
    <row r="1088" spans="12:40" x14ac:dyDescent="0.25">
      <c r="L1088" s="19">
        <f>'UTT7 - DEPARTAMENTO'!M676</f>
        <v>0</v>
      </c>
      <c r="M1088" s="19">
        <f>'UTT7 - DEPARTAMENTO'!L676</f>
        <v>0</v>
      </c>
      <c r="N1088" s="22" t="s">
        <v>152</v>
      </c>
      <c r="O1088" s="21" t="s">
        <v>153</v>
      </c>
      <c r="P1088" s="20" t="s">
        <v>154</v>
      </c>
      <c r="Q1088" s="18">
        <f t="shared" si="358"/>
        <v>0</v>
      </c>
      <c r="R1088" s="18">
        <f t="shared" si="359"/>
        <v>0</v>
      </c>
      <c r="S1088" s="18">
        <f t="shared" si="360"/>
        <v>0</v>
      </c>
      <c r="T1088" s="18">
        <f t="shared" si="361"/>
        <v>0</v>
      </c>
      <c r="U1088" s="18">
        <f t="shared" si="362"/>
        <v>0</v>
      </c>
      <c r="V1088" s="18">
        <f t="shared" si="363"/>
        <v>0</v>
      </c>
      <c r="W1088" s="18">
        <f t="shared" si="364"/>
        <v>0</v>
      </c>
      <c r="X1088" s="18">
        <f t="shared" si="365"/>
        <v>0</v>
      </c>
      <c r="Y1088" s="18">
        <f t="shared" si="366"/>
        <v>0</v>
      </c>
      <c r="Z1088" s="18">
        <f t="shared" si="367"/>
        <v>0</v>
      </c>
      <c r="AA1088" s="18">
        <f t="shared" si="368"/>
        <v>0</v>
      </c>
      <c r="AB1088" s="18">
        <f t="shared" si="369"/>
        <v>0</v>
      </c>
      <c r="AC1088" s="18">
        <f t="shared" si="370"/>
        <v>0</v>
      </c>
      <c r="AD1088" s="18">
        <f t="shared" si="371"/>
        <v>0</v>
      </c>
      <c r="AE1088" s="18">
        <f t="shared" si="372"/>
        <v>0</v>
      </c>
      <c r="AF1088" s="18">
        <f t="shared" si="373"/>
        <v>0</v>
      </c>
      <c r="AG1088" s="18">
        <f t="shared" si="374"/>
        <v>0</v>
      </c>
      <c r="AH1088" s="18">
        <f t="shared" si="375"/>
        <v>0</v>
      </c>
      <c r="AI1088" s="22" t="s">
        <v>152</v>
      </c>
      <c r="AJ1088" s="18">
        <f t="shared" si="376"/>
        <v>0</v>
      </c>
      <c r="AK1088" s="20" t="s">
        <v>154</v>
      </c>
      <c r="AL1088" s="18">
        <f t="shared" si="377"/>
        <v>0</v>
      </c>
      <c r="AM1088" s="18">
        <f t="shared" si="378"/>
        <v>0</v>
      </c>
      <c r="AN1088" s="18">
        <f t="shared" si="379"/>
        <v>0</v>
      </c>
    </row>
    <row r="1089" spans="12:40" x14ac:dyDescent="0.25">
      <c r="L1089" s="19">
        <f>'UTT7 - DEPARTAMENTO'!M677</f>
        <v>0</v>
      </c>
      <c r="M1089" s="19">
        <f>'UTT7 - DEPARTAMENTO'!L677</f>
        <v>0</v>
      </c>
      <c r="N1089" s="22" t="s">
        <v>152</v>
      </c>
      <c r="O1089" s="21" t="s">
        <v>153</v>
      </c>
      <c r="P1089" s="20" t="s">
        <v>154</v>
      </c>
      <c r="Q1089" s="18">
        <f t="shared" si="358"/>
        <v>0</v>
      </c>
      <c r="R1089" s="18">
        <f t="shared" si="359"/>
        <v>0</v>
      </c>
      <c r="S1089" s="18">
        <f t="shared" si="360"/>
        <v>0</v>
      </c>
      <c r="T1089" s="18">
        <f t="shared" si="361"/>
        <v>0</v>
      </c>
      <c r="U1089" s="18">
        <f t="shared" si="362"/>
        <v>0</v>
      </c>
      <c r="V1089" s="18">
        <f t="shared" si="363"/>
        <v>0</v>
      </c>
      <c r="W1089" s="18">
        <f t="shared" si="364"/>
        <v>0</v>
      </c>
      <c r="X1089" s="18">
        <f t="shared" si="365"/>
        <v>0</v>
      </c>
      <c r="Y1089" s="18">
        <f t="shared" si="366"/>
        <v>0</v>
      </c>
      <c r="Z1089" s="18">
        <f t="shared" si="367"/>
        <v>0</v>
      </c>
      <c r="AA1089" s="18">
        <f t="shared" si="368"/>
        <v>0</v>
      </c>
      <c r="AB1089" s="18">
        <f t="shared" si="369"/>
        <v>0</v>
      </c>
      <c r="AC1089" s="18">
        <f t="shared" si="370"/>
        <v>0</v>
      </c>
      <c r="AD1089" s="18">
        <f t="shared" si="371"/>
        <v>0</v>
      </c>
      <c r="AE1089" s="18">
        <f t="shared" si="372"/>
        <v>0</v>
      </c>
      <c r="AF1089" s="18">
        <f t="shared" si="373"/>
        <v>0</v>
      </c>
      <c r="AG1089" s="18">
        <f t="shared" si="374"/>
        <v>0</v>
      </c>
      <c r="AH1089" s="18">
        <f t="shared" si="375"/>
        <v>0</v>
      </c>
      <c r="AI1089" s="22" t="s">
        <v>152</v>
      </c>
      <c r="AJ1089" s="18">
        <f t="shared" si="376"/>
        <v>0</v>
      </c>
      <c r="AK1089" s="20" t="s">
        <v>154</v>
      </c>
      <c r="AL1089" s="18">
        <f t="shared" si="377"/>
        <v>0</v>
      </c>
      <c r="AM1089" s="18">
        <f t="shared" si="378"/>
        <v>0</v>
      </c>
      <c r="AN1089" s="18">
        <f t="shared" si="379"/>
        <v>0</v>
      </c>
    </row>
    <row r="1090" spans="12:40" x14ac:dyDescent="0.25">
      <c r="L1090" s="19">
        <f>'UTT7 - DEPARTAMENTO'!M678</f>
        <v>0</v>
      </c>
      <c r="M1090" s="19">
        <f>'UTT7 - DEPARTAMENTO'!L678</f>
        <v>0</v>
      </c>
      <c r="N1090" s="22" t="s">
        <v>152</v>
      </c>
      <c r="O1090" s="21" t="s">
        <v>153</v>
      </c>
      <c r="P1090" s="20" t="s">
        <v>154</v>
      </c>
      <c r="Q1090" s="18">
        <f t="shared" si="358"/>
        <v>0</v>
      </c>
      <c r="R1090" s="18">
        <f t="shared" si="359"/>
        <v>0</v>
      </c>
      <c r="S1090" s="18">
        <f t="shared" si="360"/>
        <v>0</v>
      </c>
      <c r="T1090" s="18">
        <f t="shared" si="361"/>
        <v>0</v>
      </c>
      <c r="U1090" s="18">
        <f t="shared" si="362"/>
        <v>0</v>
      </c>
      <c r="V1090" s="18">
        <f t="shared" si="363"/>
        <v>0</v>
      </c>
      <c r="W1090" s="18">
        <f t="shared" si="364"/>
        <v>0</v>
      </c>
      <c r="X1090" s="18">
        <f t="shared" si="365"/>
        <v>0</v>
      </c>
      <c r="Y1090" s="18">
        <f t="shared" si="366"/>
        <v>0</v>
      </c>
      <c r="Z1090" s="18">
        <f t="shared" si="367"/>
        <v>0</v>
      </c>
      <c r="AA1090" s="18">
        <f t="shared" si="368"/>
        <v>0</v>
      </c>
      <c r="AB1090" s="18">
        <f t="shared" si="369"/>
        <v>0</v>
      </c>
      <c r="AC1090" s="18">
        <f t="shared" si="370"/>
        <v>0</v>
      </c>
      <c r="AD1090" s="18">
        <f t="shared" si="371"/>
        <v>0</v>
      </c>
      <c r="AE1090" s="18">
        <f t="shared" si="372"/>
        <v>0</v>
      </c>
      <c r="AF1090" s="18">
        <f t="shared" si="373"/>
        <v>0</v>
      </c>
      <c r="AG1090" s="18">
        <f t="shared" si="374"/>
        <v>0</v>
      </c>
      <c r="AH1090" s="18">
        <f t="shared" si="375"/>
        <v>0</v>
      </c>
      <c r="AI1090" s="22" t="s">
        <v>152</v>
      </c>
      <c r="AJ1090" s="18">
        <f t="shared" si="376"/>
        <v>0</v>
      </c>
      <c r="AK1090" s="20" t="s">
        <v>154</v>
      </c>
      <c r="AL1090" s="18">
        <f t="shared" si="377"/>
        <v>0</v>
      </c>
      <c r="AM1090" s="18">
        <f t="shared" si="378"/>
        <v>0</v>
      </c>
      <c r="AN1090" s="18">
        <f t="shared" si="379"/>
        <v>0</v>
      </c>
    </row>
    <row r="1091" spans="12:40" x14ac:dyDescent="0.25">
      <c r="L1091" s="19">
        <f>'UTT7 - DEPARTAMENTO'!M679</f>
        <v>0</v>
      </c>
      <c r="M1091" s="19">
        <f>'UTT7 - DEPARTAMENTO'!L679</f>
        <v>0</v>
      </c>
      <c r="N1091" s="22" t="s">
        <v>152</v>
      </c>
      <c r="O1091" s="21" t="s">
        <v>153</v>
      </c>
      <c r="P1091" s="20" t="s">
        <v>154</v>
      </c>
      <c r="Q1091" s="18">
        <f t="shared" si="358"/>
        <v>0</v>
      </c>
      <c r="R1091" s="18">
        <f t="shared" si="359"/>
        <v>0</v>
      </c>
      <c r="S1091" s="18">
        <f t="shared" si="360"/>
        <v>0</v>
      </c>
      <c r="T1091" s="18">
        <f t="shared" si="361"/>
        <v>0</v>
      </c>
      <c r="U1091" s="18">
        <f t="shared" si="362"/>
        <v>0</v>
      </c>
      <c r="V1091" s="18">
        <f t="shared" si="363"/>
        <v>0</v>
      </c>
      <c r="W1091" s="18">
        <f t="shared" si="364"/>
        <v>0</v>
      </c>
      <c r="X1091" s="18">
        <f t="shared" si="365"/>
        <v>0</v>
      </c>
      <c r="Y1091" s="18">
        <f t="shared" si="366"/>
        <v>0</v>
      </c>
      <c r="Z1091" s="18">
        <f t="shared" si="367"/>
        <v>0</v>
      </c>
      <c r="AA1091" s="18">
        <f t="shared" si="368"/>
        <v>0</v>
      </c>
      <c r="AB1091" s="18">
        <f t="shared" si="369"/>
        <v>0</v>
      </c>
      <c r="AC1091" s="18">
        <f t="shared" si="370"/>
        <v>0</v>
      </c>
      <c r="AD1091" s="18">
        <f t="shared" si="371"/>
        <v>0</v>
      </c>
      <c r="AE1091" s="18">
        <f t="shared" si="372"/>
        <v>0</v>
      </c>
      <c r="AF1091" s="18">
        <f t="shared" si="373"/>
        <v>0</v>
      </c>
      <c r="AG1091" s="18">
        <f t="shared" si="374"/>
        <v>0</v>
      </c>
      <c r="AH1091" s="18">
        <f t="shared" si="375"/>
        <v>0</v>
      </c>
      <c r="AI1091" s="22" t="s">
        <v>152</v>
      </c>
      <c r="AJ1091" s="18">
        <f t="shared" si="376"/>
        <v>0</v>
      </c>
      <c r="AK1091" s="20" t="s">
        <v>154</v>
      </c>
      <c r="AL1091" s="18">
        <f t="shared" si="377"/>
        <v>0</v>
      </c>
      <c r="AM1091" s="18">
        <f t="shared" si="378"/>
        <v>0</v>
      </c>
      <c r="AN1091" s="18">
        <f t="shared" si="379"/>
        <v>0</v>
      </c>
    </row>
    <row r="1092" spans="12:40" x14ac:dyDescent="0.25">
      <c r="L1092" s="19">
        <f>'UTT7 - DEPARTAMENTO'!M680</f>
        <v>0</v>
      </c>
      <c r="M1092" s="19">
        <f>'UTT7 - DEPARTAMENTO'!L680</f>
        <v>0</v>
      </c>
      <c r="N1092" s="22" t="s">
        <v>152</v>
      </c>
      <c r="O1092" s="21" t="s">
        <v>153</v>
      </c>
      <c r="P1092" s="20" t="s">
        <v>154</v>
      </c>
      <c r="Q1092" s="18">
        <f t="shared" ref="Q1092:Q1155" si="380">IF($M1092=$Q$1,IF($L1092=$Q$2,1,0),0)</f>
        <v>0</v>
      </c>
      <c r="R1092" s="18">
        <f t="shared" ref="R1092:R1155" si="381">IF($M1092=$Q$1,IF($L1092=$R$2,1,0),0)</f>
        <v>0</v>
      </c>
      <c r="S1092" s="18">
        <f t="shared" ref="S1092:S1155" si="382">IF($M1092=$Q$1,IF($L1092=1,1,0)+IF($L1092=3,1,0),0)</f>
        <v>0</v>
      </c>
      <c r="T1092" s="18">
        <f t="shared" ref="T1092:T1155" si="383">IF($M1092=$T$1,IF($L1092=$T$2,1,0),0)</f>
        <v>0</v>
      </c>
      <c r="U1092" s="18">
        <f t="shared" ref="U1092:U1155" si="384">IF($M1092=$T$1,IF($L1092=$U$2,1,0),0)</f>
        <v>0</v>
      </c>
      <c r="V1092" s="18">
        <f t="shared" ref="V1092:V1155" si="385">IF($M1092=$T$1,IF($L1092=1,1,0)+IF($L1092=3,1,0),0)</f>
        <v>0</v>
      </c>
      <c r="W1092" s="18">
        <f t="shared" ref="W1092:W1155" si="386">IF($M1092=$W$1,IF($L1092=$W$2,1,0),0)</f>
        <v>0</v>
      </c>
      <c r="X1092" s="18">
        <f t="shared" ref="X1092:X1155" si="387">IF($M1092=$W$1,IF($L1092=$X$2,1,0),0)</f>
        <v>0</v>
      </c>
      <c r="Y1092" s="18">
        <f t="shared" ref="Y1092:Y1155" si="388">IF($M1092=$W$1,IF($L1092=1,1,0)+IF($L1092=3,1,0),0)</f>
        <v>0</v>
      </c>
      <c r="Z1092" s="18">
        <f t="shared" ref="Z1092:Z1155" si="389">IF($M1092=$Z$1,IF($L1092=$Z$2,1,0),0)</f>
        <v>0</v>
      </c>
      <c r="AA1092" s="18">
        <f t="shared" ref="AA1092:AA1155" si="390">IF($M1092=$Z$1,IF($L1092=$AA$2,1,0),0)</f>
        <v>0</v>
      </c>
      <c r="AB1092" s="18">
        <f t="shared" ref="AB1092:AB1155" si="391">IF($M1092=$Z$1,IF($L1092=1,1,0)+IF($L1092=3,1,0),0)</f>
        <v>0</v>
      </c>
      <c r="AC1092" s="18">
        <f t="shared" ref="AC1092:AC1155" si="392">IF($M1092=$AC$1,IF($L1092=$AC$2,1,0),0)</f>
        <v>0</v>
      </c>
      <c r="AD1092" s="18">
        <f t="shared" ref="AD1092:AD1155" si="393">IF($M1092=$AC$1,IF($L1092=$AD$2,1,0),0)</f>
        <v>0</v>
      </c>
      <c r="AE1092" s="18">
        <f t="shared" ref="AE1092:AE1155" si="394">IF($M1092=$AC$1,IF($L1092=1,1,0)+IF($L1092=3,1,0),0)</f>
        <v>0</v>
      </c>
      <c r="AF1092" s="18">
        <f t="shared" ref="AF1092:AF1155" si="395">IF($M1092=$AF$1,IF($L1092=$AF$2,1,0),0)</f>
        <v>0</v>
      </c>
      <c r="AG1092" s="18">
        <f t="shared" ref="AG1092:AG1155" si="396">IF($M1092=$AF$1,IF($L1092=$AG$2,1,0),0)</f>
        <v>0</v>
      </c>
      <c r="AH1092" s="18">
        <f t="shared" ref="AH1092:AH1155" si="397">IF($M1092=$AF$1,IF($L1092=1,1,0)+IF($L1092=3,1,0),0)</f>
        <v>0</v>
      </c>
      <c r="AI1092" s="22" t="s">
        <v>152</v>
      </c>
      <c r="AJ1092" s="18">
        <f t="shared" ref="AJ1092:AJ1155" si="398">IF($M1092=$AI$1,IF($L1092=$AJ$2,1,0),0)</f>
        <v>0</v>
      </c>
      <c r="AK1092" s="20" t="s">
        <v>154</v>
      </c>
      <c r="AL1092" s="18">
        <f t="shared" ref="AL1092:AL1155" si="399">IF($M1092=$AL$1,IF($L1092=$AL$2,1,0),0)</f>
        <v>0</v>
      </c>
      <c r="AM1092" s="18">
        <f t="shared" ref="AM1092:AM1155" si="400">IF($M1092=$AL$1,IF($L1092=$AM$2,1,0),0)</f>
        <v>0</v>
      </c>
      <c r="AN1092" s="18">
        <f t="shared" ref="AN1092:AN1155" si="401">IF($M1092=$AL$1,IF($L1092=$AN$2,1,0),0)</f>
        <v>0</v>
      </c>
    </row>
    <row r="1093" spans="12:40" x14ac:dyDescent="0.25">
      <c r="L1093" s="19">
        <f>'UTT7 - DEPARTAMENTO'!M681</f>
        <v>0</v>
      </c>
      <c r="M1093" s="19">
        <f>'UTT7 - DEPARTAMENTO'!L681</f>
        <v>0</v>
      </c>
      <c r="N1093" s="22" t="s">
        <v>152</v>
      </c>
      <c r="O1093" s="21" t="s">
        <v>153</v>
      </c>
      <c r="P1093" s="20" t="s">
        <v>154</v>
      </c>
      <c r="Q1093" s="18">
        <f t="shared" si="380"/>
        <v>0</v>
      </c>
      <c r="R1093" s="18">
        <f t="shared" si="381"/>
        <v>0</v>
      </c>
      <c r="S1093" s="18">
        <f t="shared" si="382"/>
        <v>0</v>
      </c>
      <c r="T1093" s="18">
        <f t="shared" si="383"/>
        <v>0</v>
      </c>
      <c r="U1093" s="18">
        <f t="shared" si="384"/>
        <v>0</v>
      </c>
      <c r="V1093" s="18">
        <f t="shared" si="385"/>
        <v>0</v>
      </c>
      <c r="W1093" s="18">
        <f t="shared" si="386"/>
        <v>0</v>
      </c>
      <c r="X1093" s="18">
        <f t="shared" si="387"/>
        <v>0</v>
      </c>
      <c r="Y1093" s="18">
        <f t="shared" si="388"/>
        <v>0</v>
      </c>
      <c r="Z1093" s="18">
        <f t="shared" si="389"/>
        <v>0</v>
      </c>
      <c r="AA1093" s="18">
        <f t="shared" si="390"/>
        <v>0</v>
      </c>
      <c r="AB1093" s="18">
        <f t="shared" si="391"/>
        <v>0</v>
      </c>
      <c r="AC1093" s="18">
        <f t="shared" si="392"/>
        <v>0</v>
      </c>
      <c r="AD1093" s="18">
        <f t="shared" si="393"/>
        <v>0</v>
      </c>
      <c r="AE1093" s="18">
        <f t="shared" si="394"/>
        <v>0</v>
      </c>
      <c r="AF1093" s="18">
        <f t="shared" si="395"/>
        <v>0</v>
      </c>
      <c r="AG1093" s="18">
        <f t="shared" si="396"/>
        <v>0</v>
      </c>
      <c r="AH1093" s="18">
        <f t="shared" si="397"/>
        <v>0</v>
      </c>
      <c r="AI1093" s="22" t="s">
        <v>152</v>
      </c>
      <c r="AJ1093" s="18">
        <f t="shared" si="398"/>
        <v>0</v>
      </c>
      <c r="AK1093" s="20" t="s">
        <v>154</v>
      </c>
      <c r="AL1093" s="18">
        <f t="shared" si="399"/>
        <v>0</v>
      </c>
      <c r="AM1093" s="18">
        <f t="shared" si="400"/>
        <v>0</v>
      </c>
      <c r="AN1093" s="18">
        <f t="shared" si="401"/>
        <v>0</v>
      </c>
    </row>
    <row r="1094" spans="12:40" x14ac:dyDescent="0.25">
      <c r="L1094" s="19">
        <f>'UTT7 - DEPARTAMENTO'!M682</f>
        <v>0</v>
      </c>
      <c r="M1094" s="19">
        <f>'UTT7 - DEPARTAMENTO'!L682</f>
        <v>0</v>
      </c>
      <c r="N1094" s="22" t="s">
        <v>152</v>
      </c>
      <c r="O1094" s="21" t="s">
        <v>153</v>
      </c>
      <c r="P1094" s="20" t="s">
        <v>154</v>
      </c>
      <c r="Q1094" s="18">
        <f t="shared" si="380"/>
        <v>0</v>
      </c>
      <c r="R1094" s="18">
        <f t="shared" si="381"/>
        <v>0</v>
      </c>
      <c r="S1094" s="18">
        <f t="shared" si="382"/>
        <v>0</v>
      </c>
      <c r="T1094" s="18">
        <f t="shared" si="383"/>
        <v>0</v>
      </c>
      <c r="U1094" s="18">
        <f t="shared" si="384"/>
        <v>0</v>
      </c>
      <c r="V1094" s="18">
        <f t="shared" si="385"/>
        <v>0</v>
      </c>
      <c r="W1094" s="18">
        <f t="shared" si="386"/>
        <v>0</v>
      </c>
      <c r="X1094" s="18">
        <f t="shared" si="387"/>
        <v>0</v>
      </c>
      <c r="Y1094" s="18">
        <f t="shared" si="388"/>
        <v>0</v>
      </c>
      <c r="Z1094" s="18">
        <f t="shared" si="389"/>
        <v>0</v>
      </c>
      <c r="AA1094" s="18">
        <f t="shared" si="390"/>
        <v>0</v>
      </c>
      <c r="AB1094" s="18">
        <f t="shared" si="391"/>
        <v>0</v>
      </c>
      <c r="AC1094" s="18">
        <f t="shared" si="392"/>
        <v>0</v>
      </c>
      <c r="AD1094" s="18">
        <f t="shared" si="393"/>
        <v>0</v>
      </c>
      <c r="AE1094" s="18">
        <f t="shared" si="394"/>
        <v>0</v>
      </c>
      <c r="AF1094" s="18">
        <f t="shared" si="395"/>
        <v>0</v>
      </c>
      <c r="AG1094" s="18">
        <f t="shared" si="396"/>
        <v>0</v>
      </c>
      <c r="AH1094" s="18">
        <f t="shared" si="397"/>
        <v>0</v>
      </c>
      <c r="AI1094" s="22" t="s">
        <v>152</v>
      </c>
      <c r="AJ1094" s="18">
        <f t="shared" si="398"/>
        <v>0</v>
      </c>
      <c r="AK1094" s="20" t="s">
        <v>154</v>
      </c>
      <c r="AL1094" s="18">
        <f t="shared" si="399"/>
        <v>0</v>
      </c>
      <c r="AM1094" s="18">
        <f t="shared" si="400"/>
        <v>0</v>
      </c>
      <c r="AN1094" s="18">
        <f t="shared" si="401"/>
        <v>0</v>
      </c>
    </row>
    <row r="1095" spans="12:40" x14ac:dyDescent="0.25">
      <c r="L1095" s="19">
        <f>'UTT7 - DEPARTAMENTO'!M683</f>
        <v>0</v>
      </c>
      <c r="M1095" s="19">
        <f>'UTT7 - DEPARTAMENTO'!L683</f>
        <v>0</v>
      </c>
      <c r="N1095" s="22" t="s">
        <v>152</v>
      </c>
      <c r="O1095" s="21" t="s">
        <v>153</v>
      </c>
      <c r="P1095" s="20" t="s">
        <v>154</v>
      </c>
      <c r="Q1095" s="18">
        <f t="shared" si="380"/>
        <v>0</v>
      </c>
      <c r="R1095" s="18">
        <f t="shared" si="381"/>
        <v>0</v>
      </c>
      <c r="S1095" s="18">
        <f t="shared" si="382"/>
        <v>0</v>
      </c>
      <c r="T1095" s="18">
        <f t="shared" si="383"/>
        <v>0</v>
      </c>
      <c r="U1095" s="18">
        <f t="shared" si="384"/>
        <v>0</v>
      </c>
      <c r="V1095" s="18">
        <f t="shared" si="385"/>
        <v>0</v>
      </c>
      <c r="W1095" s="18">
        <f t="shared" si="386"/>
        <v>0</v>
      </c>
      <c r="X1095" s="18">
        <f t="shared" si="387"/>
        <v>0</v>
      </c>
      <c r="Y1095" s="18">
        <f t="shared" si="388"/>
        <v>0</v>
      </c>
      <c r="Z1095" s="18">
        <f t="shared" si="389"/>
        <v>0</v>
      </c>
      <c r="AA1095" s="18">
        <f t="shared" si="390"/>
        <v>0</v>
      </c>
      <c r="AB1095" s="18">
        <f t="shared" si="391"/>
        <v>0</v>
      </c>
      <c r="AC1095" s="18">
        <f t="shared" si="392"/>
        <v>0</v>
      </c>
      <c r="AD1095" s="18">
        <f t="shared" si="393"/>
        <v>0</v>
      </c>
      <c r="AE1095" s="18">
        <f t="shared" si="394"/>
        <v>0</v>
      </c>
      <c r="AF1095" s="18">
        <f t="shared" si="395"/>
        <v>0</v>
      </c>
      <c r="AG1095" s="18">
        <f t="shared" si="396"/>
        <v>0</v>
      </c>
      <c r="AH1095" s="18">
        <f t="shared" si="397"/>
        <v>0</v>
      </c>
      <c r="AI1095" s="22" t="s">
        <v>152</v>
      </c>
      <c r="AJ1095" s="18">
        <f t="shared" si="398"/>
        <v>0</v>
      </c>
      <c r="AK1095" s="20" t="s">
        <v>154</v>
      </c>
      <c r="AL1095" s="18">
        <f t="shared" si="399"/>
        <v>0</v>
      </c>
      <c r="AM1095" s="18">
        <f t="shared" si="400"/>
        <v>0</v>
      </c>
      <c r="AN1095" s="18">
        <f t="shared" si="401"/>
        <v>0</v>
      </c>
    </row>
    <row r="1096" spans="12:40" x14ac:dyDescent="0.25">
      <c r="L1096" s="19">
        <f>'UTT7 - DEPARTAMENTO'!M684</f>
        <v>0</v>
      </c>
      <c r="M1096" s="19">
        <f>'UTT7 - DEPARTAMENTO'!L684</f>
        <v>0</v>
      </c>
      <c r="N1096" s="22" t="s">
        <v>152</v>
      </c>
      <c r="O1096" s="21" t="s">
        <v>153</v>
      </c>
      <c r="P1096" s="20" t="s">
        <v>154</v>
      </c>
      <c r="Q1096" s="18">
        <f t="shared" si="380"/>
        <v>0</v>
      </c>
      <c r="R1096" s="18">
        <f t="shared" si="381"/>
        <v>0</v>
      </c>
      <c r="S1096" s="18">
        <f t="shared" si="382"/>
        <v>0</v>
      </c>
      <c r="T1096" s="18">
        <f t="shared" si="383"/>
        <v>0</v>
      </c>
      <c r="U1096" s="18">
        <f t="shared" si="384"/>
        <v>0</v>
      </c>
      <c r="V1096" s="18">
        <f t="shared" si="385"/>
        <v>0</v>
      </c>
      <c r="W1096" s="18">
        <f t="shared" si="386"/>
        <v>0</v>
      </c>
      <c r="X1096" s="18">
        <f t="shared" si="387"/>
        <v>0</v>
      </c>
      <c r="Y1096" s="18">
        <f t="shared" si="388"/>
        <v>0</v>
      </c>
      <c r="Z1096" s="18">
        <f t="shared" si="389"/>
        <v>0</v>
      </c>
      <c r="AA1096" s="18">
        <f t="shared" si="390"/>
        <v>0</v>
      </c>
      <c r="AB1096" s="18">
        <f t="shared" si="391"/>
        <v>0</v>
      </c>
      <c r="AC1096" s="18">
        <f t="shared" si="392"/>
        <v>0</v>
      </c>
      <c r="AD1096" s="18">
        <f t="shared" si="393"/>
        <v>0</v>
      </c>
      <c r="AE1096" s="18">
        <f t="shared" si="394"/>
        <v>0</v>
      </c>
      <c r="AF1096" s="18">
        <f t="shared" si="395"/>
        <v>0</v>
      </c>
      <c r="AG1096" s="18">
        <f t="shared" si="396"/>
        <v>0</v>
      </c>
      <c r="AH1096" s="18">
        <f t="shared" si="397"/>
        <v>0</v>
      </c>
      <c r="AI1096" s="22" t="s">
        <v>152</v>
      </c>
      <c r="AJ1096" s="18">
        <f t="shared" si="398"/>
        <v>0</v>
      </c>
      <c r="AK1096" s="20" t="s">
        <v>154</v>
      </c>
      <c r="AL1096" s="18">
        <f t="shared" si="399"/>
        <v>0</v>
      </c>
      <c r="AM1096" s="18">
        <f t="shared" si="400"/>
        <v>0</v>
      </c>
      <c r="AN1096" s="18">
        <f t="shared" si="401"/>
        <v>0</v>
      </c>
    </row>
    <row r="1097" spans="12:40" x14ac:dyDescent="0.25">
      <c r="L1097" s="19">
        <f>'UTT7 - DEPARTAMENTO'!M685</f>
        <v>0</v>
      </c>
      <c r="M1097" s="19">
        <f>'UTT7 - DEPARTAMENTO'!L685</f>
        <v>0</v>
      </c>
      <c r="N1097" s="22" t="s">
        <v>152</v>
      </c>
      <c r="O1097" s="21" t="s">
        <v>153</v>
      </c>
      <c r="P1097" s="20" t="s">
        <v>154</v>
      </c>
      <c r="Q1097" s="18">
        <f t="shared" si="380"/>
        <v>0</v>
      </c>
      <c r="R1097" s="18">
        <f t="shared" si="381"/>
        <v>0</v>
      </c>
      <c r="S1097" s="18">
        <f t="shared" si="382"/>
        <v>0</v>
      </c>
      <c r="T1097" s="18">
        <f t="shared" si="383"/>
        <v>0</v>
      </c>
      <c r="U1097" s="18">
        <f t="shared" si="384"/>
        <v>0</v>
      </c>
      <c r="V1097" s="18">
        <f t="shared" si="385"/>
        <v>0</v>
      </c>
      <c r="W1097" s="18">
        <f t="shared" si="386"/>
        <v>0</v>
      </c>
      <c r="X1097" s="18">
        <f t="shared" si="387"/>
        <v>0</v>
      </c>
      <c r="Y1097" s="18">
        <f t="shared" si="388"/>
        <v>0</v>
      </c>
      <c r="Z1097" s="18">
        <f t="shared" si="389"/>
        <v>0</v>
      </c>
      <c r="AA1097" s="18">
        <f t="shared" si="390"/>
        <v>0</v>
      </c>
      <c r="AB1097" s="18">
        <f t="shared" si="391"/>
        <v>0</v>
      </c>
      <c r="AC1097" s="18">
        <f t="shared" si="392"/>
        <v>0</v>
      </c>
      <c r="AD1097" s="18">
        <f t="shared" si="393"/>
        <v>0</v>
      </c>
      <c r="AE1097" s="18">
        <f t="shared" si="394"/>
        <v>0</v>
      </c>
      <c r="AF1097" s="18">
        <f t="shared" si="395"/>
        <v>0</v>
      </c>
      <c r="AG1097" s="18">
        <f t="shared" si="396"/>
        <v>0</v>
      </c>
      <c r="AH1097" s="18">
        <f t="shared" si="397"/>
        <v>0</v>
      </c>
      <c r="AI1097" s="22" t="s">
        <v>152</v>
      </c>
      <c r="AJ1097" s="18">
        <f t="shared" si="398"/>
        <v>0</v>
      </c>
      <c r="AK1097" s="20" t="s">
        <v>154</v>
      </c>
      <c r="AL1097" s="18">
        <f t="shared" si="399"/>
        <v>0</v>
      </c>
      <c r="AM1097" s="18">
        <f t="shared" si="400"/>
        <v>0</v>
      </c>
      <c r="AN1097" s="18">
        <f t="shared" si="401"/>
        <v>0</v>
      </c>
    </row>
    <row r="1098" spans="12:40" x14ac:dyDescent="0.25">
      <c r="L1098" s="19">
        <f>'UTT7 - DEPARTAMENTO'!M686</f>
        <v>0</v>
      </c>
      <c r="M1098" s="19">
        <f>'UTT7 - DEPARTAMENTO'!L686</f>
        <v>0</v>
      </c>
      <c r="N1098" s="22" t="s">
        <v>152</v>
      </c>
      <c r="O1098" s="21" t="s">
        <v>153</v>
      </c>
      <c r="P1098" s="20" t="s">
        <v>154</v>
      </c>
      <c r="Q1098" s="18">
        <f t="shared" si="380"/>
        <v>0</v>
      </c>
      <c r="R1098" s="18">
        <f t="shared" si="381"/>
        <v>0</v>
      </c>
      <c r="S1098" s="18">
        <f t="shared" si="382"/>
        <v>0</v>
      </c>
      <c r="T1098" s="18">
        <f t="shared" si="383"/>
        <v>0</v>
      </c>
      <c r="U1098" s="18">
        <f t="shared" si="384"/>
        <v>0</v>
      </c>
      <c r="V1098" s="18">
        <f t="shared" si="385"/>
        <v>0</v>
      </c>
      <c r="W1098" s="18">
        <f t="shared" si="386"/>
        <v>0</v>
      </c>
      <c r="X1098" s="18">
        <f t="shared" si="387"/>
        <v>0</v>
      </c>
      <c r="Y1098" s="18">
        <f t="shared" si="388"/>
        <v>0</v>
      </c>
      <c r="Z1098" s="18">
        <f t="shared" si="389"/>
        <v>0</v>
      </c>
      <c r="AA1098" s="18">
        <f t="shared" si="390"/>
        <v>0</v>
      </c>
      <c r="AB1098" s="18">
        <f t="shared" si="391"/>
        <v>0</v>
      </c>
      <c r="AC1098" s="18">
        <f t="shared" si="392"/>
        <v>0</v>
      </c>
      <c r="AD1098" s="18">
        <f t="shared" si="393"/>
        <v>0</v>
      </c>
      <c r="AE1098" s="18">
        <f t="shared" si="394"/>
        <v>0</v>
      </c>
      <c r="AF1098" s="18">
        <f t="shared" si="395"/>
        <v>0</v>
      </c>
      <c r="AG1098" s="18">
        <f t="shared" si="396"/>
        <v>0</v>
      </c>
      <c r="AH1098" s="18">
        <f t="shared" si="397"/>
        <v>0</v>
      </c>
      <c r="AI1098" s="22" t="s">
        <v>152</v>
      </c>
      <c r="AJ1098" s="18">
        <f t="shared" si="398"/>
        <v>0</v>
      </c>
      <c r="AK1098" s="20" t="s">
        <v>154</v>
      </c>
      <c r="AL1098" s="18">
        <f t="shared" si="399"/>
        <v>0</v>
      </c>
      <c r="AM1098" s="18">
        <f t="shared" si="400"/>
        <v>0</v>
      </c>
      <c r="AN1098" s="18">
        <f t="shared" si="401"/>
        <v>0</v>
      </c>
    </row>
    <row r="1099" spans="12:40" x14ac:dyDescent="0.25">
      <c r="L1099" s="19">
        <f>'UTT7 - DEPARTAMENTO'!M687</f>
        <v>0</v>
      </c>
      <c r="M1099" s="19">
        <f>'UTT7 - DEPARTAMENTO'!L687</f>
        <v>0</v>
      </c>
      <c r="N1099" s="22" t="s">
        <v>152</v>
      </c>
      <c r="O1099" s="21" t="s">
        <v>153</v>
      </c>
      <c r="P1099" s="20" t="s">
        <v>154</v>
      </c>
      <c r="Q1099" s="18">
        <f t="shared" si="380"/>
        <v>0</v>
      </c>
      <c r="R1099" s="18">
        <f t="shared" si="381"/>
        <v>0</v>
      </c>
      <c r="S1099" s="18">
        <f t="shared" si="382"/>
        <v>0</v>
      </c>
      <c r="T1099" s="18">
        <f t="shared" si="383"/>
        <v>0</v>
      </c>
      <c r="U1099" s="18">
        <f t="shared" si="384"/>
        <v>0</v>
      </c>
      <c r="V1099" s="18">
        <f t="shared" si="385"/>
        <v>0</v>
      </c>
      <c r="W1099" s="18">
        <f t="shared" si="386"/>
        <v>0</v>
      </c>
      <c r="X1099" s="18">
        <f t="shared" si="387"/>
        <v>0</v>
      </c>
      <c r="Y1099" s="18">
        <f t="shared" si="388"/>
        <v>0</v>
      </c>
      <c r="Z1099" s="18">
        <f t="shared" si="389"/>
        <v>0</v>
      </c>
      <c r="AA1099" s="18">
        <f t="shared" si="390"/>
        <v>0</v>
      </c>
      <c r="AB1099" s="18">
        <f t="shared" si="391"/>
        <v>0</v>
      </c>
      <c r="AC1099" s="18">
        <f t="shared" si="392"/>
        <v>0</v>
      </c>
      <c r="AD1099" s="18">
        <f t="shared" si="393"/>
        <v>0</v>
      </c>
      <c r="AE1099" s="18">
        <f t="shared" si="394"/>
        <v>0</v>
      </c>
      <c r="AF1099" s="18">
        <f t="shared" si="395"/>
        <v>0</v>
      </c>
      <c r="AG1099" s="18">
        <f t="shared" si="396"/>
        <v>0</v>
      </c>
      <c r="AH1099" s="18">
        <f t="shared" si="397"/>
        <v>0</v>
      </c>
      <c r="AI1099" s="22" t="s">
        <v>152</v>
      </c>
      <c r="AJ1099" s="18">
        <f t="shared" si="398"/>
        <v>0</v>
      </c>
      <c r="AK1099" s="20" t="s">
        <v>154</v>
      </c>
      <c r="AL1099" s="18">
        <f t="shared" si="399"/>
        <v>0</v>
      </c>
      <c r="AM1099" s="18">
        <f t="shared" si="400"/>
        <v>0</v>
      </c>
      <c r="AN1099" s="18">
        <f t="shared" si="401"/>
        <v>0</v>
      </c>
    </row>
    <row r="1100" spans="12:40" x14ac:dyDescent="0.25">
      <c r="L1100" s="19">
        <f>'UTT7 - DEPARTAMENTO'!M688</f>
        <v>0</v>
      </c>
      <c r="M1100" s="19">
        <f>'UTT7 - DEPARTAMENTO'!L688</f>
        <v>0</v>
      </c>
      <c r="N1100" s="22" t="s">
        <v>152</v>
      </c>
      <c r="O1100" s="21" t="s">
        <v>153</v>
      </c>
      <c r="P1100" s="20" t="s">
        <v>154</v>
      </c>
      <c r="Q1100" s="18">
        <f t="shared" si="380"/>
        <v>0</v>
      </c>
      <c r="R1100" s="18">
        <f t="shared" si="381"/>
        <v>0</v>
      </c>
      <c r="S1100" s="18">
        <f t="shared" si="382"/>
        <v>0</v>
      </c>
      <c r="T1100" s="18">
        <f t="shared" si="383"/>
        <v>0</v>
      </c>
      <c r="U1100" s="18">
        <f t="shared" si="384"/>
        <v>0</v>
      </c>
      <c r="V1100" s="18">
        <f t="shared" si="385"/>
        <v>0</v>
      </c>
      <c r="W1100" s="18">
        <f t="shared" si="386"/>
        <v>0</v>
      </c>
      <c r="X1100" s="18">
        <f t="shared" si="387"/>
        <v>0</v>
      </c>
      <c r="Y1100" s="18">
        <f t="shared" si="388"/>
        <v>0</v>
      </c>
      <c r="Z1100" s="18">
        <f t="shared" si="389"/>
        <v>0</v>
      </c>
      <c r="AA1100" s="18">
        <f t="shared" si="390"/>
        <v>0</v>
      </c>
      <c r="AB1100" s="18">
        <f t="shared" si="391"/>
        <v>0</v>
      </c>
      <c r="AC1100" s="18">
        <f t="shared" si="392"/>
        <v>0</v>
      </c>
      <c r="AD1100" s="18">
        <f t="shared" si="393"/>
        <v>0</v>
      </c>
      <c r="AE1100" s="18">
        <f t="shared" si="394"/>
        <v>0</v>
      </c>
      <c r="AF1100" s="18">
        <f t="shared" si="395"/>
        <v>0</v>
      </c>
      <c r="AG1100" s="18">
        <f t="shared" si="396"/>
        <v>0</v>
      </c>
      <c r="AH1100" s="18">
        <f t="shared" si="397"/>
        <v>0</v>
      </c>
      <c r="AI1100" s="22" t="s">
        <v>152</v>
      </c>
      <c r="AJ1100" s="18">
        <f t="shared" si="398"/>
        <v>0</v>
      </c>
      <c r="AK1100" s="20" t="s">
        <v>154</v>
      </c>
      <c r="AL1100" s="18">
        <f t="shared" si="399"/>
        <v>0</v>
      </c>
      <c r="AM1100" s="18">
        <f t="shared" si="400"/>
        <v>0</v>
      </c>
      <c r="AN1100" s="18">
        <f t="shared" si="401"/>
        <v>0</v>
      </c>
    </row>
    <row r="1101" spans="12:40" x14ac:dyDescent="0.25">
      <c r="L1101" s="19">
        <f>'UTT7 - DEPARTAMENTO'!M689</f>
        <v>0</v>
      </c>
      <c r="M1101" s="19">
        <f>'UTT7 - DEPARTAMENTO'!L689</f>
        <v>0</v>
      </c>
      <c r="N1101" s="22" t="s">
        <v>152</v>
      </c>
      <c r="O1101" s="21" t="s">
        <v>153</v>
      </c>
      <c r="P1101" s="20" t="s">
        <v>154</v>
      </c>
      <c r="Q1101" s="18">
        <f t="shared" si="380"/>
        <v>0</v>
      </c>
      <c r="R1101" s="18">
        <f t="shared" si="381"/>
        <v>0</v>
      </c>
      <c r="S1101" s="18">
        <f t="shared" si="382"/>
        <v>0</v>
      </c>
      <c r="T1101" s="18">
        <f t="shared" si="383"/>
        <v>0</v>
      </c>
      <c r="U1101" s="18">
        <f t="shared" si="384"/>
        <v>0</v>
      </c>
      <c r="V1101" s="18">
        <f t="shared" si="385"/>
        <v>0</v>
      </c>
      <c r="W1101" s="18">
        <f t="shared" si="386"/>
        <v>0</v>
      </c>
      <c r="X1101" s="18">
        <f t="shared" si="387"/>
        <v>0</v>
      </c>
      <c r="Y1101" s="18">
        <f t="shared" si="388"/>
        <v>0</v>
      </c>
      <c r="Z1101" s="18">
        <f t="shared" si="389"/>
        <v>0</v>
      </c>
      <c r="AA1101" s="18">
        <f t="shared" si="390"/>
        <v>0</v>
      </c>
      <c r="AB1101" s="18">
        <f t="shared" si="391"/>
        <v>0</v>
      </c>
      <c r="AC1101" s="18">
        <f t="shared" si="392"/>
        <v>0</v>
      </c>
      <c r="AD1101" s="18">
        <f t="shared" si="393"/>
        <v>0</v>
      </c>
      <c r="AE1101" s="18">
        <f t="shared" si="394"/>
        <v>0</v>
      </c>
      <c r="AF1101" s="18">
        <f t="shared" si="395"/>
        <v>0</v>
      </c>
      <c r="AG1101" s="18">
        <f t="shared" si="396"/>
        <v>0</v>
      </c>
      <c r="AH1101" s="18">
        <f t="shared" si="397"/>
        <v>0</v>
      </c>
      <c r="AI1101" s="22" t="s">
        <v>152</v>
      </c>
      <c r="AJ1101" s="18">
        <f t="shared" si="398"/>
        <v>0</v>
      </c>
      <c r="AK1101" s="20" t="s">
        <v>154</v>
      </c>
      <c r="AL1101" s="18">
        <f t="shared" si="399"/>
        <v>0</v>
      </c>
      <c r="AM1101" s="18">
        <f t="shared" si="400"/>
        <v>0</v>
      </c>
      <c r="AN1101" s="18">
        <f t="shared" si="401"/>
        <v>0</v>
      </c>
    </row>
    <row r="1102" spans="12:40" x14ac:dyDescent="0.25">
      <c r="L1102" s="19">
        <f>'UTT7 - DEPARTAMENTO'!M690</f>
        <v>0</v>
      </c>
      <c r="M1102" s="19">
        <f>'UTT7 - DEPARTAMENTO'!L690</f>
        <v>0</v>
      </c>
      <c r="N1102" s="22" t="s">
        <v>152</v>
      </c>
      <c r="O1102" s="21" t="s">
        <v>153</v>
      </c>
      <c r="P1102" s="20" t="s">
        <v>154</v>
      </c>
      <c r="Q1102" s="18">
        <f t="shared" si="380"/>
        <v>0</v>
      </c>
      <c r="R1102" s="18">
        <f t="shared" si="381"/>
        <v>0</v>
      </c>
      <c r="S1102" s="18">
        <f t="shared" si="382"/>
        <v>0</v>
      </c>
      <c r="T1102" s="18">
        <f t="shared" si="383"/>
        <v>0</v>
      </c>
      <c r="U1102" s="18">
        <f t="shared" si="384"/>
        <v>0</v>
      </c>
      <c r="V1102" s="18">
        <f t="shared" si="385"/>
        <v>0</v>
      </c>
      <c r="W1102" s="18">
        <f t="shared" si="386"/>
        <v>0</v>
      </c>
      <c r="X1102" s="18">
        <f t="shared" si="387"/>
        <v>0</v>
      </c>
      <c r="Y1102" s="18">
        <f t="shared" si="388"/>
        <v>0</v>
      </c>
      <c r="Z1102" s="18">
        <f t="shared" si="389"/>
        <v>0</v>
      </c>
      <c r="AA1102" s="18">
        <f t="shared" si="390"/>
        <v>0</v>
      </c>
      <c r="AB1102" s="18">
        <f t="shared" si="391"/>
        <v>0</v>
      </c>
      <c r="AC1102" s="18">
        <f t="shared" si="392"/>
        <v>0</v>
      </c>
      <c r="AD1102" s="18">
        <f t="shared" si="393"/>
        <v>0</v>
      </c>
      <c r="AE1102" s="18">
        <f t="shared" si="394"/>
        <v>0</v>
      </c>
      <c r="AF1102" s="18">
        <f t="shared" si="395"/>
        <v>0</v>
      </c>
      <c r="AG1102" s="18">
        <f t="shared" si="396"/>
        <v>0</v>
      </c>
      <c r="AH1102" s="18">
        <f t="shared" si="397"/>
        <v>0</v>
      </c>
      <c r="AI1102" s="22" t="s">
        <v>152</v>
      </c>
      <c r="AJ1102" s="18">
        <f t="shared" si="398"/>
        <v>0</v>
      </c>
      <c r="AK1102" s="20" t="s">
        <v>154</v>
      </c>
      <c r="AL1102" s="18">
        <f t="shared" si="399"/>
        <v>0</v>
      </c>
      <c r="AM1102" s="18">
        <f t="shared" si="400"/>
        <v>0</v>
      </c>
      <c r="AN1102" s="18">
        <f t="shared" si="401"/>
        <v>0</v>
      </c>
    </row>
    <row r="1103" spans="12:40" x14ac:dyDescent="0.25">
      <c r="L1103" s="19">
        <f>'UTT7 - DEPARTAMENTO'!M691</f>
        <v>0</v>
      </c>
      <c r="M1103" s="19">
        <f>'UTT7 - DEPARTAMENTO'!L691</f>
        <v>0</v>
      </c>
      <c r="N1103" s="22" t="s">
        <v>152</v>
      </c>
      <c r="O1103" s="21" t="s">
        <v>153</v>
      </c>
      <c r="P1103" s="20" t="s">
        <v>154</v>
      </c>
      <c r="Q1103" s="18">
        <f t="shared" si="380"/>
        <v>0</v>
      </c>
      <c r="R1103" s="18">
        <f t="shared" si="381"/>
        <v>0</v>
      </c>
      <c r="S1103" s="18">
        <f t="shared" si="382"/>
        <v>0</v>
      </c>
      <c r="T1103" s="18">
        <f t="shared" si="383"/>
        <v>0</v>
      </c>
      <c r="U1103" s="18">
        <f t="shared" si="384"/>
        <v>0</v>
      </c>
      <c r="V1103" s="18">
        <f t="shared" si="385"/>
        <v>0</v>
      </c>
      <c r="W1103" s="18">
        <f t="shared" si="386"/>
        <v>0</v>
      </c>
      <c r="X1103" s="18">
        <f t="shared" si="387"/>
        <v>0</v>
      </c>
      <c r="Y1103" s="18">
        <f t="shared" si="388"/>
        <v>0</v>
      </c>
      <c r="Z1103" s="18">
        <f t="shared" si="389"/>
        <v>0</v>
      </c>
      <c r="AA1103" s="18">
        <f t="shared" si="390"/>
        <v>0</v>
      </c>
      <c r="AB1103" s="18">
        <f t="shared" si="391"/>
        <v>0</v>
      </c>
      <c r="AC1103" s="18">
        <f t="shared" si="392"/>
        <v>0</v>
      </c>
      <c r="AD1103" s="18">
        <f t="shared" si="393"/>
        <v>0</v>
      </c>
      <c r="AE1103" s="18">
        <f t="shared" si="394"/>
        <v>0</v>
      </c>
      <c r="AF1103" s="18">
        <f t="shared" si="395"/>
        <v>0</v>
      </c>
      <c r="AG1103" s="18">
        <f t="shared" si="396"/>
        <v>0</v>
      </c>
      <c r="AH1103" s="18">
        <f t="shared" si="397"/>
        <v>0</v>
      </c>
      <c r="AI1103" s="22" t="s">
        <v>152</v>
      </c>
      <c r="AJ1103" s="18">
        <f t="shared" si="398"/>
        <v>0</v>
      </c>
      <c r="AK1103" s="20" t="s">
        <v>154</v>
      </c>
      <c r="AL1103" s="18">
        <f t="shared" si="399"/>
        <v>0</v>
      </c>
      <c r="AM1103" s="18">
        <f t="shared" si="400"/>
        <v>0</v>
      </c>
      <c r="AN1103" s="18">
        <f t="shared" si="401"/>
        <v>0</v>
      </c>
    </row>
    <row r="1104" spans="12:40" x14ac:dyDescent="0.25">
      <c r="L1104" s="19">
        <f>'UTT7 - DEPARTAMENTO'!M692</f>
        <v>0</v>
      </c>
      <c r="M1104" s="19">
        <f>'UTT7 - DEPARTAMENTO'!L692</f>
        <v>0</v>
      </c>
      <c r="N1104" s="22" t="s">
        <v>152</v>
      </c>
      <c r="O1104" s="21" t="s">
        <v>153</v>
      </c>
      <c r="P1104" s="20" t="s">
        <v>154</v>
      </c>
      <c r="Q1104" s="18">
        <f t="shared" si="380"/>
        <v>0</v>
      </c>
      <c r="R1104" s="18">
        <f t="shared" si="381"/>
        <v>0</v>
      </c>
      <c r="S1104" s="18">
        <f t="shared" si="382"/>
        <v>0</v>
      </c>
      <c r="T1104" s="18">
        <f t="shared" si="383"/>
        <v>0</v>
      </c>
      <c r="U1104" s="18">
        <f t="shared" si="384"/>
        <v>0</v>
      </c>
      <c r="V1104" s="18">
        <f t="shared" si="385"/>
        <v>0</v>
      </c>
      <c r="W1104" s="18">
        <f t="shared" si="386"/>
        <v>0</v>
      </c>
      <c r="X1104" s="18">
        <f t="shared" si="387"/>
        <v>0</v>
      </c>
      <c r="Y1104" s="18">
        <f t="shared" si="388"/>
        <v>0</v>
      </c>
      <c r="Z1104" s="18">
        <f t="shared" si="389"/>
        <v>0</v>
      </c>
      <c r="AA1104" s="18">
        <f t="shared" si="390"/>
        <v>0</v>
      </c>
      <c r="AB1104" s="18">
        <f t="shared" si="391"/>
        <v>0</v>
      </c>
      <c r="AC1104" s="18">
        <f t="shared" si="392"/>
        <v>0</v>
      </c>
      <c r="AD1104" s="18">
        <f t="shared" si="393"/>
        <v>0</v>
      </c>
      <c r="AE1104" s="18">
        <f t="shared" si="394"/>
        <v>0</v>
      </c>
      <c r="AF1104" s="18">
        <f t="shared" si="395"/>
        <v>0</v>
      </c>
      <c r="AG1104" s="18">
        <f t="shared" si="396"/>
        <v>0</v>
      </c>
      <c r="AH1104" s="18">
        <f t="shared" si="397"/>
        <v>0</v>
      </c>
      <c r="AI1104" s="22" t="s">
        <v>152</v>
      </c>
      <c r="AJ1104" s="18">
        <f t="shared" si="398"/>
        <v>0</v>
      </c>
      <c r="AK1104" s="20" t="s">
        <v>154</v>
      </c>
      <c r="AL1104" s="18">
        <f t="shared" si="399"/>
        <v>0</v>
      </c>
      <c r="AM1104" s="18">
        <f t="shared" si="400"/>
        <v>0</v>
      </c>
      <c r="AN1104" s="18">
        <f t="shared" si="401"/>
        <v>0</v>
      </c>
    </row>
    <row r="1105" spans="12:40" x14ac:dyDescent="0.25">
      <c r="L1105" s="19">
        <f>'UTT7 - DEPARTAMENTO'!M693</f>
        <v>0</v>
      </c>
      <c r="M1105" s="19">
        <f>'UTT7 - DEPARTAMENTO'!L693</f>
        <v>0</v>
      </c>
      <c r="N1105" s="22" t="s">
        <v>152</v>
      </c>
      <c r="O1105" s="21" t="s">
        <v>153</v>
      </c>
      <c r="P1105" s="20" t="s">
        <v>154</v>
      </c>
      <c r="Q1105" s="18">
        <f t="shared" si="380"/>
        <v>0</v>
      </c>
      <c r="R1105" s="18">
        <f t="shared" si="381"/>
        <v>0</v>
      </c>
      <c r="S1105" s="18">
        <f t="shared" si="382"/>
        <v>0</v>
      </c>
      <c r="T1105" s="18">
        <f t="shared" si="383"/>
        <v>0</v>
      </c>
      <c r="U1105" s="18">
        <f t="shared" si="384"/>
        <v>0</v>
      </c>
      <c r="V1105" s="18">
        <f t="shared" si="385"/>
        <v>0</v>
      </c>
      <c r="W1105" s="18">
        <f t="shared" si="386"/>
        <v>0</v>
      </c>
      <c r="X1105" s="18">
        <f t="shared" si="387"/>
        <v>0</v>
      </c>
      <c r="Y1105" s="18">
        <f t="shared" si="388"/>
        <v>0</v>
      </c>
      <c r="Z1105" s="18">
        <f t="shared" si="389"/>
        <v>0</v>
      </c>
      <c r="AA1105" s="18">
        <f t="shared" si="390"/>
        <v>0</v>
      </c>
      <c r="AB1105" s="18">
        <f t="shared" si="391"/>
        <v>0</v>
      </c>
      <c r="AC1105" s="18">
        <f t="shared" si="392"/>
        <v>0</v>
      </c>
      <c r="AD1105" s="18">
        <f t="shared" si="393"/>
        <v>0</v>
      </c>
      <c r="AE1105" s="18">
        <f t="shared" si="394"/>
        <v>0</v>
      </c>
      <c r="AF1105" s="18">
        <f t="shared" si="395"/>
        <v>0</v>
      </c>
      <c r="AG1105" s="18">
        <f t="shared" si="396"/>
        <v>0</v>
      </c>
      <c r="AH1105" s="18">
        <f t="shared" si="397"/>
        <v>0</v>
      </c>
      <c r="AI1105" s="22" t="s">
        <v>152</v>
      </c>
      <c r="AJ1105" s="18">
        <f t="shared" si="398"/>
        <v>0</v>
      </c>
      <c r="AK1105" s="20" t="s">
        <v>154</v>
      </c>
      <c r="AL1105" s="18">
        <f t="shared" si="399"/>
        <v>0</v>
      </c>
      <c r="AM1105" s="18">
        <f t="shared" si="400"/>
        <v>0</v>
      </c>
      <c r="AN1105" s="18">
        <f t="shared" si="401"/>
        <v>0</v>
      </c>
    </row>
    <row r="1106" spans="12:40" x14ac:dyDescent="0.25">
      <c r="L1106" s="19">
        <f>'UTT7 - DEPARTAMENTO'!M694</f>
        <v>0</v>
      </c>
      <c r="M1106" s="19">
        <f>'UTT7 - DEPARTAMENTO'!L694</f>
        <v>0</v>
      </c>
      <c r="N1106" s="22" t="s">
        <v>152</v>
      </c>
      <c r="O1106" s="21" t="s">
        <v>153</v>
      </c>
      <c r="P1106" s="20" t="s">
        <v>154</v>
      </c>
      <c r="Q1106" s="18">
        <f t="shared" si="380"/>
        <v>0</v>
      </c>
      <c r="R1106" s="18">
        <f t="shared" si="381"/>
        <v>0</v>
      </c>
      <c r="S1106" s="18">
        <f t="shared" si="382"/>
        <v>0</v>
      </c>
      <c r="T1106" s="18">
        <f t="shared" si="383"/>
        <v>0</v>
      </c>
      <c r="U1106" s="18">
        <f t="shared" si="384"/>
        <v>0</v>
      </c>
      <c r="V1106" s="18">
        <f t="shared" si="385"/>
        <v>0</v>
      </c>
      <c r="W1106" s="18">
        <f t="shared" si="386"/>
        <v>0</v>
      </c>
      <c r="X1106" s="18">
        <f t="shared" si="387"/>
        <v>0</v>
      </c>
      <c r="Y1106" s="18">
        <f t="shared" si="388"/>
        <v>0</v>
      </c>
      <c r="Z1106" s="18">
        <f t="shared" si="389"/>
        <v>0</v>
      </c>
      <c r="AA1106" s="18">
        <f t="shared" si="390"/>
        <v>0</v>
      </c>
      <c r="AB1106" s="18">
        <f t="shared" si="391"/>
        <v>0</v>
      </c>
      <c r="AC1106" s="18">
        <f t="shared" si="392"/>
        <v>0</v>
      </c>
      <c r="AD1106" s="18">
        <f t="shared" si="393"/>
        <v>0</v>
      </c>
      <c r="AE1106" s="18">
        <f t="shared" si="394"/>
        <v>0</v>
      </c>
      <c r="AF1106" s="18">
        <f t="shared" si="395"/>
        <v>0</v>
      </c>
      <c r="AG1106" s="18">
        <f t="shared" si="396"/>
        <v>0</v>
      </c>
      <c r="AH1106" s="18">
        <f t="shared" si="397"/>
        <v>0</v>
      </c>
      <c r="AI1106" s="22" t="s">
        <v>152</v>
      </c>
      <c r="AJ1106" s="18">
        <f t="shared" si="398"/>
        <v>0</v>
      </c>
      <c r="AK1106" s="20" t="s">
        <v>154</v>
      </c>
      <c r="AL1106" s="18">
        <f t="shared" si="399"/>
        <v>0</v>
      </c>
      <c r="AM1106" s="18">
        <f t="shared" si="400"/>
        <v>0</v>
      </c>
      <c r="AN1106" s="18">
        <f t="shared" si="401"/>
        <v>0</v>
      </c>
    </row>
    <row r="1107" spans="12:40" x14ac:dyDescent="0.25">
      <c r="L1107" s="19">
        <f>'UTT7 - DEPARTAMENTO'!M695</f>
        <v>0</v>
      </c>
      <c r="M1107" s="19">
        <f>'UTT7 - DEPARTAMENTO'!L695</f>
        <v>0</v>
      </c>
      <c r="N1107" s="22" t="s">
        <v>152</v>
      </c>
      <c r="O1107" s="21" t="s">
        <v>153</v>
      </c>
      <c r="P1107" s="20" t="s">
        <v>154</v>
      </c>
      <c r="Q1107" s="18">
        <f t="shared" si="380"/>
        <v>0</v>
      </c>
      <c r="R1107" s="18">
        <f t="shared" si="381"/>
        <v>0</v>
      </c>
      <c r="S1107" s="18">
        <f t="shared" si="382"/>
        <v>0</v>
      </c>
      <c r="T1107" s="18">
        <f t="shared" si="383"/>
        <v>0</v>
      </c>
      <c r="U1107" s="18">
        <f t="shared" si="384"/>
        <v>0</v>
      </c>
      <c r="V1107" s="18">
        <f t="shared" si="385"/>
        <v>0</v>
      </c>
      <c r="W1107" s="18">
        <f t="shared" si="386"/>
        <v>0</v>
      </c>
      <c r="X1107" s="18">
        <f t="shared" si="387"/>
        <v>0</v>
      </c>
      <c r="Y1107" s="18">
        <f t="shared" si="388"/>
        <v>0</v>
      </c>
      <c r="Z1107" s="18">
        <f t="shared" si="389"/>
        <v>0</v>
      </c>
      <c r="AA1107" s="18">
        <f t="shared" si="390"/>
        <v>0</v>
      </c>
      <c r="AB1107" s="18">
        <f t="shared" si="391"/>
        <v>0</v>
      </c>
      <c r="AC1107" s="18">
        <f t="shared" si="392"/>
        <v>0</v>
      </c>
      <c r="AD1107" s="18">
        <f t="shared" si="393"/>
        <v>0</v>
      </c>
      <c r="AE1107" s="18">
        <f t="shared" si="394"/>
        <v>0</v>
      </c>
      <c r="AF1107" s="18">
        <f t="shared" si="395"/>
        <v>0</v>
      </c>
      <c r="AG1107" s="18">
        <f t="shared" si="396"/>
        <v>0</v>
      </c>
      <c r="AH1107" s="18">
        <f t="shared" si="397"/>
        <v>0</v>
      </c>
      <c r="AI1107" s="22" t="s">
        <v>152</v>
      </c>
      <c r="AJ1107" s="18">
        <f t="shared" si="398"/>
        <v>0</v>
      </c>
      <c r="AK1107" s="20" t="s">
        <v>154</v>
      </c>
      <c r="AL1107" s="18">
        <f t="shared" si="399"/>
        <v>0</v>
      </c>
      <c r="AM1107" s="18">
        <f t="shared" si="400"/>
        <v>0</v>
      </c>
      <c r="AN1107" s="18">
        <f t="shared" si="401"/>
        <v>0</v>
      </c>
    </row>
    <row r="1108" spans="12:40" x14ac:dyDescent="0.25">
      <c r="L1108" s="19">
        <f>'UTT7 - DEPARTAMENTO'!M696</f>
        <v>0</v>
      </c>
      <c r="M1108" s="19">
        <f>'UTT7 - DEPARTAMENTO'!L696</f>
        <v>0</v>
      </c>
      <c r="N1108" s="22" t="s">
        <v>152</v>
      </c>
      <c r="O1108" s="21" t="s">
        <v>153</v>
      </c>
      <c r="P1108" s="20" t="s">
        <v>154</v>
      </c>
      <c r="Q1108" s="18">
        <f t="shared" si="380"/>
        <v>0</v>
      </c>
      <c r="R1108" s="18">
        <f t="shared" si="381"/>
        <v>0</v>
      </c>
      <c r="S1108" s="18">
        <f t="shared" si="382"/>
        <v>0</v>
      </c>
      <c r="T1108" s="18">
        <f t="shared" si="383"/>
        <v>0</v>
      </c>
      <c r="U1108" s="18">
        <f t="shared" si="384"/>
        <v>0</v>
      </c>
      <c r="V1108" s="18">
        <f t="shared" si="385"/>
        <v>0</v>
      </c>
      <c r="W1108" s="18">
        <f t="shared" si="386"/>
        <v>0</v>
      </c>
      <c r="X1108" s="18">
        <f t="shared" si="387"/>
        <v>0</v>
      </c>
      <c r="Y1108" s="18">
        <f t="shared" si="388"/>
        <v>0</v>
      </c>
      <c r="Z1108" s="18">
        <f t="shared" si="389"/>
        <v>0</v>
      </c>
      <c r="AA1108" s="18">
        <f t="shared" si="390"/>
        <v>0</v>
      </c>
      <c r="AB1108" s="18">
        <f t="shared" si="391"/>
        <v>0</v>
      </c>
      <c r="AC1108" s="18">
        <f t="shared" si="392"/>
        <v>0</v>
      </c>
      <c r="AD1108" s="18">
        <f t="shared" si="393"/>
        <v>0</v>
      </c>
      <c r="AE1108" s="18">
        <f t="shared" si="394"/>
        <v>0</v>
      </c>
      <c r="AF1108" s="18">
        <f t="shared" si="395"/>
        <v>0</v>
      </c>
      <c r="AG1108" s="18">
        <f t="shared" si="396"/>
        <v>0</v>
      </c>
      <c r="AH1108" s="18">
        <f t="shared" si="397"/>
        <v>0</v>
      </c>
      <c r="AI1108" s="22" t="s">
        <v>152</v>
      </c>
      <c r="AJ1108" s="18">
        <f t="shared" si="398"/>
        <v>0</v>
      </c>
      <c r="AK1108" s="20" t="s">
        <v>154</v>
      </c>
      <c r="AL1108" s="18">
        <f t="shared" si="399"/>
        <v>0</v>
      </c>
      <c r="AM1108" s="18">
        <f t="shared" si="400"/>
        <v>0</v>
      </c>
      <c r="AN1108" s="18">
        <f t="shared" si="401"/>
        <v>0</v>
      </c>
    </row>
    <row r="1109" spans="12:40" x14ac:dyDescent="0.25">
      <c r="L1109" s="19">
        <f>'UTT7 - DEPARTAMENTO'!M697</f>
        <v>0</v>
      </c>
      <c r="M1109" s="19">
        <f>'UTT7 - DEPARTAMENTO'!L697</f>
        <v>0</v>
      </c>
      <c r="N1109" s="22" t="s">
        <v>152</v>
      </c>
      <c r="O1109" s="21" t="s">
        <v>153</v>
      </c>
      <c r="P1109" s="20" t="s">
        <v>154</v>
      </c>
      <c r="Q1109" s="18">
        <f t="shared" si="380"/>
        <v>0</v>
      </c>
      <c r="R1109" s="18">
        <f t="shared" si="381"/>
        <v>0</v>
      </c>
      <c r="S1109" s="18">
        <f t="shared" si="382"/>
        <v>0</v>
      </c>
      <c r="T1109" s="18">
        <f t="shared" si="383"/>
        <v>0</v>
      </c>
      <c r="U1109" s="18">
        <f t="shared" si="384"/>
        <v>0</v>
      </c>
      <c r="V1109" s="18">
        <f t="shared" si="385"/>
        <v>0</v>
      </c>
      <c r="W1109" s="18">
        <f t="shared" si="386"/>
        <v>0</v>
      </c>
      <c r="X1109" s="18">
        <f t="shared" si="387"/>
        <v>0</v>
      </c>
      <c r="Y1109" s="18">
        <f t="shared" si="388"/>
        <v>0</v>
      </c>
      <c r="Z1109" s="18">
        <f t="shared" si="389"/>
        <v>0</v>
      </c>
      <c r="AA1109" s="18">
        <f t="shared" si="390"/>
        <v>0</v>
      </c>
      <c r="AB1109" s="18">
        <f t="shared" si="391"/>
        <v>0</v>
      </c>
      <c r="AC1109" s="18">
        <f t="shared" si="392"/>
        <v>0</v>
      </c>
      <c r="AD1109" s="18">
        <f t="shared" si="393"/>
        <v>0</v>
      </c>
      <c r="AE1109" s="18">
        <f t="shared" si="394"/>
        <v>0</v>
      </c>
      <c r="AF1109" s="18">
        <f t="shared" si="395"/>
        <v>0</v>
      </c>
      <c r="AG1109" s="18">
        <f t="shared" si="396"/>
        <v>0</v>
      </c>
      <c r="AH1109" s="18">
        <f t="shared" si="397"/>
        <v>0</v>
      </c>
      <c r="AI1109" s="22" t="s">
        <v>152</v>
      </c>
      <c r="AJ1109" s="18">
        <f t="shared" si="398"/>
        <v>0</v>
      </c>
      <c r="AK1109" s="20" t="s">
        <v>154</v>
      </c>
      <c r="AL1109" s="18">
        <f t="shared" si="399"/>
        <v>0</v>
      </c>
      <c r="AM1109" s="18">
        <f t="shared" si="400"/>
        <v>0</v>
      </c>
      <c r="AN1109" s="18">
        <f t="shared" si="401"/>
        <v>0</v>
      </c>
    </row>
    <row r="1110" spans="12:40" x14ac:dyDescent="0.25">
      <c r="L1110" s="19">
        <f>'UTT7 - DEPARTAMENTO'!M698</f>
        <v>0</v>
      </c>
      <c r="M1110" s="19">
        <f>'UTT7 - DEPARTAMENTO'!L698</f>
        <v>0</v>
      </c>
      <c r="N1110" s="22" t="s">
        <v>152</v>
      </c>
      <c r="O1110" s="21" t="s">
        <v>153</v>
      </c>
      <c r="P1110" s="20" t="s">
        <v>154</v>
      </c>
      <c r="Q1110" s="18">
        <f t="shared" si="380"/>
        <v>0</v>
      </c>
      <c r="R1110" s="18">
        <f t="shared" si="381"/>
        <v>0</v>
      </c>
      <c r="S1110" s="18">
        <f t="shared" si="382"/>
        <v>0</v>
      </c>
      <c r="T1110" s="18">
        <f t="shared" si="383"/>
        <v>0</v>
      </c>
      <c r="U1110" s="18">
        <f t="shared" si="384"/>
        <v>0</v>
      </c>
      <c r="V1110" s="18">
        <f t="shared" si="385"/>
        <v>0</v>
      </c>
      <c r="W1110" s="18">
        <f t="shared" si="386"/>
        <v>0</v>
      </c>
      <c r="X1110" s="18">
        <f t="shared" si="387"/>
        <v>0</v>
      </c>
      <c r="Y1110" s="18">
        <f t="shared" si="388"/>
        <v>0</v>
      </c>
      <c r="Z1110" s="18">
        <f t="shared" si="389"/>
        <v>0</v>
      </c>
      <c r="AA1110" s="18">
        <f t="shared" si="390"/>
        <v>0</v>
      </c>
      <c r="AB1110" s="18">
        <f t="shared" si="391"/>
        <v>0</v>
      </c>
      <c r="AC1110" s="18">
        <f t="shared" si="392"/>
        <v>0</v>
      </c>
      <c r="AD1110" s="18">
        <f t="shared" si="393"/>
        <v>0</v>
      </c>
      <c r="AE1110" s="18">
        <f t="shared" si="394"/>
        <v>0</v>
      </c>
      <c r="AF1110" s="18">
        <f t="shared" si="395"/>
        <v>0</v>
      </c>
      <c r="AG1110" s="18">
        <f t="shared" si="396"/>
        <v>0</v>
      </c>
      <c r="AH1110" s="18">
        <f t="shared" si="397"/>
        <v>0</v>
      </c>
      <c r="AI1110" s="22" t="s">
        <v>152</v>
      </c>
      <c r="AJ1110" s="18">
        <f t="shared" si="398"/>
        <v>0</v>
      </c>
      <c r="AK1110" s="20" t="s">
        <v>154</v>
      </c>
      <c r="AL1110" s="18">
        <f t="shared" si="399"/>
        <v>0</v>
      </c>
      <c r="AM1110" s="18">
        <f t="shared" si="400"/>
        <v>0</v>
      </c>
      <c r="AN1110" s="18">
        <f t="shared" si="401"/>
        <v>0</v>
      </c>
    </row>
    <row r="1111" spans="12:40" x14ac:dyDescent="0.25">
      <c r="L1111" s="19">
        <f>'UTT7 - DEPARTAMENTO'!M699</f>
        <v>0</v>
      </c>
      <c r="M1111" s="19">
        <f>'UTT7 - DEPARTAMENTO'!L699</f>
        <v>0</v>
      </c>
      <c r="N1111" s="22" t="s">
        <v>152</v>
      </c>
      <c r="O1111" s="21" t="s">
        <v>153</v>
      </c>
      <c r="P1111" s="20" t="s">
        <v>154</v>
      </c>
      <c r="Q1111" s="18">
        <f t="shared" si="380"/>
        <v>0</v>
      </c>
      <c r="R1111" s="18">
        <f t="shared" si="381"/>
        <v>0</v>
      </c>
      <c r="S1111" s="18">
        <f t="shared" si="382"/>
        <v>0</v>
      </c>
      <c r="T1111" s="18">
        <f t="shared" si="383"/>
        <v>0</v>
      </c>
      <c r="U1111" s="18">
        <f t="shared" si="384"/>
        <v>0</v>
      </c>
      <c r="V1111" s="18">
        <f t="shared" si="385"/>
        <v>0</v>
      </c>
      <c r="W1111" s="18">
        <f t="shared" si="386"/>
        <v>0</v>
      </c>
      <c r="X1111" s="18">
        <f t="shared" si="387"/>
        <v>0</v>
      </c>
      <c r="Y1111" s="18">
        <f t="shared" si="388"/>
        <v>0</v>
      </c>
      <c r="Z1111" s="18">
        <f t="shared" si="389"/>
        <v>0</v>
      </c>
      <c r="AA1111" s="18">
        <f t="shared" si="390"/>
        <v>0</v>
      </c>
      <c r="AB1111" s="18">
        <f t="shared" si="391"/>
        <v>0</v>
      </c>
      <c r="AC1111" s="18">
        <f t="shared" si="392"/>
        <v>0</v>
      </c>
      <c r="AD1111" s="18">
        <f t="shared" si="393"/>
        <v>0</v>
      </c>
      <c r="AE1111" s="18">
        <f t="shared" si="394"/>
        <v>0</v>
      </c>
      <c r="AF1111" s="18">
        <f t="shared" si="395"/>
        <v>0</v>
      </c>
      <c r="AG1111" s="18">
        <f t="shared" si="396"/>
        <v>0</v>
      </c>
      <c r="AH1111" s="18">
        <f t="shared" si="397"/>
        <v>0</v>
      </c>
      <c r="AI1111" s="22" t="s">
        <v>152</v>
      </c>
      <c r="AJ1111" s="18">
        <f t="shared" si="398"/>
        <v>0</v>
      </c>
      <c r="AK1111" s="20" t="s">
        <v>154</v>
      </c>
      <c r="AL1111" s="18">
        <f t="shared" si="399"/>
        <v>0</v>
      </c>
      <c r="AM1111" s="18">
        <f t="shared" si="400"/>
        <v>0</v>
      </c>
      <c r="AN1111" s="18">
        <f t="shared" si="401"/>
        <v>0</v>
      </c>
    </row>
    <row r="1112" spans="12:40" x14ac:dyDescent="0.25">
      <c r="L1112" s="19">
        <f>'UTT7 - DEPARTAMENTO'!M700</f>
        <v>0</v>
      </c>
      <c r="M1112" s="19">
        <f>'UTT7 - DEPARTAMENTO'!L700</f>
        <v>0</v>
      </c>
      <c r="N1112" s="22" t="s">
        <v>152</v>
      </c>
      <c r="O1112" s="21" t="s">
        <v>153</v>
      </c>
      <c r="P1112" s="20" t="s">
        <v>154</v>
      </c>
      <c r="Q1112" s="18">
        <f t="shared" si="380"/>
        <v>0</v>
      </c>
      <c r="R1112" s="18">
        <f t="shared" si="381"/>
        <v>0</v>
      </c>
      <c r="S1112" s="18">
        <f t="shared" si="382"/>
        <v>0</v>
      </c>
      <c r="T1112" s="18">
        <f t="shared" si="383"/>
        <v>0</v>
      </c>
      <c r="U1112" s="18">
        <f t="shared" si="384"/>
        <v>0</v>
      </c>
      <c r="V1112" s="18">
        <f t="shared" si="385"/>
        <v>0</v>
      </c>
      <c r="W1112" s="18">
        <f t="shared" si="386"/>
        <v>0</v>
      </c>
      <c r="X1112" s="18">
        <f t="shared" si="387"/>
        <v>0</v>
      </c>
      <c r="Y1112" s="18">
        <f t="shared" si="388"/>
        <v>0</v>
      </c>
      <c r="Z1112" s="18">
        <f t="shared" si="389"/>
        <v>0</v>
      </c>
      <c r="AA1112" s="18">
        <f t="shared" si="390"/>
        <v>0</v>
      </c>
      <c r="AB1112" s="18">
        <f t="shared" si="391"/>
        <v>0</v>
      </c>
      <c r="AC1112" s="18">
        <f t="shared" si="392"/>
        <v>0</v>
      </c>
      <c r="AD1112" s="18">
        <f t="shared" si="393"/>
        <v>0</v>
      </c>
      <c r="AE1112" s="18">
        <f t="shared" si="394"/>
        <v>0</v>
      </c>
      <c r="AF1112" s="18">
        <f t="shared" si="395"/>
        <v>0</v>
      </c>
      <c r="AG1112" s="18">
        <f t="shared" si="396"/>
        <v>0</v>
      </c>
      <c r="AH1112" s="18">
        <f t="shared" si="397"/>
        <v>0</v>
      </c>
      <c r="AI1112" s="22" t="s">
        <v>152</v>
      </c>
      <c r="AJ1112" s="18">
        <f t="shared" si="398"/>
        <v>0</v>
      </c>
      <c r="AK1112" s="20" t="s">
        <v>154</v>
      </c>
      <c r="AL1112" s="18">
        <f t="shared" si="399"/>
        <v>0</v>
      </c>
      <c r="AM1112" s="18">
        <f t="shared" si="400"/>
        <v>0</v>
      </c>
      <c r="AN1112" s="18">
        <f t="shared" si="401"/>
        <v>0</v>
      </c>
    </row>
    <row r="1113" spans="12:40" x14ac:dyDescent="0.25">
      <c r="L1113" s="19">
        <f>'UTT7 - DEPARTAMENTO'!M701</f>
        <v>0</v>
      </c>
      <c r="M1113" s="19">
        <f>'UTT7 - DEPARTAMENTO'!L701</f>
        <v>0</v>
      </c>
      <c r="N1113" s="22" t="s">
        <v>152</v>
      </c>
      <c r="O1113" s="21" t="s">
        <v>153</v>
      </c>
      <c r="P1113" s="20" t="s">
        <v>154</v>
      </c>
      <c r="Q1113" s="18">
        <f t="shared" si="380"/>
        <v>0</v>
      </c>
      <c r="R1113" s="18">
        <f t="shared" si="381"/>
        <v>0</v>
      </c>
      <c r="S1113" s="18">
        <f t="shared" si="382"/>
        <v>0</v>
      </c>
      <c r="T1113" s="18">
        <f t="shared" si="383"/>
        <v>0</v>
      </c>
      <c r="U1113" s="18">
        <f t="shared" si="384"/>
        <v>0</v>
      </c>
      <c r="V1113" s="18">
        <f t="shared" si="385"/>
        <v>0</v>
      </c>
      <c r="W1113" s="18">
        <f t="shared" si="386"/>
        <v>0</v>
      </c>
      <c r="X1113" s="18">
        <f t="shared" si="387"/>
        <v>0</v>
      </c>
      <c r="Y1113" s="18">
        <f t="shared" si="388"/>
        <v>0</v>
      </c>
      <c r="Z1113" s="18">
        <f t="shared" si="389"/>
        <v>0</v>
      </c>
      <c r="AA1113" s="18">
        <f t="shared" si="390"/>
        <v>0</v>
      </c>
      <c r="AB1113" s="18">
        <f t="shared" si="391"/>
        <v>0</v>
      </c>
      <c r="AC1113" s="18">
        <f t="shared" si="392"/>
        <v>0</v>
      </c>
      <c r="AD1113" s="18">
        <f t="shared" si="393"/>
        <v>0</v>
      </c>
      <c r="AE1113" s="18">
        <f t="shared" si="394"/>
        <v>0</v>
      </c>
      <c r="AF1113" s="18">
        <f t="shared" si="395"/>
        <v>0</v>
      </c>
      <c r="AG1113" s="18">
        <f t="shared" si="396"/>
        <v>0</v>
      </c>
      <c r="AH1113" s="18">
        <f t="shared" si="397"/>
        <v>0</v>
      </c>
      <c r="AI1113" s="22" t="s">
        <v>152</v>
      </c>
      <c r="AJ1113" s="18">
        <f t="shared" si="398"/>
        <v>0</v>
      </c>
      <c r="AK1113" s="20" t="s">
        <v>154</v>
      </c>
      <c r="AL1113" s="18">
        <f t="shared" si="399"/>
        <v>0</v>
      </c>
      <c r="AM1113" s="18">
        <f t="shared" si="400"/>
        <v>0</v>
      </c>
      <c r="AN1113" s="18">
        <f t="shared" si="401"/>
        <v>0</v>
      </c>
    </row>
    <row r="1114" spans="12:40" x14ac:dyDescent="0.25">
      <c r="L1114" s="19">
        <f>'UTT7 - DEPARTAMENTO'!M702</f>
        <v>0</v>
      </c>
      <c r="M1114" s="19">
        <f>'UTT7 - DEPARTAMENTO'!L702</f>
        <v>0</v>
      </c>
      <c r="N1114" s="22" t="s">
        <v>152</v>
      </c>
      <c r="O1114" s="21" t="s">
        <v>153</v>
      </c>
      <c r="P1114" s="20" t="s">
        <v>154</v>
      </c>
      <c r="Q1114" s="18">
        <f t="shared" si="380"/>
        <v>0</v>
      </c>
      <c r="R1114" s="18">
        <f t="shared" si="381"/>
        <v>0</v>
      </c>
      <c r="S1114" s="18">
        <f t="shared" si="382"/>
        <v>0</v>
      </c>
      <c r="T1114" s="18">
        <f t="shared" si="383"/>
        <v>0</v>
      </c>
      <c r="U1114" s="18">
        <f t="shared" si="384"/>
        <v>0</v>
      </c>
      <c r="V1114" s="18">
        <f t="shared" si="385"/>
        <v>0</v>
      </c>
      <c r="W1114" s="18">
        <f t="shared" si="386"/>
        <v>0</v>
      </c>
      <c r="X1114" s="18">
        <f t="shared" si="387"/>
        <v>0</v>
      </c>
      <c r="Y1114" s="18">
        <f t="shared" si="388"/>
        <v>0</v>
      </c>
      <c r="Z1114" s="18">
        <f t="shared" si="389"/>
        <v>0</v>
      </c>
      <c r="AA1114" s="18">
        <f t="shared" si="390"/>
        <v>0</v>
      </c>
      <c r="AB1114" s="18">
        <f t="shared" si="391"/>
        <v>0</v>
      </c>
      <c r="AC1114" s="18">
        <f t="shared" si="392"/>
        <v>0</v>
      </c>
      <c r="AD1114" s="18">
        <f t="shared" si="393"/>
        <v>0</v>
      </c>
      <c r="AE1114" s="18">
        <f t="shared" si="394"/>
        <v>0</v>
      </c>
      <c r="AF1114" s="18">
        <f t="shared" si="395"/>
        <v>0</v>
      </c>
      <c r="AG1114" s="18">
        <f t="shared" si="396"/>
        <v>0</v>
      </c>
      <c r="AH1114" s="18">
        <f t="shared" si="397"/>
        <v>0</v>
      </c>
      <c r="AI1114" s="22" t="s">
        <v>152</v>
      </c>
      <c r="AJ1114" s="18">
        <f t="shared" si="398"/>
        <v>0</v>
      </c>
      <c r="AK1114" s="20" t="s">
        <v>154</v>
      </c>
      <c r="AL1114" s="18">
        <f t="shared" si="399"/>
        <v>0</v>
      </c>
      <c r="AM1114" s="18">
        <f t="shared" si="400"/>
        <v>0</v>
      </c>
      <c r="AN1114" s="18">
        <f t="shared" si="401"/>
        <v>0</v>
      </c>
    </row>
    <row r="1115" spans="12:40" x14ac:dyDescent="0.25">
      <c r="L1115" s="19">
        <f>'UTT7 - DEPARTAMENTO'!M703</f>
        <v>0</v>
      </c>
      <c r="M1115" s="19">
        <f>'UTT7 - DEPARTAMENTO'!L703</f>
        <v>0</v>
      </c>
      <c r="N1115" s="22" t="s">
        <v>152</v>
      </c>
      <c r="O1115" s="21" t="s">
        <v>153</v>
      </c>
      <c r="P1115" s="20" t="s">
        <v>154</v>
      </c>
      <c r="Q1115" s="18">
        <f t="shared" si="380"/>
        <v>0</v>
      </c>
      <c r="R1115" s="18">
        <f t="shared" si="381"/>
        <v>0</v>
      </c>
      <c r="S1115" s="18">
        <f t="shared" si="382"/>
        <v>0</v>
      </c>
      <c r="T1115" s="18">
        <f t="shared" si="383"/>
        <v>0</v>
      </c>
      <c r="U1115" s="18">
        <f t="shared" si="384"/>
        <v>0</v>
      </c>
      <c r="V1115" s="18">
        <f t="shared" si="385"/>
        <v>0</v>
      </c>
      <c r="W1115" s="18">
        <f t="shared" si="386"/>
        <v>0</v>
      </c>
      <c r="X1115" s="18">
        <f t="shared" si="387"/>
        <v>0</v>
      </c>
      <c r="Y1115" s="18">
        <f t="shared" si="388"/>
        <v>0</v>
      </c>
      <c r="Z1115" s="18">
        <f t="shared" si="389"/>
        <v>0</v>
      </c>
      <c r="AA1115" s="18">
        <f t="shared" si="390"/>
        <v>0</v>
      </c>
      <c r="AB1115" s="18">
        <f t="shared" si="391"/>
        <v>0</v>
      </c>
      <c r="AC1115" s="18">
        <f t="shared" si="392"/>
        <v>0</v>
      </c>
      <c r="AD1115" s="18">
        <f t="shared" si="393"/>
        <v>0</v>
      </c>
      <c r="AE1115" s="18">
        <f t="shared" si="394"/>
        <v>0</v>
      </c>
      <c r="AF1115" s="18">
        <f t="shared" si="395"/>
        <v>0</v>
      </c>
      <c r="AG1115" s="18">
        <f t="shared" si="396"/>
        <v>0</v>
      </c>
      <c r="AH1115" s="18">
        <f t="shared" si="397"/>
        <v>0</v>
      </c>
      <c r="AI1115" s="22" t="s">
        <v>152</v>
      </c>
      <c r="AJ1115" s="18">
        <f t="shared" si="398"/>
        <v>0</v>
      </c>
      <c r="AK1115" s="20" t="s">
        <v>154</v>
      </c>
      <c r="AL1115" s="18">
        <f t="shared" si="399"/>
        <v>0</v>
      </c>
      <c r="AM1115" s="18">
        <f t="shared" si="400"/>
        <v>0</v>
      </c>
      <c r="AN1115" s="18">
        <f t="shared" si="401"/>
        <v>0</v>
      </c>
    </row>
    <row r="1116" spans="12:40" x14ac:dyDescent="0.25">
      <c r="L1116" s="19">
        <f>'UTT7 - DEPARTAMENTO'!M704</f>
        <v>0</v>
      </c>
      <c r="M1116" s="19">
        <f>'UTT7 - DEPARTAMENTO'!L704</f>
        <v>0</v>
      </c>
      <c r="N1116" s="22" t="s">
        <v>152</v>
      </c>
      <c r="O1116" s="21" t="s">
        <v>153</v>
      </c>
      <c r="P1116" s="20" t="s">
        <v>154</v>
      </c>
      <c r="Q1116" s="18">
        <f t="shared" si="380"/>
        <v>0</v>
      </c>
      <c r="R1116" s="18">
        <f t="shared" si="381"/>
        <v>0</v>
      </c>
      <c r="S1116" s="18">
        <f t="shared" si="382"/>
        <v>0</v>
      </c>
      <c r="T1116" s="18">
        <f t="shared" si="383"/>
        <v>0</v>
      </c>
      <c r="U1116" s="18">
        <f t="shared" si="384"/>
        <v>0</v>
      </c>
      <c r="V1116" s="18">
        <f t="shared" si="385"/>
        <v>0</v>
      </c>
      <c r="W1116" s="18">
        <f t="shared" si="386"/>
        <v>0</v>
      </c>
      <c r="X1116" s="18">
        <f t="shared" si="387"/>
        <v>0</v>
      </c>
      <c r="Y1116" s="18">
        <f t="shared" si="388"/>
        <v>0</v>
      </c>
      <c r="Z1116" s="18">
        <f t="shared" si="389"/>
        <v>0</v>
      </c>
      <c r="AA1116" s="18">
        <f t="shared" si="390"/>
        <v>0</v>
      </c>
      <c r="AB1116" s="18">
        <f t="shared" si="391"/>
        <v>0</v>
      </c>
      <c r="AC1116" s="18">
        <f t="shared" si="392"/>
        <v>0</v>
      </c>
      <c r="AD1116" s="18">
        <f t="shared" si="393"/>
        <v>0</v>
      </c>
      <c r="AE1116" s="18">
        <f t="shared" si="394"/>
        <v>0</v>
      </c>
      <c r="AF1116" s="18">
        <f t="shared" si="395"/>
        <v>0</v>
      </c>
      <c r="AG1116" s="18">
        <f t="shared" si="396"/>
        <v>0</v>
      </c>
      <c r="AH1116" s="18">
        <f t="shared" si="397"/>
        <v>0</v>
      </c>
      <c r="AI1116" s="22" t="s">
        <v>152</v>
      </c>
      <c r="AJ1116" s="18">
        <f t="shared" si="398"/>
        <v>0</v>
      </c>
      <c r="AK1116" s="20" t="s">
        <v>154</v>
      </c>
      <c r="AL1116" s="18">
        <f t="shared" si="399"/>
        <v>0</v>
      </c>
      <c r="AM1116" s="18">
        <f t="shared" si="400"/>
        <v>0</v>
      </c>
      <c r="AN1116" s="18">
        <f t="shared" si="401"/>
        <v>0</v>
      </c>
    </row>
    <row r="1117" spans="12:40" x14ac:dyDescent="0.25">
      <c r="L1117" s="19">
        <f>'UTT7 - DEPARTAMENTO'!M705</f>
        <v>0</v>
      </c>
      <c r="M1117" s="19">
        <f>'UTT7 - DEPARTAMENTO'!L705</f>
        <v>0</v>
      </c>
      <c r="N1117" s="22" t="s">
        <v>152</v>
      </c>
      <c r="O1117" s="21" t="s">
        <v>153</v>
      </c>
      <c r="P1117" s="20" t="s">
        <v>154</v>
      </c>
      <c r="Q1117" s="18">
        <f t="shared" si="380"/>
        <v>0</v>
      </c>
      <c r="R1117" s="18">
        <f t="shared" si="381"/>
        <v>0</v>
      </c>
      <c r="S1117" s="18">
        <f t="shared" si="382"/>
        <v>0</v>
      </c>
      <c r="T1117" s="18">
        <f t="shared" si="383"/>
        <v>0</v>
      </c>
      <c r="U1117" s="18">
        <f t="shared" si="384"/>
        <v>0</v>
      </c>
      <c r="V1117" s="18">
        <f t="shared" si="385"/>
        <v>0</v>
      </c>
      <c r="W1117" s="18">
        <f t="shared" si="386"/>
        <v>0</v>
      </c>
      <c r="X1117" s="18">
        <f t="shared" si="387"/>
        <v>0</v>
      </c>
      <c r="Y1117" s="18">
        <f t="shared" si="388"/>
        <v>0</v>
      </c>
      <c r="Z1117" s="18">
        <f t="shared" si="389"/>
        <v>0</v>
      </c>
      <c r="AA1117" s="18">
        <f t="shared" si="390"/>
        <v>0</v>
      </c>
      <c r="AB1117" s="18">
        <f t="shared" si="391"/>
        <v>0</v>
      </c>
      <c r="AC1117" s="18">
        <f t="shared" si="392"/>
        <v>0</v>
      </c>
      <c r="AD1117" s="18">
        <f t="shared" si="393"/>
        <v>0</v>
      </c>
      <c r="AE1117" s="18">
        <f t="shared" si="394"/>
        <v>0</v>
      </c>
      <c r="AF1117" s="18">
        <f t="shared" si="395"/>
        <v>0</v>
      </c>
      <c r="AG1117" s="18">
        <f t="shared" si="396"/>
        <v>0</v>
      </c>
      <c r="AH1117" s="18">
        <f t="shared" si="397"/>
        <v>0</v>
      </c>
      <c r="AI1117" s="22" t="s">
        <v>152</v>
      </c>
      <c r="AJ1117" s="18">
        <f t="shared" si="398"/>
        <v>0</v>
      </c>
      <c r="AK1117" s="20" t="s">
        <v>154</v>
      </c>
      <c r="AL1117" s="18">
        <f t="shared" si="399"/>
        <v>0</v>
      </c>
      <c r="AM1117" s="18">
        <f t="shared" si="400"/>
        <v>0</v>
      </c>
      <c r="AN1117" s="18">
        <f t="shared" si="401"/>
        <v>0</v>
      </c>
    </row>
    <row r="1118" spans="12:40" x14ac:dyDescent="0.25">
      <c r="L1118" s="19">
        <f>'UTT7 - DEPARTAMENTO'!M706</f>
        <v>0</v>
      </c>
      <c r="M1118" s="19">
        <f>'UTT7 - DEPARTAMENTO'!L706</f>
        <v>0</v>
      </c>
      <c r="N1118" s="22" t="s">
        <v>152</v>
      </c>
      <c r="O1118" s="21" t="s">
        <v>153</v>
      </c>
      <c r="P1118" s="20" t="s">
        <v>154</v>
      </c>
      <c r="Q1118" s="18">
        <f t="shared" si="380"/>
        <v>0</v>
      </c>
      <c r="R1118" s="18">
        <f t="shared" si="381"/>
        <v>0</v>
      </c>
      <c r="S1118" s="18">
        <f t="shared" si="382"/>
        <v>0</v>
      </c>
      <c r="T1118" s="18">
        <f t="shared" si="383"/>
        <v>0</v>
      </c>
      <c r="U1118" s="18">
        <f t="shared" si="384"/>
        <v>0</v>
      </c>
      <c r="V1118" s="18">
        <f t="shared" si="385"/>
        <v>0</v>
      </c>
      <c r="W1118" s="18">
        <f t="shared" si="386"/>
        <v>0</v>
      </c>
      <c r="X1118" s="18">
        <f t="shared" si="387"/>
        <v>0</v>
      </c>
      <c r="Y1118" s="18">
        <f t="shared" si="388"/>
        <v>0</v>
      </c>
      <c r="Z1118" s="18">
        <f t="shared" si="389"/>
        <v>0</v>
      </c>
      <c r="AA1118" s="18">
        <f t="shared" si="390"/>
        <v>0</v>
      </c>
      <c r="AB1118" s="18">
        <f t="shared" si="391"/>
        <v>0</v>
      </c>
      <c r="AC1118" s="18">
        <f t="shared" si="392"/>
        <v>0</v>
      </c>
      <c r="AD1118" s="18">
        <f t="shared" si="393"/>
        <v>0</v>
      </c>
      <c r="AE1118" s="18">
        <f t="shared" si="394"/>
        <v>0</v>
      </c>
      <c r="AF1118" s="18">
        <f t="shared" si="395"/>
        <v>0</v>
      </c>
      <c r="AG1118" s="18">
        <f t="shared" si="396"/>
        <v>0</v>
      </c>
      <c r="AH1118" s="18">
        <f t="shared" si="397"/>
        <v>0</v>
      </c>
      <c r="AI1118" s="22" t="s">
        <v>152</v>
      </c>
      <c r="AJ1118" s="18">
        <f t="shared" si="398"/>
        <v>0</v>
      </c>
      <c r="AK1118" s="20" t="s">
        <v>154</v>
      </c>
      <c r="AL1118" s="18">
        <f t="shared" si="399"/>
        <v>0</v>
      </c>
      <c r="AM1118" s="18">
        <f t="shared" si="400"/>
        <v>0</v>
      </c>
      <c r="AN1118" s="18">
        <f t="shared" si="401"/>
        <v>0</v>
      </c>
    </row>
    <row r="1119" spans="12:40" x14ac:dyDescent="0.25">
      <c r="L1119" s="19">
        <f>'UTT7 - DEPARTAMENTO'!M707</f>
        <v>0</v>
      </c>
      <c r="M1119" s="19">
        <f>'UTT7 - DEPARTAMENTO'!L707</f>
        <v>0</v>
      </c>
      <c r="N1119" s="22" t="s">
        <v>152</v>
      </c>
      <c r="O1119" s="21" t="s">
        <v>153</v>
      </c>
      <c r="P1119" s="20" t="s">
        <v>154</v>
      </c>
      <c r="Q1119" s="18">
        <f t="shared" si="380"/>
        <v>0</v>
      </c>
      <c r="R1119" s="18">
        <f t="shared" si="381"/>
        <v>0</v>
      </c>
      <c r="S1119" s="18">
        <f t="shared" si="382"/>
        <v>0</v>
      </c>
      <c r="T1119" s="18">
        <f t="shared" si="383"/>
        <v>0</v>
      </c>
      <c r="U1119" s="18">
        <f t="shared" si="384"/>
        <v>0</v>
      </c>
      <c r="V1119" s="18">
        <f t="shared" si="385"/>
        <v>0</v>
      </c>
      <c r="W1119" s="18">
        <f t="shared" si="386"/>
        <v>0</v>
      </c>
      <c r="X1119" s="18">
        <f t="shared" si="387"/>
        <v>0</v>
      </c>
      <c r="Y1119" s="18">
        <f t="shared" si="388"/>
        <v>0</v>
      </c>
      <c r="Z1119" s="18">
        <f t="shared" si="389"/>
        <v>0</v>
      </c>
      <c r="AA1119" s="18">
        <f t="shared" si="390"/>
        <v>0</v>
      </c>
      <c r="AB1119" s="18">
        <f t="shared" si="391"/>
        <v>0</v>
      </c>
      <c r="AC1119" s="18">
        <f t="shared" si="392"/>
        <v>0</v>
      </c>
      <c r="AD1119" s="18">
        <f t="shared" si="393"/>
        <v>0</v>
      </c>
      <c r="AE1119" s="18">
        <f t="shared" si="394"/>
        <v>0</v>
      </c>
      <c r="AF1119" s="18">
        <f t="shared" si="395"/>
        <v>0</v>
      </c>
      <c r="AG1119" s="18">
        <f t="shared" si="396"/>
        <v>0</v>
      </c>
      <c r="AH1119" s="18">
        <f t="shared" si="397"/>
        <v>0</v>
      </c>
      <c r="AI1119" s="22" t="s">
        <v>152</v>
      </c>
      <c r="AJ1119" s="18">
        <f t="shared" si="398"/>
        <v>0</v>
      </c>
      <c r="AK1119" s="20" t="s">
        <v>154</v>
      </c>
      <c r="AL1119" s="18">
        <f t="shared" si="399"/>
        <v>0</v>
      </c>
      <c r="AM1119" s="18">
        <f t="shared" si="400"/>
        <v>0</v>
      </c>
      <c r="AN1119" s="18">
        <f t="shared" si="401"/>
        <v>0</v>
      </c>
    </row>
    <row r="1120" spans="12:40" x14ac:dyDescent="0.25">
      <c r="L1120" s="19">
        <f>'UTT7 - DEPARTAMENTO'!M708</f>
        <v>0</v>
      </c>
      <c r="M1120" s="19">
        <f>'UTT7 - DEPARTAMENTO'!L708</f>
        <v>0</v>
      </c>
      <c r="N1120" s="22" t="s">
        <v>152</v>
      </c>
      <c r="O1120" s="21" t="s">
        <v>153</v>
      </c>
      <c r="P1120" s="20" t="s">
        <v>154</v>
      </c>
      <c r="Q1120" s="18">
        <f t="shared" si="380"/>
        <v>0</v>
      </c>
      <c r="R1120" s="18">
        <f t="shared" si="381"/>
        <v>0</v>
      </c>
      <c r="S1120" s="18">
        <f t="shared" si="382"/>
        <v>0</v>
      </c>
      <c r="T1120" s="18">
        <f t="shared" si="383"/>
        <v>0</v>
      </c>
      <c r="U1120" s="18">
        <f t="shared" si="384"/>
        <v>0</v>
      </c>
      <c r="V1120" s="18">
        <f t="shared" si="385"/>
        <v>0</v>
      </c>
      <c r="W1120" s="18">
        <f t="shared" si="386"/>
        <v>0</v>
      </c>
      <c r="X1120" s="18">
        <f t="shared" si="387"/>
        <v>0</v>
      </c>
      <c r="Y1120" s="18">
        <f t="shared" si="388"/>
        <v>0</v>
      </c>
      <c r="Z1120" s="18">
        <f t="shared" si="389"/>
        <v>0</v>
      </c>
      <c r="AA1120" s="18">
        <f t="shared" si="390"/>
        <v>0</v>
      </c>
      <c r="AB1120" s="18">
        <f t="shared" si="391"/>
        <v>0</v>
      </c>
      <c r="AC1120" s="18">
        <f t="shared" si="392"/>
        <v>0</v>
      </c>
      <c r="AD1120" s="18">
        <f t="shared" si="393"/>
        <v>0</v>
      </c>
      <c r="AE1120" s="18">
        <f t="shared" si="394"/>
        <v>0</v>
      </c>
      <c r="AF1120" s="18">
        <f t="shared" si="395"/>
        <v>0</v>
      </c>
      <c r="AG1120" s="18">
        <f t="shared" si="396"/>
        <v>0</v>
      </c>
      <c r="AH1120" s="18">
        <f t="shared" si="397"/>
        <v>0</v>
      </c>
      <c r="AI1120" s="22" t="s">
        <v>152</v>
      </c>
      <c r="AJ1120" s="18">
        <f t="shared" si="398"/>
        <v>0</v>
      </c>
      <c r="AK1120" s="20" t="s">
        <v>154</v>
      </c>
      <c r="AL1120" s="18">
        <f t="shared" si="399"/>
        <v>0</v>
      </c>
      <c r="AM1120" s="18">
        <f t="shared" si="400"/>
        <v>0</v>
      </c>
      <c r="AN1120" s="18">
        <f t="shared" si="401"/>
        <v>0</v>
      </c>
    </row>
    <row r="1121" spans="12:40" x14ac:dyDescent="0.25">
      <c r="L1121" s="19">
        <f>'UTT7 - DEPARTAMENTO'!M709</f>
        <v>0</v>
      </c>
      <c r="M1121" s="19">
        <f>'UTT7 - DEPARTAMENTO'!L709</f>
        <v>0</v>
      </c>
      <c r="N1121" s="22" t="s">
        <v>152</v>
      </c>
      <c r="O1121" s="21" t="s">
        <v>153</v>
      </c>
      <c r="P1121" s="20" t="s">
        <v>154</v>
      </c>
      <c r="Q1121" s="18">
        <f t="shared" si="380"/>
        <v>0</v>
      </c>
      <c r="R1121" s="18">
        <f t="shared" si="381"/>
        <v>0</v>
      </c>
      <c r="S1121" s="18">
        <f t="shared" si="382"/>
        <v>0</v>
      </c>
      <c r="T1121" s="18">
        <f t="shared" si="383"/>
        <v>0</v>
      </c>
      <c r="U1121" s="18">
        <f t="shared" si="384"/>
        <v>0</v>
      </c>
      <c r="V1121" s="18">
        <f t="shared" si="385"/>
        <v>0</v>
      </c>
      <c r="W1121" s="18">
        <f t="shared" si="386"/>
        <v>0</v>
      </c>
      <c r="X1121" s="18">
        <f t="shared" si="387"/>
        <v>0</v>
      </c>
      <c r="Y1121" s="18">
        <f t="shared" si="388"/>
        <v>0</v>
      </c>
      <c r="Z1121" s="18">
        <f t="shared" si="389"/>
        <v>0</v>
      </c>
      <c r="AA1121" s="18">
        <f t="shared" si="390"/>
        <v>0</v>
      </c>
      <c r="AB1121" s="18">
        <f t="shared" si="391"/>
        <v>0</v>
      </c>
      <c r="AC1121" s="18">
        <f t="shared" si="392"/>
        <v>0</v>
      </c>
      <c r="AD1121" s="18">
        <f t="shared" si="393"/>
        <v>0</v>
      </c>
      <c r="AE1121" s="18">
        <f t="shared" si="394"/>
        <v>0</v>
      </c>
      <c r="AF1121" s="18">
        <f t="shared" si="395"/>
        <v>0</v>
      </c>
      <c r="AG1121" s="18">
        <f t="shared" si="396"/>
        <v>0</v>
      </c>
      <c r="AH1121" s="18">
        <f t="shared" si="397"/>
        <v>0</v>
      </c>
      <c r="AI1121" s="22" t="s">
        <v>152</v>
      </c>
      <c r="AJ1121" s="18">
        <f t="shared" si="398"/>
        <v>0</v>
      </c>
      <c r="AK1121" s="20" t="s">
        <v>154</v>
      </c>
      <c r="AL1121" s="18">
        <f t="shared" si="399"/>
        <v>0</v>
      </c>
      <c r="AM1121" s="18">
        <f t="shared" si="400"/>
        <v>0</v>
      </c>
      <c r="AN1121" s="18">
        <f t="shared" si="401"/>
        <v>0</v>
      </c>
    </row>
    <row r="1122" spans="12:40" x14ac:dyDescent="0.25">
      <c r="L1122" s="19">
        <f>'UTT7 - DEPARTAMENTO'!M710</f>
        <v>0</v>
      </c>
      <c r="M1122" s="19">
        <f>'UTT7 - DEPARTAMENTO'!L710</f>
        <v>0</v>
      </c>
      <c r="N1122" s="22" t="s">
        <v>152</v>
      </c>
      <c r="O1122" s="21" t="s">
        <v>153</v>
      </c>
      <c r="P1122" s="20" t="s">
        <v>154</v>
      </c>
      <c r="Q1122" s="18">
        <f t="shared" si="380"/>
        <v>0</v>
      </c>
      <c r="R1122" s="18">
        <f t="shared" si="381"/>
        <v>0</v>
      </c>
      <c r="S1122" s="18">
        <f t="shared" si="382"/>
        <v>0</v>
      </c>
      <c r="T1122" s="18">
        <f t="shared" si="383"/>
        <v>0</v>
      </c>
      <c r="U1122" s="18">
        <f t="shared" si="384"/>
        <v>0</v>
      </c>
      <c r="V1122" s="18">
        <f t="shared" si="385"/>
        <v>0</v>
      </c>
      <c r="W1122" s="18">
        <f t="shared" si="386"/>
        <v>0</v>
      </c>
      <c r="X1122" s="18">
        <f t="shared" si="387"/>
        <v>0</v>
      </c>
      <c r="Y1122" s="18">
        <f t="shared" si="388"/>
        <v>0</v>
      </c>
      <c r="Z1122" s="18">
        <f t="shared" si="389"/>
        <v>0</v>
      </c>
      <c r="AA1122" s="18">
        <f t="shared" si="390"/>
        <v>0</v>
      </c>
      <c r="AB1122" s="18">
        <f t="shared" si="391"/>
        <v>0</v>
      </c>
      <c r="AC1122" s="18">
        <f t="shared" si="392"/>
        <v>0</v>
      </c>
      <c r="AD1122" s="18">
        <f t="shared" si="393"/>
        <v>0</v>
      </c>
      <c r="AE1122" s="18">
        <f t="shared" si="394"/>
        <v>0</v>
      </c>
      <c r="AF1122" s="18">
        <f t="shared" si="395"/>
        <v>0</v>
      </c>
      <c r="AG1122" s="18">
        <f t="shared" si="396"/>
        <v>0</v>
      </c>
      <c r="AH1122" s="18">
        <f t="shared" si="397"/>
        <v>0</v>
      </c>
      <c r="AI1122" s="22" t="s">
        <v>152</v>
      </c>
      <c r="AJ1122" s="18">
        <f t="shared" si="398"/>
        <v>0</v>
      </c>
      <c r="AK1122" s="20" t="s">
        <v>154</v>
      </c>
      <c r="AL1122" s="18">
        <f t="shared" si="399"/>
        <v>0</v>
      </c>
      <c r="AM1122" s="18">
        <f t="shared" si="400"/>
        <v>0</v>
      </c>
      <c r="AN1122" s="18">
        <f t="shared" si="401"/>
        <v>0</v>
      </c>
    </row>
    <row r="1123" spans="12:40" x14ac:dyDescent="0.25">
      <c r="L1123" s="19">
        <f>'UTT7 - DEPARTAMENTO'!M711</f>
        <v>0</v>
      </c>
      <c r="M1123" s="19">
        <f>'UTT7 - DEPARTAMENTO'!L711</f>
        <v>0</v>
      </c>
      <c r="N1123" s="22" t="s">
        <v>152</v>
      </c>
      <c r="O1123" s="21" t="s">
        <v>153</v>
      </c>
      <c r="P1123" s="20" t="s">
        <v>154</v>
      </c>
      <c r="Q1123" s="18">
        <f t="shared" si="380"/>
        <v>0</v>
      </c>
      <c r="R1123" s="18">
        <f t="shared" si="381"/>
        <v>0</v>
      </c>
      <c r="S1123" s="18">
        <f t="shared" si="382"/>
        <v>0</v>
      </c>
      <c r="T1123" s="18">
        <f t="shared" si="383"/>
        <v>0</v>
      </c>
      <c r="U1123" s="18">
        <f t="shared" si="384"/>
        <v>0</v>
      </c>
      <c r="V1123" s="18">
        <f t="shared" si="385"/>
        <v>0</v>
      </c>
      <c r="W1123" s="18">
        <f t="shared" si="386"/>
        <v>0</v>
      </c>
      <c r="X1123" s="18">
        <f t="shared" si="387"/>
        <v>0</v>
      </c>
      <c r="Y1123" s="18">
        <f t="shared" si="388"/>
        <v>0</v>
      </c>
      <c r="Z1123" s="18">
        <f t="shared" si="389"/>
        <v>0</v>
      </c>
      <c r="AA1123" s="18">
        <f t="shared" si="390"/>
        <v>0</v>
      </c>
      <c r="AB1123" s="18">
        <f t="shared" si="391"/>
        <v>0</v>
      </c>
      <c r="AC1123" s="18">
        <f t="shared" si="392"/>
        <v>0</v>
      </c>
      <c r="AD1123" s="18">
        <f t="shared" si="393"/>
        <v>0</v>
      </c>
      <c r="AE1123" s="18">
        <f t="shared" si="394"/>
        <v>0</v>
      </c>
      <c r="AF1123" s="18">
        <f t="shared" si="395"/>
        <v>0</v>
      </c>
      <c r="AG1123" s="18">
        <f t="shared" si="396"/>
        <v>0</v>
      </c>
      <c r="AH1123" s="18">
        <f t="shared" si="397"/>
        <v>0</v>
      </c>
      <c r="AI1123" s="22" t="s">
        <v>152</v>
      </c>
      <c r="AJ1123" s="18">
        <f t="shared" si="398"/>
        <v>0</v>
      </c>
      <c r="AK1123" s="20" t="s">
        <v>154</v>
      </c>
      <c r="AL1123" s="18">
        <f t="shared" si="399"/>
        <v>0</v>
      </c>
      <c r="AM1123" s="18">
        <f t="shared" si="400"/>
        <v>0</v>
      </c>
      <c r="AN1123" s="18">
        <f t="shared" si="401"/>
        <v>0</v>
      </c>
    </row>
    <row r="1124" spans="12:40" x14ac:dyDescent="0.25">
      <c r="L1124" s="19">
        <f>'UTT7 - DEPARTAMENTO'!M712</f>
        <v>0</v>
      </c>
      <c r="M1124" s="19">
        <f>'UTT7 - DEPARTAMENTO'!L712</f>
        <v>0</v>
      </c>
      <c r="N1124" s="22" t="s">
        <v>152</v>
      </c>
      <c r="O1124" s="21" t="s">
        <v>153</v>
      </c>
      <c r="P1124" s="20" t="s">
        <v>154</v>
      </c>
      <c r="Q1124" s="18">
        <f t="shared" si="380"/>
        <v>0</v>
      </c>
      <c r="R1124" s="18">
        <f t="shared" si="381"/>
        <v>0</v>
      </c>
      <c r="S1124" s="18">
        <f t="shared" si="382"/>
        <v>0</v>
      </c>
      <c r="T1124" s="18">
        <f t="shared" si="383"/>
        <v>0</v>
      </c>
      <c r="U1124" s="18">
        <f t="shared" si="384"/>
        <v>0</v>
      </c>
      <c r="V1124" s="18">
        <f t="shared" si="385"/>
        <v>0</v>
      </c>
      <c r="W1124" s="18">
        <f t="shared" si="386"/>
        <v>0</v>
      </c>
      <c r="X1124" s="18">
        <f t="shared" si="387"/>
        <v>0</v>
      </c>
      <c r="Y1124" s="18">
        <f t="shared" si="388"/>
        <v>0</v>
      </c>
      <c r="Z1124" s="18">
        <f t="shared" si="389"/>
        <v>0</v>
      </c>
      <c r="AA1124" s="18">
        <f t="shared" si="390"/>
        <v>0</v>
      </c>
      <c r="AB1124" s="18">
        <f t="shared" si="391"/>
        <v>0</v>
      </c>
      <c r="AC1124" s="18">
        <f t="shared" si="392"/>
        <v>0</v>
      </c>
      <c r="AD1124" s="18">
        <f t="shared" si="393"/>
        <v>0</v>
      </c>
      <c r="AE1124" s="18">
        <f t="shared" si="394"/>
        <v>0</v>
      </c>
      <c r="AF1124" s="18">
        <f t="shared" si="395"/>
        <v>0</v>
      </c>
      <c r="AG1124" s="18">
        <f t="shared" si="396"/>
        <v>0</v>
      </c>
      <c r="AH1124" s="18">
        <f t="shared" si="397"/>
        <v>0</v>
      </c>
      <c r="AI1124" s="22" t="s">
        <v>152</v>
      </c>
      <c r="AJ1124" s="18">
        <f t="shared" si="398"/>
        <v>0</v>
      </c>
      <c r="AK1124" s="20" t="s">
        <v>154</v>
      </c>
      <c r="AL1124" s="18">
        <f t="shared" si="399"/>
        <v>0</v>
      </c>
      <c r="AM1124" s="18">
        <f t="shared" si="400"/>
        <v>0</v>
      </c>
      <c r="AN1124" s="18">
        <f t="shared" si="401"/>
        <v>0</v>
      </c>
    </row>
    <row r="1125" spans="12:40" x14ac:dyDescent="0.25">
      <c r="L1125" s="19">
        <f>'UTT7 - DEPARTAMENTO'!M713</f>
        <v>0</v>
      </c>
      <c r="M1125" s="19">
        <f>'UTT7 - DEPARTAMENTO'!L713</f>
        <v>0</v>
      </c>
      <c r="N1125" s="22" t="s">
        <v>152</v>
      </c>
      <c r="O1125" s="21" t="s">
        <v>153</v>
      </c>
      <c r="P1125" s="20" t="s">
        <v>154</v>
      </c>
      <c r="Q1125" s="18">
        <f t="shared" si="380"/>
        <v>0</v>
      </c>
      <c r="R1125" s="18">
        <f t="shared" si="381"/>
        <v>0</v>
      </c>
      <c r="S1125" s="18">
        <f t="shared" si="382"/>
        <v>0</v>
      </c>
      <c r="T1125" s="18">
        <f t="shared" si="383"/>
        <v>0</v>
      </c>
      <c r="U1125" s="18">
        <f t="shared" si="384"/>
        <v>0</v>
      </c>
      <c r="V1125" s="18">
        <f t="shared" si="385"/>
        <v>0</v>
      </c>
      <c r="W1125" s="18">
        <f t="shared" si="386"/>
        <v>0</v>
      </c>
      <c r="X1125" s="18">
        <f t="shared" si="387"/>
        <v>0</v>
      </c>
      <c r="Y1125" s="18">
        <f t="shared" si="388"/>
        <v>0</v>
      </c>
      <c r="Z1125" s="18">
        <f t="shared" si="389"/>
        <v>0</v>
      </c>
      <c r="AA1125" s="18">
        <f t="shared" si="390"/>
        <v>0</v>
      </c>
      <c r="AB1125" s="18">
        <f t="shared" si="391"/>
        <v>0</v>
      </c>
      <c r="AC1125" s="18">
        <f t="shared" si="392"/>
        <v>0</v>
      </c>
      <c r="AD1125" s="18">
        <f t="shared" si="393"/>
        <v>0</v>
      </c>
      <c r="AE1125" s="18">
        <f t="shared" si="394"/>
        <v>0</v>
      </c>
      <c r="AF1125" s="18">
        <f t="shared" si="395"/>
        <v>0</v>
      </c>
      <c r="AG1125" s="18">
        <f t="shared" si="396"/>
        <v>0</v>
      </c>
      <c r="AH1125" s="18">
        <f t="shared" si="397"/>
        <v>0</v>
      </c>
      <c r="AI1125" s="22" t="s">
        <v>152</v>
      </c>
      <c r="AJ1125" s="18">
        <f t="shared" si="398"/>
        <v>0</v>
      </c>
      <c r="AK1125" s="20" t="s">
        <v>154</v>
      </c>
      <c r="AL1125" s="18">
        <f t="shared" si="399"/>
        <v>0</v>
      </c>
      <c r="AM1125" s="18">
        <f t="shared" si="400"/>
        <v>0</v>
      </c>
      <c r="AN1125" s="18">
        <f t="shared" si="401"/>
        <v>0</v>
      </c>
    </row>
    <row r="1126" spans="12:40" x14ac:dyDescent="0.25">
      <c r="L1126" s="19">
        <f>'UTT7 - DEPARTAMENTO'!M714</f>
        <v>0</v>
      </c>
      <c r="M1126" s="19">
        <f>'UTT7 - DEPARTAMENTO'!L714</f>
        <v>0</v>
      </c>
      <c r="N1126" s="22" t="s">
        <v>152</v>
      </c>
      <c r="O1126" s="21" t="s">
        <v>153</v>
      </c>
      <c r="P1126" s="20" t="s">
        <v>154</v>
      </c>
      <c r="Q1126" s="18">
        <f t="shared" si="380"/>
        <v>0</v>
      </c>
      <c r="R1126" s="18">
        <f t="shared" si="381"/>
        <v>0</v>
      </c>
      <c r="S1126" s="18">
        <f t="shared" si="382"/>
        <v>0</v>
      </c>
      <c r="T1126" s="18">
        <f t="shared" si="383"/>
        <v>0</v>
      </c>
      <c r="U1126" s="18">
        <f t="shared" si="384"/>
        <v>0</v>
      </c>
      <c r="V1126" s="18">
        <f t="shared" si="385"/>
        <v>0</v>
      </c>
      <c r="W1126" s="18">
        <f t="shared" si="386"/>
        <v>0</v>
      </c>
      <c r="X1126" s="18">
        <f t="shared" si="387"/>
        <v>0</v>
      </c>
      <c r="Y1126" s="18">
        <f t="shared" si="388"/>
        <v>0</v>
      </c>
      <c r="Z1126" s="18">
        <f t="shared" si="389"/>
        <v>0</v>
      </c>
      <c r="AA1126" s="18">
        <f t="shared" si="390"/>
        <v>0</v>
      </c>
      <c r="AB1126" s="18">
        <f t="shared" si="391"/>
        <v>0</v>
      </c>
      <c r="AC1126" s="18">
        <f t="shared" si="392"/>
        <v>0</v>
      </c>
      <c r="AD1126" s="18">
        <f t="shared" si="393"/>
        <v>0</v>
      </c>
      <c r="AE1126" s="18">
        <f t="shared" si="394"/>
        <v>0</v>
      </c>
      <c r="AF1126" s="18">
        <f t="shared" si="395"/>
        <v>0</v>
      </c>
      <c r="AG1126" s="18">
        <f t="shared" si="396"/>
        <v>0</v>
      </c>
      <c r="AH1126" s="18">
        <f t="shared" si="397"/>
        <v>0</v>
      </c>
      <c r="AI1126" s="22" t="s">
        <v>152</v>
      </c>
      <c r="AJ1126" s="18">
        <f t="shared" si="398"/>
        <v>0</v>
      </c>
      <c r="AK1126" s="20" t="s">
        <v>154</v>
      </c>
      <c r="AL1126" s="18">
        <f t="shared" si="399"/>
        <v>0</v>
      </c>
      <c r="AM1126" s="18">
        <f t="shared" si="400"/>
        <v>0</v>
      </c>
      <c r="AN1126" s="18">
        <f t="shared" si="401"/>
        <v>0</v>
      </c>
    </row>
    <row r="1127" spans="12:40" x14ac:dyDescent="0.25">
      <c r="L1127" s="19">
        <f>'UTT7 - DEPARTAMENTO'!M715</f>
        <v>0</v>
      </c>
      <c r="M1127" s="19">
        <f>'UTT7 - DEPARTAMENTO'!L715</f>
        <v>0</v>
      </c>
      <c r="N1127" s="22" t="s">
        <v>152</v>
      </c>
      <c r="O1127" s="21" t="s">
        <v>153</v>
      </c>
      <c r="P1127" s="20" t="s">
        <v>154</v>
      </c>
      <c r="Q1127" s="18">
        <f t="shared" si="380"/>
        <v>0</v>
      </c>
      <c r="R1127" s="18">
        <f t="shared" si="381"/>
        <v>0</v>
      </c>
      <c r="S1127" s="18">
        <f t="shared" si="382"/>
        <v>0</v>
      </c>
      <c r="T1127" s="18">
        <f t="shared" si="383"/>
        <v>0</v>
      </c>
      <c r="U1127" s="18">
        <f t="shared" si="384"/>
        <v>0</v>
      </c>
      <c r="V1127" s="18">
        <f t="shared" si="385"/>
        <v>0</v>
      </c>
      <c r="W1127" s="18">
        <f t="shared" si="386"/>
        <v>0</v>
      </c>
      <c r="X1127" s="18">
        <f t="shared" si="387"/>
        <v>0</v>
      </c>
      <c r="Y1127" s="18">
        <f t="shared" si="388"/>
        <v>0</v>
      </c>
      <c r="Z1127" s="18">
        <f t="shared" si="389"/>
        <v>0</v>
      </c>
      <c r="AA1127" s="18">
        <f t="shared" si="390"/>
        <v>0</v>
      </c>
      <c r="AB1127" s="18">
        <f t="shared" si="391"/>
        <v>0</v>
      </c>
      <c r="AC1127" s="18">
        <f t="shared" si="392"/>
        <v>0</v>
      </c>
      <c r="AD1127" s="18">
        <f t="shared" si="393"/>
        <v>0</v>
      </c>
      <c r="AE1127" s="18">
        <f t="shared" si="394"/>
        <v>0</v>
      </c>
      <c r="AF1127" s="18">
        <f t="shared" si="395"/>
        <v>0</v>
      </c>
      <c r="AG1127" s="18">
        <f t="shared" si="396"/>
        <v>0</v>
      </c>
      <c r="AH1127" s="18">
        <f t="shared" si="397"/>
        <v>0</v>
      </c>
      <c r="AI1127" s="22" t="s">
        <v>152</v>
      </c>
      <c r="AJ1127" s="18">
        <f t="shared" si="398"/>
        <v>0</v>
      </c>
      <c r="AK1127" s="20" t="s">
        <v>154</v>
      </c>
      <c r="AL1127" s="18">
        <f t="shared" si="399"/>
        <v>0</v>
      </c>
      <c r="AM1127" s="18">
        <f t="shared" si="400"/>
        <v>0</v>
      </c>
      <c r="AN1127" s="18">
        <f t="shared" si="401"/>
        <v>0</v>
      </c>
    </row>
    <row r="1128" spans="12:40" x14ac:dyDescent="0.25">
      <c r="L1128" s="19">
        <f>'UTT7 - DEPARTAMENTO'!M716</f>
        <v>0</v>
      </c>
      <c r="M1128" s="19">
        <f>'UTT7 - DEPARTAMENTO'!L716</f>
        <v>0</v>
      </c>
      <c r="N1128" s="22" t="s">
        <v>152</v>
      </c>
      <c r="O1128" s="21" t="s">
        <v>153</v>
      </c>
      <c r="P1128" s="20" t="s">
        <v>154</v>
      </c>
      <c r="Q1128" s="18">
        <f t="shared" si="380"/>
        <v>0</v>
      </c>
      <c r="R1128" s="18">
        <f t="shared" si="381"/>
        <v>0</v>
      </c>
      <c r="S1128" s="18">
        <f t="shared" si="382"/>
        <v>0</v>
      </c>
      <c r="T1128" s="18">
        <f t="shared" si="383"/>
        <v>0</v>
      </c>
      <c r="U1128" s="18">
        <f t="shared" si="384"/>
        <v>0</v>
      </c>
      <c r="V1128" s="18">
        <f t="shared" si="385"/>
        <v>0</v>
      </c>
      <c r="W1128" s="18">
        <f t="shared" si="386"/>
        <v>0</v>
      </c>
      <c r="X1128" s="18">
        <f t="shared" si="387"/>
        <v>0</v>
      </c>
      <c r="Y1128" s="18">
        <f t="shared" si="388"/>
        <v>0</v>
      </c>
      <c r="Z1128" s="18">
        <f t="shared" si="389"/>
        <v>0</v>
      </c>
      <c r="AA1128" s="18">
        <f t="shared" si="390"/>
        <v>0</v>
      </c>
      <c r="AB1128" s="18">
        <f t="shared" si="391"/>
        <v>0</v>
      </c>
      <c r="AC1128" s="18">
        <f t="shared" si="392"/>
        <v>0</v>
      </c>
      <c r="AD1128" s="18">
        <f t="shared" si="393"/>
        <v>0</v>
      </c>
      <c r="AE1128" s="18">
        <f t="shared" si="394"/>
        <v>0</v>
      </c>
      <c r="AF1128" s="18">
        <f t="shared" si="395"/>
        <v>0</v>
      </c>
      <c r="AG1128" s="18">
        <f t="shared" si="396"/>
        <v>0</v>
      </c>
      <c r="AH1128" s="18">
        <f t="shared" si="397"/>
        <v>0</v>
      </c>
      <c r="AI1128" s="22" t="s">
        <v>152</v>
      </c>
      <c r="AJ1128" s="18">
        <f t="shared" si="398"/>
        <v>0</v>
      </c>
      <c r="AK1128" s="20" t="s">
        <v>154</v>
      </c>
      <c r="AL1128" s="18">
        <f t="shared" si="399"/>
        <v>0</v>
      </c>
      <c r="AM1128" s="18">
        <f t="shared" si="400"/>
        <v>0</v>
      </c>
      <c r="AN1128" s="18">
        <f t="shared" si="401"/>
        <v>0</v>
      </c>
    </row>
    <row r="1129" spans="12:40" x14ac:dyDescent="0.25">
      <c r="L1129" s="19">
        <f>'UTT7 - DEPARTAMENTO'!M717</f>
        <v>0</v>
      </c>
      <c r="M1129" s="19">
        <f>'UTT7 - DEPARTAMENTO'!L717</f>
        <v>0</v>
      </c>
      <c r="N1129" s="22" t="s">
        <v>152</v>
      </c>
      <c r="O1129" s="21" t="s">
        <v>153</v>
      </c>
      <c r="P1129" s="20" t="s">
        <v>154</v>
      </c>
      <c r="Q1129" s="18">
        <f t="shared" si="380"/>
        <v>0</v>
      </c>
      <c r="R1129" s="18">
        <f t="shared" si="381"/>
        <v>0</v>
      </c>
      <c r="S1129" s="18">
        <f t="shared" si="382"/>
        <v>0</v>
      </c>
      <c r="T1129" s="18">
        <f t="shared" si="383"/>
        <v>0</v>
      </c>
      <c r="U1129" s="18">
        <f t="shared" si="384"/>
        <v>0</v>
      </c>
      <c r="V1129" s="18">
        <f t="shared" si="385"/>
        <v>0</v>
      </c>
      <c r="W1129" s="18">
        <f t="shared" si="386"/>
        <v>0</v>
      </c>
      <c r="X1129" s="18">
        <f t="shared" si="387"/>
        <v>0</v>
      </c>
      <c r="Y1129" s="18">
        <f t="shared" si="388"/>
        <v>0</v>
      </c>
      <c r="Z1129" s="18">
        <f t="shared" si="389"/>
        <v>0</v>
      </c>
      <c r="AA1129" s="18">
        <f t="shared" si="390"/>
        <v>0</v>
      </c>
      <c r="AB1129" s="18">
        <f t="shared" si="391"/>
        <v>0</v>
      </c>
      <c r="AC1129" s="18">
        <f t="shared" si="392"/>
        <v>0</v>
      </c>
      <c r="AD1129" s="18">
        <f t="shared" si="393"/>
        <v>0</v>
      </c>
      <c r="AE1129" s="18">
        <f t="shared" si="394"/>
        <v>0</v>
      </c>
      <c r="AF1129" s="18">
        <f t="shared" si="395"/>
        <v>0</v>
      </c>
      <c r="AG1129" s="18">
        <f t="shared" si="396"/>
        <v>0</v>
      </c>
      <c r="AH1129" s="18">
        <f t="shared" si="397"/>
        <v>0</v>
      </c>
      <c r="AI1129" s="22" t="s">
        <v>152</v>
      </c>
      <c r="AJ1129" s="18">
        <f t="shared" si="398"/>
        <v>0</v>
      </c>
      <c r="AK1129" s="20" t="s">
        <v>154</v>
      </c>
      <c r="AL1129" s="18">
        <f t="shared" si="399"/>
        <v>0</v>
      </c>
      <c r="AM1129" s="18">
        <f t="shared" si="400"/>
        <v>0</v>
      </c>
      <c r="AN1129" s="18">
        <f t="shared" si="401"/>
        <v>0</v>
      </c>
    </row>
    <row r="1130" spans="12:40" x14ac:dyDescent="0.25">
      <c r="L1130" s="19">
        <f>'UTT7 - DEPARTAMENTO'!M718</f>
        <v>0</v>
      </c>
      <c r="M1130" s="19">
        <f>'UTT7 - DEPARTAMENTO'!L718</f>
        <v>0</v>
      </c>
      <c r="N1130" s="22" t="s">
        <v>152</v>
      </c>
      <c r="O1130" s="21" t="s">
        <v>153</v>
      </c>
      <c r="P1130" s="20" t="s">
        <v>154</v>
      </c>
      <c r="Q1130" s="18">
        <f t="shared" si="380"/>
        <v>0</v>
      </c>
      <c r="R1130" s="18">
        <f t="shared" si="381"/>
        <v>0</v>
      </c>
      <c r="S1130" s="18">
        <f t="shared" si="382"/>
        <v>0</v>
      </c>
      <c r="T1130" s="18">
        <f t="shared" si="383"/>
        <v>0</v>
      </c>
      <c r="U1130" s="18">
        <f t="shared" si="384"/>
        <v>0</v>
      </c>
      <c r="V1130" s="18">
        <f t="shared" si="385"/>
        <v>0</v>
      </c>
      <c r="W1130" s="18">
        <f t="shared" si="386"/>
        <v>0</v>
      </c>
      <c r="X1130" s="18">
        <f t="shared" si="387"/>
        <v>0</v>
      </c>
      <c r="Y1130" s="18">
        <f t="shared" si="388"/>
        <v>0</v>
      </c>
      <c r="Z1130" s="18">
        <f t="shared" si="389"/>
        <v>0</v>
      </c>
      <c r="AA1130" s="18">
        <f t="shared" si="390"/>
        <v>0</v>
      </c>
      <c r="AB1130" s="18">
        <f t="shared" si="391"/>
        <v>0</v>
      </c>
      <c r="AC1130" s="18">
        <f t="shared" si="392"/>
        <v>0</v>
      </c>
      <c r="AD1130" s="18">
        <f t="shared" si="393"/>
        <v>0</v>
      </c>
      <c r="AE1130" s="18">
        <f t="shared" si="394"/>
        <v>0</v>
      </c>
      <c r="AF1130" s="18">
        <f t="shared" si="395"/>
        <v>0</v>
      </c>
      <c r="AG1130" s="18">
        <f t="shared" si="396"/>
        <v>0</v>
      </c>
      <c r="AH1130" s="18">
        <f t="shared" si="397"/>
        <v>0</v>
      </c>
      <c r="AI1130" s="22" t="s">
        <v>152</v>
      </c>
      <c r="AJ1130" s="18">
        <f t="shared" si="398"/>
        <v>0</v>
      </c>
      <c r="AK1130" s="20" t="s">
        <v>154</v>
      </c>
      <c r="AL1130" s="18">
        <f t="shared" si="399"/>
        <v>0</v>
      </c>
      <c r="AM1130" s="18">
        <f t="shared" si="400"/>
        <v>0</v>
      </c>
      <c r="AN1130" s="18">
        <f t="shared" si="401"/>
        <v>0</v>
      </c>
    </row>
    <row r="1131" spans="12:40" x14ac:dyDescent="0.25">
      <c r="L1131" s="19">
        <f>'UTT7 - DEPARTAMENTO'!M719</f>
        <v>0</v>
      </c>
      <c r="M1131" s="19">
        <f>'UTT7 - DEPARTAMENTO'!L719</f>
        <v>0</v>
      </c>
      <c r="N1131" s="22" t="s">
        <v>152</v>
      </c>
      <c r="O1131" s="21" t="s">
        <v>153</v>
      </c>
      <c r="P1131" s="20" t="s">
        <v>154</v>
      </c>
      <c r="Q1131" s="18">
        <f t="shared" si="380"/>
        <v>0</v>
      </c>
      <c r="R1131" s="18">
        <f t="shared" si="381"/>
        <v>0</v>
      </c>
      <c r="S1131" s="18">
        <f t="shared" si="382"/>
        <v>0</v>
      </c>
      <c r="T1131" s="18">
        <f t="shared" si="383"/>
        <v>0</v>
      </c>
      <c r="U1131" s="18">
        <f t="shared" si="384"/>
        <v>0</v>
      </c>
      <c r="V1131" s="18">
        <f t="shared" si="385"/>
        <v>0</v>
      </c>
      <c r="W1131" s="18">
        <f t="shared" si="386"/>
        <v>0</v>
      </c>
      <c r="X1131" s="18">
        <f t="shared" si="387"/>
        <v>0</v>
      </c>
      <c r="Y1131" s="18">
        <f t="shared" si="388"/>
        <v>0</v>
      </c>
      <c r="Z1131" s="18">
        <f t="shared" si="389"/>
        <v>0</v>
      </c>
      <c r="AA1131" s="18">
        <f t="shared" si="390"/>
        <v>0</v>
      </c>
      <c r="AB1131" s="18">
        <f t="shared" si="391"/>
        <v>0</v>
      </c>
      <c r="AC1131" s="18">
        <f t="shared" si="392"/>
        <v>0</v>
      </c>
      <c r="AD1131" s="18">
        <f t="shared" si="393"/>
        <v>0</v>
      </c>
      <c r="AE1131" s="18">
        <f t="shared" si="394"/>
        <v>0</v>
      </c>
      <c r="AF1131" s="18">
        <f t="shared" si="395"/>
        <v>0</v>
      </c>
      <c r="AG1131" s="18">
        <f t="shared" si="396"/>
        <v>0</v>
      </c>
      <c r="AH1131" s="18">
        <f t="shared" si="397"/>
        <v>0</v>
      </c>
      <c r="AI1131" s="22" t="s">
        <v>152</v>
      </c>
      <c r="AJ1131" s="18">
        <f t="shared" si="398"/>
        <v>0</v>
      </c>
      <c r="AK1131" s="20" t="s">
        <v>154</v>
      </c>
      <c r="AL1131" s="18">
        <f t="shared" si="399"/>
        <v>0</v>
      </c>
      <c r="AM1131" s="18">
        <f t="shared" si="400"/>
        <v>0</v>
      </c>
      <c r="AN1131" s="18">
        <f t="shared" si="401"/>
        <v>0</v>
      </c>
    </row>
    <row r="1132" spans="12:40" x14ac:dyDescent="0.25">
      <c r="L1132" s="19">
        <f>'UTT7 - DEPARTAMENTO'!M720</f>
        <v>0</v>
      </c>
      <c r="M1132" s="19">
        <f>'UTT7 - DEPARTAMENTO'!L720</f>
        <v>0</v>
      </c>
      <c r="N1132" s="22" t="s">
        <v>152</v>
      </c>
      <c r="O1132" s="21" t="s">
        <v>153</v>
      </c>
      <c r="P1132" s="20" t="s">
        <v>154</v>
      </c>
      <c r="Q1132" s="18">
        <f t="shared" si="380"/>
        <v>0</v>
      </c>
      <c r="R1132" s="18">
        <f t="shared" si="381"/>
        <v>0</v>
      </c>
      <c r="S1132" s="18">
        <f t="shared" si="382"/>
        <v>0</v>
      </c>
      <c r="T1132" s="18">
        <f t="shared" si="383"/>
        <v>0</v>
      </c>
      <c r="U1132" s="18">
        <f t="shared" si="384"/>
        <v>0</v>
      </c>
      <c r="V1132" s="18">
        <f t="shared" si="385"/>
        <v>0</v>
      </c>
      <c r="W1132" s="18">
        <f t="shared" si="386"/>
        <v>0</v>
      </c>
      <c r="X1132" s="18">
        <f t="shared" si="387"/>
        <v>0</v>
      </c>
      <c r="Y1132" s="18">
        <f t="shared" si="388"/>
        <v>0</v>
      </c>
      <c r="Z1132" s="18">
        <f t="shared" si="389"/>
        <v>0</v>
      </c>
      <c r="AA1132" s="18">
        <f t="shared" si="390"/>
        <v>0</v>
      </c>
      <c r="AB1132" s="18">
        <f t="shared" si="391"/>
        <v>0</v>
      </c>
      <c r="AC1132" s="18">
        <f t="shared" si="392"/>
        <v>0</v>
      </c>
      <c r="AD1132" s="18">
        <f t="shared" si="393"/>
        <v>0</v>
      </c>
      <c r="AE1132" s="18">
        <f t="shared" si="394"/>
        <v>0</v>
      </c>
      <c r="AF1132" s="18">
        <f t="shared" si="395"/>
        <v>0</v>
      </c>
      <c r="AG1132" s="18">
        <f t="shared" si="396"/>
        <v>0</v>
      </c>
      <c r="AH1132" s="18">
        <f t="shared" si="397"/>
        <v>0</v>
      </c>
      <c r="AI1132" s="22" t="s">
        <v>152</v>
      </c>
      <c r="AJ1132" s="18">
        <f t="shared" si="398"/>
        <v>0</v>
      </c>
      <c r="AK1132" s="20" t="s">
        <v>154</v>
      </c>
      <c r="AL1132" s="18">
        <f t="shared" si="399"/>
        <v>0</v>
      </c>
      <c r="AM1132" s="18">
        <f t="shared" si="400"/>
        <v>0</v>
      </c>
      <c r="AN1132" s="18">
        <f t="shared" si="401"/>
        <v>0</v>
      </c>
    </row>
    <row r="1133" spans="12:40" x14ac:dyDescent="0.25">
      <c r="L1133" s="19">
        <f>'UTT7 - DEPARTAMENTO'!M721</f>
        <v>0</v>
      </c>
      <c r="M1133" s="19">
        <f>'UTT7 - DEPARTAMENTO'!L721</f>
        <v>0</v>
      </c>
      <c r="N1133" s="22" t="s">
        <v>152</v>
      </c>
      <c r="O1133" s="21" t="s">
        <v>153</v>
      </c>
      <c r="P1133" s="20" t="s">
        <v>154</v>
      </c>
      <c r="Q1133" s="18">
        <f t="shared" si="380"/>
        <v>0</v>
      </c>
      <c r="R1133" s="18">
        <f t="shared" si="381"/>
        <v>0</v>
      </c>
      <c r="S1133" s="18">
        <f t="shared" si="382"/>
        <v>0</v>
      </c>
      <c r="T1133" s="18">
        <f t="shared" si="383"/>
        <v>0</v>
      </c>
      <c r="U1133" s="18">
        <f t="shared" si="384"/>
        <v>0</v>
      </c>
      <c r="V1133" s="18">
        <f t="shared" si="385"/>
        <v>0</v>
      </c>
      <c r="W1133" s="18">
        <f t="shared" si="386"/>
        <v>0</v>
      </c>
      <c r="X1133" s="18">
        <f t="shared" si="387"/>
        <v>0</v>
      </c>
      <c r="Y1133" s="18">
        <f t="shared" si="388"/>
        <v>0</v>
      </c>
      <c r="Z1133" s="18">
        <f t="shared" si="389"/>
        <v>0</v>
      </c>
      <c r="AA1133" s="18">
        <f t="shared" si="390"/>
        <v>0</v>
      </c>
      <c r="AB1133" s="18">
        <f t="shared" si="391"/>
        <v>0</v>
      </c>
      <c r="AC1133" s="18">
        <f t="shared" si="392"/>
        <v>0</v>
      </c>
      <c r="AD1133" s="18">
        <f t="shared" si="393"/>
        <v>0</v>
      </c>
      <c r="AE1133" s="18">
        <f t="shared" si="394"/>
        <v>0</v>
      </c>
      <c r="AF1133" s="18">
        <f t="shared" si="395"/>
        <v>0</v>
      </c>
      <c r="AG1133" s="18">
        <f t="shared" si="396"/>
        <v>0</v>
      </c>
      <c r="AH1133" s="18">
        <f t="shared" si="397"/>
        <v>0</v>
      </c>
      <c r="AI1133" s="22" t="s">
        <v>152</v>
      </c>
      <c r="AJ1133" s="18">
        <f t="shared" si="398"/>
        <v>0</v>
      </c>
      <c r="AK1133" s="20" t="s">
        <v>154</v>
      </c>
      <c r="AL1133" s="18">
        <f t="shared" si="399"/>
        <v>0</v>
      </c>
      <c r="AM1133" s="18">
        <f t="shared" si="400"/>
        <v>0</v>
      </c>
      <c r="AN1133" s="18">
        <f t="shared" si="401"/>
        <v>0</v>
      </c>
    </row>
    <row r="1134" spans="12:40" x14ac:dyDescent="0.25">
      <c r="L1134" s="19">
        <f>'UTT7 - DEPARTAMENTO'!M722</f>
        <v>0</v>
      </c>
      <c r="M1134" s="19">
        <f>'UTT7 - DEPARTAMENTO'!L722</f>
        <v>0</v>
      </c>
      <c r="N1134" s="22" t="s">
        <v>152</v>
      </c>
      <c r="O1134" s="21" t="s">
        <v>153</v>
      </c>
      <c r="P1134" s="20" t="s">
        <v>154</v>
      </c>
      <c r="Q1134" s="18">
        <f t="shared" si="380"/>
        <v>0</v>
      </c>
      <c r="R1134" s="18">
        <f t="shared" si="381"/>
        <v>0</v>
      </c>
      <c r="S1134" s="18">
        <f t="shared" si="382"/>
        <v>0</v>
      </c>
      <c r="T1134" s="18">
        <f t="shared" si="383"/>
        <v>0</v>
      </c>
      <c r="U1134" s="18">
        <f t="shared" si="384"/>
        <v>0</v>
      </c>
      <c r="V1134" s="18">
        <f t="shared" si="385"/>
        <v>0</v>
      </c>
      <c r="W1134" s="18">
        <f t="shared" si="386"/>
        <v>0</v>
      </c>
      <c r="X1134" s="18">
        <f t="shared" si="387"/>
        <v>0</v>
      </c>
      <c r="Y1134" s="18">
        <f t="shared" si="388"/>
        <v>0</v>
      </c>
      <c r="Z1134" s="18">
        <f t="shared" si="389"/>
        <v>0</v>
      </c>
      <c r="AA1134" s="18">
        <f t="shared" si="390"/>
        <v>0</v>
      </c>
      <c r="AB1134" s="18">
        <f t="shared" si="391"/>
        <v>0</v>
      </c>
      <c r="AC1134" s="18">
        <f t="shared" si="392"/>
        <v>0</v>
      </c>
      <c r="AD1134" s="18">
        <f t="shared" si="393"/>
        <v>0</v>
      </c>
      <c r="AE1134" s="18">
        <f t="shared" si="394"/>
        <v>0</v>
      </c>
      <c r="AF1134" s="18">
        <f t="shared" si="395"/>
        <v>0</v>
      </c>
      <c r="AG1134" s="18">
        <f t="shared" si="396"/>
        <v>0</v>
      </c>
      <c r="AH1134" s="18">
        <f t="shared" si="397"/>
        <v>0</v>
      </c>
      <c r="AI1134" s="22" t="s">
        <v>152</v>
      </c>
      <c r="AJ1134" s="18">
        <f t="shared" si="398"/>
        <v>0</v>
      </c>
      <c r="AK1134" s="20" t="s">
        <v>154</v>
      </c>
      <c r="AL1134" s="18">
        <f t="shared" si="399"/>
        <v>0</v>
      </c>
      <c r="AM1134" s="18">
        <f t="shared" si="400"/>
        <v>0</v>
      </c>
      <c r="AN1134" s="18">
        <f t="shared" si="401"/>
        <v>0</v>
      </c>
    </row>
    <row r="1135" spans="12:40" x14ac:dyDescent="0.25">
      <c r="L1135" s="19">
        <f>'UTT7 - DEPARTAMENTO'!M723</f>
        <v>0</v>
      </c>
      <c r="M1135" s="19">
        <f>'UTT7 - DEPARTAMENTO'!L723</f>
        <v>0</v>
      </c>
      <c r="N1135" s="22" t="s">
        <v>152</v>
      </c>
      <c r="O1135" s="21" t="s">
        <v>153</v>
      </c>
      <c r="P1135" s="20" t="s">
        <v>154</v>
      </c>
      <c r="Q1135" s="18">
        <f t="shared" si="380"/>
        <v>0</v>
      </c>
      <c r="R1135" s="18">
        <f t="shared" si="381"/>
        <v>0</v>
      </c>
      <c r="S1135" s="18">
        <f t="shared" si="382"/>
        <v>0</v>
      </c>
      <c r="T1135" s="18">
        <f t="shared" si="383"/>
        <v>0</v>
      </c>
      <c r="U1135" s="18">
        <f t="shared" si="384"/>
        <v>0</v>
      </c>
      <c r="V1135" s="18">
        <f t="shared" si="385"/>
        <v>0</v>
      </c>
      <c r="W1135" s="18">
        <f t="shared" si="386"/>
        <v>0</v>
      </c>
      <c r="X1135" s="18">
        <f t="shared" si="387"/>
        <v>0</v>
      </c>
      <c r="Y1135" s="18">
        <f t="shared" si="388"/>
        <v>0</v>
      </c>
      <c r="Z1135" s="18">
        <f t="shared" si="389"/>
        <v>0</v>
      </c>
      <c r="AA1135" s="18">
        <f t="shared" si="390"/>
        <v>0</v>
      </c>
      <c r="AB1135" s="18">
        <f t="shared" si="391"/>
        <v>0</v>
      </c>
      <c r="AC1135" s="18">
        <f t="shared" si="392"/>
        <v>0</v>
      </c>
      <c r="AD1135" s="18">
        <f t="shared" si="393"/>
        <v>0</v>
      </c>
      <c r="AE1135" s="18">
        <f t="shared" si="394"/>
        <v>0</v>
      </c>
      <c r="AF1135" s="18">
        <f t="shared" si="395"/>
        <v>0</v>
      </c>
      <c r="AG1135" s="18">
        <f t="shared" si="396"/>
        <v>0</v>
      </c>
      <c r="AH1135" s="18">
        <f t="shared" si="397"/>
        <v>0</v>
      </c>
      <c r="AI1135" s="22" t="s">
        <v>152</v>
      </c>
      <c r="AJ1135" s="18">
        <f t="shared" si="398"/>
        <v>0</v>
      </c>
      <c r="AK1135" s="20" t="s">
        <v>154</v>
      </c>
      <c r="AL1135" s="18">
        <f t="shared" si="399"/>
        <v>0</v>
      </c>
      <c r="AM1135" s="18">
        <f t="shared" si="400"/>
        <v>0</v>
      </c>
      <c r="AN1135" s="18">
        <f t="shared" si="401"/>
        <v>0</v>
      </c>
    </row>
    <row r="1136" spans="12:40" x14ac:dyDescent="0.25">
      <c r="L1136" s="19">
        <f>'UTT7 - DEPARTAMENTO'!M724</f>
        <v>0</v>
      </c>
      <c r="M1136" s="19">
        <f>'UTT7 - DEPARTAMENTO'!L724</f>
        <v>0</v>
      </c>
      <c r="N1136" s="22" t="s">
        <v>152</v>
      </c>
      <c r="O1136" s="21" t="s">
        <v>153</v>
      </c>
      <c r="P1136" s="20" t="s">
        <v>154</v>
      </c>
      <c r="Q1136" s="18">
        <f t="shared" si="380"/>
        <v>0</v>
      </c>
      <c r="R1136" s="18">
        <f t="shared" si="381"/>
        <v>0</v>
      </c>
      <c r="S1136" s="18">
        <f t="shared" si="382"/>
        <v>0</v>
      </c>
      <c r="T1136" s="18">
        <f t="shared" si="383"/>
        <v>0</v>
      </c>
      <c r="U1136" s="18">
        <f t="shared" si="384"/>
        <v>0</v>
      </c>
      <c r="V1136" s="18">
        <f t="shared" si="385"/>
        <v>0</v>
      </c>
      <c r="W1136" s="18">
        <f t="shared" si="386"/>
        <v>0</v>
      </c>
      <c r="X1136" s="18">
        <f t="shared" si="387"/>
        <v>0</v>
      </c>
      <c r="Y1136" s="18">
        <f t="shared" si="388"/>
        <v>0</v>
      </c>
      <c r="Z1136" s="18">
        <f t="shared" si="389"/>
        <v>0</v>
      </c>
      <c r="AA1136" s="18">
        <f t="shared" si="390"/>
        <v>0</v>
      </c>
      <c r="AB1136" s="18">
        <f t="shared" si="391"/>
        <v>0</v>
      </c>
      <c r="AC1136" s="18">
        <f t="shared" si="392"/>
        <v>0</v>
      </c>
      <c r="AD1136" s="18">
        <f t="shared" si="393"/>
        <v>0</v>
      </c>
      <c r="AE1136" s="18">
        <f t="shared" si="394"/>
        <v>0</v>
      </c>
      <c r="AF1136" s="18">
        <f t="shared" si="395"/>
        <v>0</v>
      </c>
      <c r="AG1136" s="18">
        <f t="shared" si="396"/>
        <v>0</v>
      </c>
      <c r="AH1136" s="18">
        <f t="shared" si="397"/>
        <v>0</v>
      </c>
      <c r="AI1136" s="22" t="s">
        <v>152</v>
      </c>
      <c r="AJ1136" s="18">
        <f t="shared" si="398"/>
        <v>0</v>
      </c>
      <c r="AK1136" s="20" t="s">
        <v>154</v>
      </c>
      <c r="AL1136" s="18">
        <f t="shared" si="399"/>
        <v>0</v>
      </c>
      <c r="AM1136" s="18">
        <f t="shared" si="400"/>
        <v>0</v>
      </c>
      <c r="AN1136" s="18">
        <f t="shared" si="401"/>
        <v>0</v>
      </c>
    </row>
    <row r="1137" spans="12:40" x14ac:dyDescent="0.25">
      <c r="L1137" s="19">
        <f>'UTT7 - DEPARTAMENTO'!M725</f>
        <v>0</v>
      </c>
      <c r="M1137" s="19">
        <f>'UTT7 - DEPARTAMENTO'!L725</f>
        <v>0</v>
      </c>
      <c r="N1137" s="22" t="s">
        <v>152</v>
      </c>
      <c r="O1137" s="21" t="s">
        <v>153</v>
      </c>
      <c r="P1137" s="20" t="s">
        <v>154</v>
      </c>
      <c r="Q1137" s="18">
        <f t="shared" si="380"/>
        <v>0</v>
      </c>
      <c r="R1137" s="18">
        <f t="shared" si="381"/>
        <v>0</v>
      </c>
      <c r="S1137" s="18">
        <f t="shared" si="382"/>
        <v>0</v>
      </c>
      <c r="T1137" s="18">
        <f t="shared" si="383"/>
        <v>0</v>
      </c>
      <c r="U1137" s="18">
        <f t="shared" si="384"/>
        <v>0</v>
      </c>
      <c r="V1137" s="18">
        <f t="shared" si="385"/>
        <v>0</v>
      </c>
      <c r="W1137" s="18">
        <f t="shared" si="386"/>
        <v>0</v>
      </c>
      <c r="X1137" s="18">
        <f t="shared" si="387"/>
        <v>0</v>
      </c>
      <c r="Y1137" s="18">
        <f t="shared" si="388"/>
        <v>0</v>
      </c>
      <c r="Z1137" s="18">
        <f t="shared" si="389"/>
        <v>0</v>
      </c>
      <c r="AA1137" s="18">
        <f t="shared" si="390"/>
        <v>0</v>
      </c>
      <c r="AB1137" s="18">
        <f t="shared" si="391"/>
        <v>0</v>
      </c>
      <c r="AC1137" s="18">
        <f t="shared" si="392"/>
        <v>0</v>
      </c>
      <c r="AD1137" s="18">
        <f t="shared" si="393"/>
        <v>0</v>
      </c>
      <c r="AE1137" s="18">
        <f t="shared" si="394"/>
        <v>0</v>
      </c>
      <c r="AF1137" s="18">
        <f t="shared" si="395"/>
        <v>0</v>
      </c>
      <c r="AG1137" s="18">
        <f t="shared" si="396"/>
        <v>0</v>
      </c>
      <c r="AH1137" s="18">
        <f t="shared" si="397"/>
        <v>0</v>
      </c>
      <c r="AI1137" s="22" t="s">
        <v>152</v>
      </c>
      <c r="AJ1137" s="18">
        <f t="shared" si="398"/>
        <v>0</v>
      </c>
      <c r="AK1137" s="20" t="s">
        <v>154</v>
      </c>
      <c r="AL1137" s="18">
        <f t="shared" si="399"/>
        <v>0</v>
      </c>
      <c r="AM1137" s="18">
        <f t="shared" si="400"/>
        <v>0</v>
      </c>
      <c r="AN1137" s="18">
        <f t="shared" si="401"/>
        <v>0</v>
      </c>
    </row>
    <row r="1138" spans="12:40" x14ac:dyDescent="0.25">
      <c r="L1138" s="19">
        <f>'UTT7 - DEPARTAMENTO'!M726</f>
        <v>0</v>
      </c>
      <c r="M1138" s="19">
        <f>'UTT7 - DEPARTAMENTO'!L726</f>
        <v>0</v>
      </c>
      <c r="N1138" s="22" t="s">
        <v>152</v>
      </c>
      <c r="O1138" s="21" t="s">
        <v>153</v>
      </c>
      <c r="P1138" s="20" t="s">
        <v>154</v>
      </c>
      <c r="Q1138" s="18">
        <f t="shared" si="380"/>
        <v>0</v>
      </c>
      <c r="R1138" s="18">
        <f t="shared" si="381"/>
        <v>0</v>
      </c>
      <c r="S1138" s="18">
        <f t="shared" si="382"/>
        <v>0</v>
      </c>
      <c r="T1138" s="18">
        <f t="shared" si="383"/>
        <v>0</v>
      </c>
      <c r="U1138" s="18">
        <f t="shared" si="384"/>
        <v>0</v>
      </c>
      <c r="V1138" s="18">
        <f t="shared" si="385"/>
        <v>0</v>
      </c>
      <c r="W1138" s="18">
        <f t="shared" si="386"/>
        <v>0</v>
      </c>
      <c r="X1138" s="18">
        <f t="shared" si="387"/>
        <v>0</v>
      </c>
      <c r="Y1138" s="18">
        <f t="shared" si="388"/>
        <v>0</v>
      </c>
      <c r="Z1138" s="18">
        <f t="shared" si="389"/>
        <v>0</v>
      </c>
      <c r="AA1138" s="18">
        <f t="shared" si="390"/>
        <v>0</v>
      </c>
      <c r="AB1138" s="18">
        <f t="shared" si="391"/>
        <v>0</v>
      </c>
      <c r="AC1138" s="18">
        <f t="shared" si="392"/>
        <v>0</v>
      </c>
      <c r="AD1138" s="18">
        <f t="shared" si="393"/>
        <v>0</v>
      </c>
      <c r="AE1138" s="18">
        <f t="shared" si="394"/>
        <v>0</v>
      </c>
      <c r="AF1138" s="18">
        <f t="shared" si="395"/>
        <v>0</v>
      </c>
      <c r="AG1138" s="18">
        <f t="shared" si="396"/>
        <v>0</v>
      </c>
      <c r="AH1138" s="18">
        <f t="shared" si="397"/>
        <v>0</v>
      </c>
      <c r="AI1138" s="22" t="s">
        <v>152</v>
      </c>
      <c r="AJ1138" s="18">
        <f t="shared" si="398"/>
        <v>0</v>
      </c>
      <c r="AK1138" s="20" t="s">
        <v>154</v>
      </c>
      <c r="AL1138" s="18">
        <f t="shared" si="399"/>
        <v>0</v>
      </c>
      <c r="AM1138" s="18">
        <f t="shared" si="400"/>
        <v>0</v>
      </c>
      <c r="AN1138" s="18">
        <f t="shared" si="401"/>
        <v>0</v>
      </c>
    </row>
    <row r="1139" spans="12:40" x14ac:dyDescent="0.25">
      <c r="L1139" s="19">
        <f>'UTT7 - DEPARTAMENTO'!M727</f>
        <v>0</v>
      </c>
      <c r="M1139" s="19">
        <f>'UTT7 - DEPARTAMENTO'!L727</f>
        <v>0</v>
      </c>
      <c r="N1139" s="22" t="s">
        <v>152</v>
      </c>
      <c r="O1139" s="21" t="s">
        <v>153</v>
      </c>
      <c r="P1139" s="20" t="s">
        <v>154</v>
      </c>
      <c r="Q1139" s="18">
        <f t="shared" si="380"/>
        <v>0</v>
      </c>
      <c r="R1139" s="18">
        <f t="shared" si="381"/>
        <v>0</v>
      </c>
      <c r="S1139" s="18">
        <f t="shared" si="382"/>
        <v>0</v>
      </c>
      <c r="T1139" s="18">
        <f t="shared" si="383"/>
        <v>0</v>
      </c>
      <c r="U1139" s="18">
        <f t="shared" si="384"/>
        <v>0</v>
      </c>
      <c r="V1139" s="18">
        <f t="shared" si="385"/>
        <v>0</v>
      </c>
      <c r="W1139" s="18">
        <f t="shared" si="386"/>
        <v>0</v>
      </c>
      <c r="X1139" s="18">
        <f t="shared" si="387"/>
        <v>0</v>
      </c>
      <c r="Y1139" s="18">
        <f t="shared" si="388"/>
        <v>0</v>
      </c>
      <c r="Z1139" s="18">
        <f t="shared" si="389"/>
        <v>0</v>
      </c>
      <c r="AA1139" s="18">
        <f t="shared" si="390"/>
        <v>0</v>
      </c>
      <c r="AB1139" s="18">
        <f t="shared" si="391"/>
        <v>0</v>
      </c>
      <c r="AC1139" s="18">
        <f t="shared" si="392"/>
        <v>0</v>
      </c>
      <c r="AD1139" s="18">
        <f t="shared" si="393"/>
        <v>0</v>
      </c>
      <c r="AE1139" s="18">
        <f t="shared" si="394"/>
        <v>0</v>
      </c>
      <c r="AF1139" s="18">
        <f t="shared" si="395"/>
        <v>0</v>
      </c>
      <c r="AG1139" s="18">
        <f t="shared" si="396"/>
        <v>0</v>
      </c>
      <c r="AH1139" s="18">
        <f t="shared" si="397"/>
        <v>0</v>
      </c>
      <c r="AI1139" s="22" t="s">
        <v>152</v>
      </c>
      <c r="AJ1139" s="18">
        <f t="shared" si="398"/>
        <v>0</v>
      </c>
      <c r="AK1139" s="20" t="s">
        <v>154</v>
      </c>
      <c r="AL1139" s="18">
        <f t="shared" si="399"/>
        <v>0</v>
      </c>
      <c r="AM1139" s="18">
        <f t="shared" si="400"/>
        <v>0</v>
      </c>
      <c r="AN1139" s="18">
        <f t="shared" si="401"/>
        <v>0</v>
      </c>
    </row>
    <row r="1140" spans="12:40" x14ac:dyDescent="0.25">
      <c r="L1140" s="19">
        <f>'UTT7 - DEPARTAMENTO'!M728</f>
        <v>0</v>
      </c>
      <c r="M1140" s="19">
        <f>'UTT7 - DEPARTAMENTO'!L728</f>
        <v>0</v>
      </c>
      <c r="N1140" s="22" t="s">
        <v>152</v>
      </c>
      <c r="O1140" s="21" t="s">
        <v>153</v>
      </c>
      <c r="P1140" s="20" t="s">
        <v>154</v>
      </c>
      <c r="Q1140" s="18">
        <f t="shared" si="380"/>
        <v>0</v>
      </c>
      <c r="R1140" s="18">
        <f t="shared" si="381"/>
        <v>0</v>
      </c>
      <c r="S1140" s="18">
        <f t="shared" si="382"/>
        <v>0</v>
      </c>
      <c r="T1140" s="18">
        <f t="shared" si="383"/>
        <v>0</v>
      </c>
      <c r="U1140" s="18">
        <f t="shared" si="384"/>
        <v>0</v>
      </c>
      <c r="V1140" s="18">
        <f t="shared" si="385"/>
        <v>0</v>
      </c>
      <c r="W1140" s="18">
        <f t="shared" si="386"/>
        <v>0</v>
      </c>
      <c r="X1140" s="18">
        <f t="shared" si="387"/>
        <v>0</v>
      </c>
      <c r="Y1140" s="18">
        <f t="shared" si="388"/>
        <v>0</v>
      </c>
      <c r="Z1140" s="18">
        <f t="shared" si="389"/>
        <v>0</v>
      </c>
      <c r="AA1140" s="18">
        <f t="shared" si="390"/>
        <v>0</v>
      </c>
      <c r="AB1140" s="18">
        <f t="shared" si="391"/>
        <v>0</v>
      </c>
      <c r="AC1140" s="18">
        <f t="shared" si="392"/>
        <v>0</v>
      </c>
      <c r="AD1140" s="18">
        <f t="shared" si="393"/>
        <v>0</v>
      </c>
      <c r="AE1140" s="18">
        <f t="shared" si="394"/>
        <v>0</v>
      </c>
      <c r="AF1140" s="18">
        <f t="shared" si="395"/>
        <v>0</v>
      </c>
      <c r="AG1140" s="18">
        <f t="shared" si="396"/>
        <v>0</v>
      </c>
      <c r="AH1140" s="18">
        <f t="shared" si="397"/>
        <v>0</v>
      </c>
      <c r="AI1140" s="22" t="s">
        <v>152</v>
      </c>
      <c r="AJ1140" s="18">
        <f t="shared" si="398"/>
        <v>0</v>
      </c>
      <c r="AK1140" s="20" t="s">
        <v>154</v>
      </c>
      <c r="AL1140" s="18">
        <f t="shared" si="399"/>
        <v>0</v>
      </c>
      <c r="AM1140" s="18">
        <f t="shared" si="400"/>
        <v>0</v>
      </c>
      <c r="AN1140" s="18">
        <f t="shared" si="401"/>
        <v>0</v>
      </c>
    </row>
    <row r="1141" spans="12:40" x14ac:dyDescent="0.25">
      <c r="L1141" s="19">
        <f>'UTT7 - DEPARTAMENTO'!M729</f>
        <v>0</v>
      </c>
      <c r="M1141" s="19">
        <f>'UTT7 - DEPARTAMENTO'!L729</f>
        <v>0</v>
      </c>
      <c r="N1141" s="22" t="s">
        <v>152</v>
      </c>
      <c r="O1141" s="21" t="s">
        <v>153</v>
      </c>
      <c r="P1141" s="20" t="s">
        <v>154</v>
      </c>
      <c r="Q1141" s="18">
        <f t="shared" si="380"/>
        <v>0</v>
      </c>
      <c r="R1141" s="18">
        <f t="shared" si="381"/>
        <v>0</v>
      </c>
      <c r="S1141" s="18">
        <f t="shared" si="382"/>
        <v>0</v>
      </c>
      <c r="T1141" s="18">
        <f t="shared" si="383"/>
        <v>0</v>
      </c>
      <c r="U1141" s="18">
        <f t="shared" si="384"/>
        <v>0</v>
      </c>
      <c r="V1141" s="18">
        <f t="shared" si="385"/>
        <v>0</v>
      </c>
      <c r="W1141" s="18">
        <f t="shared" si="386"/>
        <v>0</v>
      </c>
      <c r="X1141" s="18">
        <f t="shared" si="387"/>
        <v>0</v>
      </c>
      <c r="Y1141" s="18">
        <f t="shared" si="388"/>
        <v>0</v>
      </c>
      <c r="Z1141" s="18">
        <f t="shared" si="389"/>
        <v>0</v>
      </c>
      <c r="AA1141" s="18">
        <f t="shared" si="390"/>
        <v>0</v>
      </c>
      <c r="AB1141" s="18">
        <f t="shared" si="391"/>
        <v>0</v>
      </c>
      <c r="AC1141" s="18">
        <f t="shared" si="392"/>
        <v>0</v>
      </c>
      <c r="AD1141" s="18">
        <f t="shared" si="393"/>
        <v>0</v>
      </c>
      <c r="AE1141" s="18">
        <f t="shared" si="394"/>
        <v>0</v>
      </c>
      <c r="AF1141" s="18">
        <f t="shared" si="395"/>
        <v>0</v>
      </c>
      <c r="AG1141" s="18">
        <f t="shared" si="396"/>
        <v>0</v>
      </c>
      <c r="AH1141" s="18">
        <f t="shared" si="397"/>
        <v>0</v>
      </c>
      <c r="AI1141" s="22" t="s">
        <v>152</v>
      </c>
      <c r="AJ1141" s="18">
        <f t="shared" si="398"/>
        <v>0</v>
      </c>
      <c r="AK1141" s="20" t="s">
        <v>154</v>
      </c>
      <c r="AL1141" s="18">
        <f t="shared" si="399"/>
        <v>0</v>
      </c>
      <c r="AM1141" s="18">
        <f t="shared" si="400"/>
        <v>0</v>
      </c>
      <c r="AN1141" s="18">
        <f t="shared" si="401"/>
        <v>0</v>
      </c>
    </row>
    <row r="1142" spans="12:40" x14ac:dyDescent="0.25">
      <c r="L1142" s="19">
        <f>'UTT7 - DEPARTAMENTO'!M730</f>
        <v>0</v>
      </c>
      <c r="M1142" s="19">
        <f>'UTT7 - DEPARTAMENTO'!L730</f>
        <v>0</v>
      </c>
      <c r="N1142" s="22" t="s">
        <v>152</v>
      </c>
      <c r="O1142" s="21" t="s">
        <v>153</v>
      </c>
      <c r="P1142" s="20" t="s">
        <v>154</v>
      </c>
      <c r="Q1142" s="18">
        <f t="shared" si="380"/>
        <v>0</v>
      </c>
      <c r="R1142" s="18">
        <f t="shared" si="381"/>
        <v>0</v>
      </c>
      <c r="S1142" s="18">
        <f t="shared" si="382"/>
        <v>0</v>
      </c>
      <c r="T1142" s="18">
        <f t="shared" si="383"/>
        <v>0</v>
      </c>
      <c r="U1142" s="18">
        <f t="shared" si="384"/>
        <v>0</v>
      </c>
      <c r="V1142" s="18">
        <f t="shared" si="385"/>
        <v>0</v>
      </c>
      <c r="W1142" s="18">
        <f t="shared" si="386"/>
        <v>0</v>
      </c>
      <c r="X1142" s="18">
        <f t="shared" si="387"/>
        <v>0</v>
      </c>
      <c r="Y1142" s="18">
        <f t="shared" si="388"/>
        <v>0</v>
      </c>
      <c r="Z1142" s="18">
        <f t="shared" si="389"/>
        <v>0</v>
      </c>
      <c r="AA1142" s="18">
        <f t="shared" si="390"/>
        <v>0</v>
      </c>
      <c r="AB1142" s="18">
        <f t="shared" si="391"/>
        <v>0</v>
      </c>
      <c r="AC1142" s="18">
        <f t="shared" si="392"/>
        <v>0</v>
      </c>
      <c r="AD1142" s="18">
        <f t="shared" si="393"/>
        <v>0</v>
      </c>
      <c r="AE1142" s="18">
        <f t="shared" si="394"/>
        <v>0</v>
      </c>
      <c r="AF1142" s="18">
        <f t="shared" si="395"/>
        <v>0</v>
      </c>
      <c r="AG1142" s="18">
        <f t="shared" si="396"/>
        <v>0</v>
      </c>
      <c r="AH1142" s="18">
        <f t="shared" si="397"/>
        <v>0</v>
      </c>
      <c r="AI1142" s="22" t="s">
        <v>152</v>
      </c>
      <c r="AJ1142" s="18">
        <f t="shared" si="398"/>
        <v>0</v>
      </c>
      <c r="AK1142" s="20" t="s">
        <v>154</v>
      </c>
      <c r="AL1142" s="18">
        <f t="shared" si="399"/>
        <v>0</v>
      </c>
      <c r="AM1142" s="18">
        <f t="shared" si="400"/>
        <v>0</v>
      </c>
      <c r="AN1142" s="18">
        <f t="shared" si="401"/>
        <v>0</v>
      </c>
    </row>
    <row r="1143" spans="12:40" x14ac:dyDescent="0.25">
      <c r="L1143" s="19">
        <f>'UTT7 - DEPARTAMENTO'!M731</f>
        <v>0</v>
      </c>
      <c r="M1143" s="19">
        <f>'UTT7 - DEPARTAMENTO'!L731</f>
        <v>0</v>
      </c>
      <c r="N1143" s="22" t="s">
        <v>152</v>
      </c>
      <c r="O1143" s="21" t="s">
        <v>153</v>
      </c>
      <c r="P1143" s="20" t="s">
        <v>154</v>
      </c>
      <c r="Q1143" s="18">
        <f t="shared" si="380"/>
        <v>0</v>
      </c>
      <c r="R1143" s="18">
        <f t="shared" si="381"/>
        <v>0</v>
      </c>
      <c r="S1143" s="18">
        <f t="shared" si="382"/>
        <v>0</v>
      </c>
      <c r="T1143" s="18">
        <f t="shared" si="383"/>
        <v>0</v>
      </c>
      <c r="U1143" s="18">
        <f t="shared" si="384"/>
        <v>0</v>
      </c>
      <c r="V1143" s="18">
        <f t="shared" si="385"/>
        <v>0</v>
      </c>
      <c r="W1143" s="18">
        <f t="shared" si="386"/>
        <v>0</v>
      </c>
      <c r="X1143" s="18">
        <f t="shared" si="387"/>
        <v>0</v>
      </c>
      <c r="Y1143" s="18">
        <f t="shared" si="388"/>
        <v>0</v>
      </c>
      <c r="Z1143" s="18">
        <f t="shared" si="389"/>
        <v>0</v>
      </c>
      <c r="AA1143" s="18">
        <f t="shared" si="390"/>
        <v>0</v>
      </c>
      <c r="AB1143" s="18">
        <f t="shared" si="391"/>
        <v>0</v>
      </c>
      <c r="AC1143" s="18">
        <f t="shared" si="392"/>
        <v>0</v>
      </c>
      <c r="AD1143" s="18">
        <f t="shared" si="393"/>
        <v>0</v>
      </c>
      <c r="AE1143" s="18">
        <f t="shared" si="394"/>
        <v>0</v>
      </c>
      <c r="AF1143" s="18">
        <f t="shared" si="395"/>
        <v>0</v>
      </c>
      <c r="AG1143" s="18">
        <f t="shared" si="396"/>
        <v>0</v>
      </c>
      <c r="AH1143" s="18">
        <f t="shared" si="397"/>
        <v>0</v>
      </c>
      <c r="AI1143" s="22" t="s">
        <v>152</v>
      </c>
      <c r="AJ1143" s="18">
        <f t="shared" si="398"/>
        <v>0</v>
      </c>
      <c r="AK1143" s="20" t="s">
        <v>154</v>
      </c>
      <c r="AL1143" s="18">
        <f t="shared" si="399"/>
        <v>0</v>
      </c>
      <c r="AM1143" s="18">
        <f t="shared" si="400"/>
        <v>0</v>
      </c>
      <c r="AN1143" s="18">
        <f t="shared" si="401"/>
        <v>0</v>
      </c>
    </row>
    <row r="1144" spans="12:40" x14ac:dyDescent="0.25">
      <c r="L1144" s="19">
        <f>'UTT7 - DEPARTAMENTO'!M732</f>
        <v>0</v>
      </c>
      <c r="M1144" s="19">
        <f>'UTT7 - DEPARTAMENTO'!L732</f>
        <v>0</v>
      </c>
      <c r="N1144" s="22" t="s">
        <v>152</v>
      </c>
      <c r="O1144" s="21" t="s">
        <v>153</v>
      </c>
      <c r="P1144" s="20" t="s">
        <v>154</v>
      </c>
      <c r="Q1144" s="18">
        <f t="shared" si="380"/>
        <v>0</v>
      </c>
      <c r="R1144" s="18">
        <f t="shared" si="381"/>
        <v>0</v>
      </c>
      <c r="S1144" s="18">
        <f t="shared" si="382"/>
        <v>0</v>
      </c>
      <c r="T1144" s="18">
        <f t="shared" si="383"/>
        <v>0</v>
      </c>
      <c r="U1144" s="18">
        <f t="shared" si="384"/>
        <v>0</v>
      </c>
      <c r="V1144" s="18">
        <f t="shared" si="385"/>
        <v>0</v>
      </c>
      <c r="W1144" s="18">
        <f t="shared" si="386"/>
        <v>0</v>
      </c>
      <c r="X1144" s="18">
        <f t="shared" si="387"/>
        <v>0</v>
      </c>
      <c r="Y1144" s="18">
        <f t="shared" si="388"/>
        <v>0</v>
      </c>
      <c r="Z1144" s="18">
        <f t="shared" si="389"/>
        <v>0</v>
      </c>
      <c r="AA1144" s="18">
        <f t="shared" si="390"/>
        <v>0</v>
      </c>
      <c r="AB1144" s="18">
        <f t="shared" si="391"/>
        <v>0</v>
      </c>
      <c r="AC1144" s="18">
        <f t="shared" si="392"/>
        <v>0</v>
      </c>
      <c r="AD1144" s="18">
        <f t="shared" si="393"/>
        <v>0</v>
      </c>
      <c r="AE1144" s="18">
        <f t="shared" si="394"/>
        <v>0</v>
      </c>
      <c r="AF1144" s="18">
        <f t="shared" si="395"/>
        <v>0</v>
      </c>
      <c r="AG1144" s="18">
        <f t="shared" si="396"/>
        <v>0</v>
      </c>
      <c r="AH1144" s="18">
        <f t="shared" si="397"/>
        <v>0</v>
      </c>
      <c r="AI1144" s="22" t="s">
        <v>152</v>
      </c>
      <c r="AJ1144" s="18">
        <f t="shared" si="398"/>
        <v>0</v>
      </c>
      <c r="AK1144" s="20" t="s">
        <v>154</v>
      </c>
      <c r="AL1144" s="18">
        <f t="shared" si="399"/>
        <v>0</v>
      </c>
      <c r="AM1144" s="18">
        <f t="shared" si="400"/>
        <v>0</v>
      </c>
      <c r="AN1144" s="18">
        <f t="shared" si="401"/>
        <v>0</v>
      </c>
    </row>
    <row r="1145" spans="12:40" x14ac:dyDescent="0.25">
      <c r="L1145" s="19">
        <f>'UTT7 - DEPARTAMENTO'!M733</f>
        <v>0</v>
      </c>
      <c r="M1145" s="19">
        <f>'UTT7 - DEPARTAMENTO'!L733</f>
        <v>0</v>
      </c>
      <c r="N1145" s="22" t="s">
        <v>152</v>
      </c>
      <c r="O1145" s="21" t="s">
        <v>153</v>
      </c>
      <c r="P1145" s="20" t="s">
        <v>154</v>
      </c>
      <c r="Q1145" s="18">
        <f t="shared" si="380"/>
        <v>0</v>
      </c>
      <c r="R1145" s="18">
        <f t="shared" si="381"/>
        <v>0</v>
      </c>
      <c r="S1145" s="18">
        <f t="shared" si="382"/>
        <v>0</v>
      </c>
      <c r="T1145" s="18">
        <f t="shared" si="383"/>
        <v>0</v>
      </c>
      <c r="U1145" s="18">
        <f t="shared" si="384"/>
        <v>0</v>
      </c>
      <c r="V1145" s="18">
        <f t="shared" si="385"/>
        <v>0</v>
      </c>
      <c r="W1145" s="18">
        <f t="shared" si="386"/>
        <v>0</v>
      </c>
      <c r="X1145" s="18">
        <f t="shared" si="387"/>
        <v>0</v>
      </c>
      <c r="Y1145" s="18">
        <f t="shared" si="388"/>
        <v>0</v>
      </c>
      <c r="Z1145" s="18">
        <f t="shared" si="389"/>
        <v>0</v>
      </c>
      <c r="AA1145" s="18">
        <f t="shared" si="390"/>
        <v>0</v>
      </c>
      <c r="AB1145" s="18">
        <f t="shared" si="391"/>
        <v>0</v>
      </c>
      <c r="AC1145" s="18">
        <f t="shared" si="392"/>
        <v>0</v>
      </c>
      <c r="AD1145" s="18">
        <f t="shared" si="393"/>
        <v>0</v>
      </c>
      <c r="AE1145" s="18">
        <f t="shared" si="394"/>
        <v>0</v>
      </c>
      <c r="AF1145" s="18">
        <f t="shared" si="395"/>
        <v>0</v>
      </c>
      <c r="AG1145" s="18">
        <f t="shared" si="396"/>
        <v>0</v>
      </c>
      <c r="AH1145" s="18">
        <f t="shared" si="397"/>
        <v>0</v>
      </c>
      <c r="AI1145" s="22" t="s">
        <v>152</v>
      </c>
      <c r="AJ1145" s="18">
        <f t="shared" si="398"/>
        <v>0</v>
      </c>
      <c r="AK1145" s="20" t="s">
        <v>154</v>
      </c>
      <c r="AL1145" s="18">
        <f t="shared" si="399"/>
        <v>0</v>
      </c>
      <c r="AM1145" s="18">
        <f t="shared" si="400"/>
        <v>0</v>
      </c>
      <c r="AN1145" s="18">
        <f t="shared" si="401"/>
        <v>0</v>
      </c>
    </row>
    <row r="1146" spans="12:40" x14ac:dyDescent="0.25">
      <c r="L1146" s="19">
        <f>'UTT7 - DEPARTAMENTO'!M734</f>
        <v>0</v>
      </c>
      <c r="M1146" s="19">
        <f>'UTT7 - DEPARTAMENTO'!L734</f>
        <v>0</v>
      </c>
      <c r="N1146" s="22" t="s">
        <v>152</v>
      </c>
      <c r="O1146" s="21" t="s">
        <v>153</v>
      </c>
      <c r="P1146" s="20" t="s">
        <v>154</v>
      </c>
      <c r="Q1146" s="18">
        <f t="shared" si="380"/>
        <v>0</v>
      </c>
      <c r="R1146" s="18">
        <f t="shared" si="381"/>
        <v>0</v>
      </c>
      <c r="S1146" s="18">
        <f t="shared" si="382"/>
        <v>0</v>
      </c>
      <c r="T1146" s="18">
        <f t="shared" si="383"/>
        <v>0</v>
      </c>
      <c r="U1146" s="18">
        <f t="shared" si="384"/>
        <v>0</v>
      </c>
      <c r="V1146" s="18">
        <f t="shared" si="385"/>
        <v>0</v>
      </c>
      <c r="W1146" s="18">
        <f t="shared" si="386"/>
        <v>0</v>
      </c>
      <c r="X1146" s="18">
        <f t="shared" si="387"/>
        <v>0</v>
      </c>
      <c r="Y1146" s="18">
        <f t="shared" si="388"/>
        <v>0</v>
      </c>
      <c r="Z1146" s="18">
        <f t="shared" si="389"/>
        <v>0</v>
      </c>
      <c r="AA1146" s="18">
        <f t="shared" si="390"/>
        <v>0</v>
      </c>
      <c r="AB1146" s="18">
        <f t="shared" si="391"/>
        <v>0</v>
      </c>
      <c r="AC1146" s="18">
        <f t="shared" si="392"/>
        <v>0</v>
      </c>
      <c r="AD1146" s="18">
        <f t="shared" si="393"/>
        <v>0</v>
      </c>
      <c r="AE1146" s="18">
        <f t="shared" si="394"/>
        <v>0</v>
      </c>
      <c r="AF1146" s="18">
        <f t="shared" si="395"/>
        <v>0</v>
      </c>
      <c r="AG1146" s="18">
        <f t="shared" si="396"/>
        <v>0</v>
      </c>
      <c r="AH1146" s="18">
        <f t="shared" si="397"/>
        <v>0</v>
      </c>
      <c r="AI1146" s="22" t="s">
        <v>152</v>
      </c>
      <c r="AJ1146" s="18">
        <f t="shared" si="398"/>
        <v>0</v>
      </c>
      <c r="AK1146" s="20" t="s">
        <v>154</v>
      </c>
      <c r="AL1146" s="18">
        <f t="shared" si="399"/>
        <v>0</v>
      </c>
      <c r="AM1146" s="18">
        <f t="shared" si="400"/>
        <v>0</v>
      </c>
      <c r="AN1146" s="18">
        <f t="shared" si="401"/>
        <v>0</v>
      </c>
    </row>
    <row r="1147" spans="12:40" x14ac:dyDescent="0.25">
      <c r="L1147" s="19">
        <f>'UTT7 - DEPARTAMENTO'!M735</f>
        <v>0</v>
      </c>
      <c r="M1147" s="19">
        <f>'UTT7 - DEPARTAMENTO'!L735</f>
        <v>0</v>
      </c>
      <c r="N1147" s="22" t="s">
        <v>152</v>
      </c>
      <c r="O1147" s="21" t="s">
        <v>153</v>
      </c>
      <c r="P1147" s="20" t="s">
        <v>154</v>
      </c>
      <c r="Q1147" s="18">
        <f t="shared" si="380"/>
        <v>0</v>
      </c>
      <c r="R1147" s="18">
        <f t="shared" si="381"/>
        <v>0</v>
      </c>
      <c r="S1147" s="18">
        <f t="shared" si="382"/>
        <v>0</v>
      </c>
      <c r="T1147" s="18">
        <f t="shared" si="383"/>
        <v>0</v>
      </c>
      <c r="U1147" s="18">
        <f t="shared" si="384"/>
        <v>0</v>
      </c>
      <c r="V1147" s="18">
        <f t="shared" si="385"/>
        <v>0</v>
      </c>
      <c r="W1147" s="18">
        <f t="shared" si="386"/>
        <v>0</v>
      </c>
      <c r="X1147" s="18">
        <f t="shared" si="387"/>
        <v>0</v>
      </c>
      <c r="Y1147" s="18">
        <f t="shared" si="388"/>
        <v>0</v>
      </c>
      <c r="Z1147" s="18">
        <f t="shared" si="389"/>
        <v>0</v>
      </c>
      <c r="AA1147" s="18">
        <f t="shared" si="390"/>
        <v>0</v>
      </c>
      <c r="AB1147" s="18">
        <f t="shared" si="391"/>
        <v>0</v>
      </c>
      <c r="AC1147" s="18">
        <f t="shared" si="392"/>
        <v>0</v>
      </c>
      <c r="AD1147" s="18">
        <f t="shared" si="393"/>
        <v>0</v>
      </c>
      <c r="AE1147" s="18">
        <f t="shared" si="394"/>
        <v>0</v>
      </c>
      <c r="AF1147" s="18">
        <f t="shared" si="395"/>
        <v>0</v>
      </c>
      <c r="AG1147" s="18">
        <f t="shared" si="396"/>
        <v>0</v>
      </c>
      <c r="AH1147" s="18">
        <f t="shared" si="397"/>
        <v>0</v>
      </c>
      <c r="AI1147" s="22" t="s">
        <v>152</v>
      </c>
      <c r="AJ1147" s="18">
        <f t="shared" si="398"/>
        <v>0</v>
      </c>
      <c r="AK1147" s="20" t="s">
        <v>154</v>
      </c>
      <c r="AL1147" s="18">
        <f t="shared" si="399"/>
        <v>0</v>
      </c>
      <c r="AM1147" s="18">
        <f t="shared" si="400"/>
        <v>0</v>
      </c>
      <c r="AN1147" s="18">
        <f t="shared" si="401"/>
        <v>0</v>
      </c>
    </row>
    <row r="1148" spans="12:40" x14ac:dyDescent="0.25">
      <c r="L1148" s="19">
        <f>'UTT7 - DEPARTAMENTO'!M736</f>
        <v>0</v>
      </c>
      <c r="M1148" s="19">
        <f>'UTT7 - DEPARTAMENTO'!L736</f>
        <v>0</v>
      </c>
      <c r="N1148" s="22" t="s">
        <v>152</v>
      </c>
      <c r="O1148" s="21" t="s">
        <v>153</v>
      </c>
      <c r="P1148" s="20" t="s">
        <v>154</v>
      </c>
      <c r="Q1148" s="18">
        <f t="shared" si="380"/>
        <v>0</v>
      </c>
      <c r="R1148" s="18">
        <f t="shared" si="381"/>
        <v>0</v>
      </c>
      <c r="S1148" s="18">
        <f t="shared" si="382"/>
        <v>0</v>
      </c>
      <c r="T1148" s="18">
        <f t="shared" si="383"/>
        <v>0</v>
      </c>
      <c r="U1148" s="18">
        <f t="shared" si="384"/>
        <v>0</v>
      </c>
      <c r="V1148" s="18">
        <f t="shared" si="385"/>
        <v>0</v>
      </c>
      <c r="W1148" s="18">
        <f t="shared" si="386"/>
        <v>0</v>
      </c>
      <c r="X1148" s="18">
        <f t="shared" si="387"/>
        <v>0</v>
      </c>
      <c r="Y1148" s="18">
        <f t="shared" si="388"/>
        <v>0</v>
      </c>
      <c r="Z1148" s="18">
        <f t="shared" si="389"/>
        <v>0</v>
      </c>
      <c r="AA1148" s="18">
        <f t="shared" si="390"/>
        <v>0</v>
      </c>
      <c r="AB1148" s="18">
        <f t="shared" si="391"/>
        <v>0</v>
      </c>
      <c r="AC1148" s="18">
        <f t="shared" si="392"/>
        <v>0</v>
      </c>
      <c r="AD1148" s="18">
        <f t="shared" si="393"/>
        <v>0</v>
      </c>
      <c r="AE1148" s="18">
        <f t="shared" si="394"/>
        <v>0</v>
      </c>
      <c r="AF1148" s="18">
        <f t="shared" si="395"/>
        <v>0</v>
      </c>
      <c r="AG1148" s="18">
        <f t="shared" si="396"/>
        <v>0</v>
      </c>
      <c r="AH1148" s="18">
        <f t="shared" si="397"/>
        <v>0</v>
      </c>
      <c r="AI1148" s="22" t="s">
        <v>152</v>
      </c>
      <c r="AJ1148" s="18">
        <f t="shared" si="398"/>
        <v>0</v>
      </c>
      <c r="AK1148" s="20" t="s">
        <v>154</v>
      </c>
      <c r="AL1148" s="18">
        <f t="shared" si="399"/>
        <v>0</v>
      </c>
      <c r="AM1148" s="18">
        <f t="shared" si="400"/>
        <v>0</v>
      </c>
      <c r="AN1148" s="18">
        <f t="shared" si="401"/>
        <v>0</v>
      </c>
    </row>
    <row r="1149" spans="12:40" x14ac:dyDescent="0.25">
      <c r="L1149" s="19">
        <f>'UTT7 - DEPARTAMENTO'!M737</f>
        <v>0</v>
      </c>
      <c r="M1149" s="19">
        <f>'UTT7 - DEPARTAMENTO'!L737</f>
        <v>0</v>
      </c>
      <c r="N1149" s="22" t="s">
        <v>152</v>
      </c>
      <c r="O1149" s="21" t="s">
        <v>153</v>
      </c>
      <c r="P1149" s="20" t="s">
        <v>154</v>
      </c>
      <c r="Q1149" s="18">
        <f t="shared" si="380"/>
        <v>0</v>
      </c>
      <c r="R1149" s="18">
        <f t="shared" si="381"/>
        <v>0</v>
      </c>
      <c r="S1149" s="18">
        <f t="shared" si="382"/>
        <v>0</v>
      </c>
      <c r="T1149" s="18">
        <f t="shared" si="383"/>
        <v>0</v>
      </c>
      <c r="U1149" s="18">
        <f t="shared" si="384"/>
        <v>0</v>
      </c>
      <c r="V1149" s="18">
        <f t="shared" si="385"/>
        <v>0</v>
      </c>
      <c r="W1149" s="18">
        <f t="shared" si="386"/>
        <v>0</v>
      </c>
      <c r="X1149" s="18">
        <f t="shared" si="387"/>
        <v>0</v>
      </c>
      <c r="Y1149" s="18">
        <f t="shared" si="388"/>
        <v>0</v>
      </c>
      <c r="Z1149" s="18">
        <f t="shared" si="389"/>
        <v>0</v>
      </c>
      <c r="AA1149" s="18">
        <f t="shared" si="390"/>
        <v>0</v>
      </c>
      <c r="AB1149" s="18">
        <f t="shared" si="391"/>
        <v>0</v>
      </c>
      <c r="AC1149" s="18">
        <f t="shared" si="392"/>
        <v>0</v>
      </c>
      <c r="AD1149" s="18">
        <f t="shared" si="393"/>
        <v>0</v>
      </c>
      <c r="AE1149" s="18">
        <f t="shared" si="394"/>
        <v>0</v>
      </c>
      <c r="AF1149" s="18">
        <f t="shared" si="395"/>
        <v>0</v>
      </c>
      <c r="AG1149" s="18">
        <f t="shared" si="396"/>
        <v>0</v>
      </c>
      <c r="AH1149" s="18">
        <f t="shared" si="397"/>
        <v>0</v>
      </c>
      <c r="AI1149" s="22" t="s">
        <v>152</v>
      </c>
      <c r="AJ1149" s="18">
        <f t="shared" si="398"/>
        <v>0</v>
      </c>
      <c r="AK1149" s="20" t="s">
        <v>154</v>
      </c>
      <c r="AL1149" s="18">
        <f t="shared" si="399"/>
        <v>0</v>
      </c>
      <c r="AM1149" s="18">
        <f t="shared" si="400"/>
        <v>0</v>
      </c>
      <c r="AN1149" s="18">
        <f t="shared" si="401"/>
        <v>0</v>
      </c>
    </row>
    <row r="1150" spans="12:40" x14ac:dyDescent="0.25">
      <c r="L1150" s="19">
        <f>'UTT7 - DEPARTAMENTO'!M738</f>
        <v>0</v>
      </c>
      <c r="M1150" s="19">
        <f>'UTT7 - DEPARTAMENTO'!L738</f>
        <v>0</v>
      </c>
      <c r="N1150" s="22" t="s">
        <v>152</v>
      </c>
      <c r="O1150" s="21" t="s">
        <v>153</v>
      </c>
      <c r="P1150" s="20" t="s">
        <v>154</v>
      </c>
      <c r="Q1150" s="18">
        <f t="shared" si="380"/>
        <v>0</v>
      </c>
      <c r="R1150" s="18">
        <f t="shared" si="381"/>
        <v>0</v>
      </c>
      <c r="S1150" s="18">
        <f t="shared" si="382"/>
        <v>0</v>
      </c>
      <c r="T1150" s="18">
        <f t="shared" si="383"/>
        <v>0</v>
      </c>
      <c r="U1150" s="18">
        <f t="shared" si="384"/>
        <v>0</v>
      </c>
      <c r="V1150" s="18">
        <f t="shared" si="385"/>
        <v>0</v>
      </c>
      <c r="W1150" s="18">
        <f t="shared" si="386"/>
        <v>0</v>
      </c>
      <c r="X1150" s="18">
        <f t="shared" si="387"/>
        <v>0</v>
      </c>
      <c r="Y1150" s="18">
        <f t="shared" si="388"/>
        <v>0</v>
      </c>
      <c r="Z1150" s="18">
        <f t="shared" si="389"/>
        <v>0</v>
      </c>
      <c r="AA1150" s="18">
        <f t="shared" si="390"/>
        <v>0</v>
      </c>
      <c r="AB1150" s="18">
        <f t="shared" si="391"/>
        <v>0</v>
      </c>
      <c r="AC1150" s="18">
        <f t="shared" si="392"/>
        <v>0</v>
      </c>
      <c r="AD1150" s="18">
        <f t="shared" si="393"/>
        <v>0</v>
      </c>
      <c r="AE1150" s="18">
        <f t="shared" si="394"/>
        <v>0</v>
      </c>
      <c r="AF1150" s="18">
        <f t="shared" si="395"/>
        <v>0</v>
      </c>
      <c r="AG1150" s="18">
        <f t="shared" si="396"/>
        <v>0</v>
      </c>
      <c r="AH1150" s="18">
        <f t="shared" si="397"/>
        <v>0</v>
      </c>
      <c r="AI1150" s="22" t="s">
        <v>152</v>
      </c>
      <c r="AJ1150" s="18">
        <f t="shared" si="398"/>
        <v>0</v>
      </c>
      <c r="AK1150" s="20" t="s">
        <v>154</v>
      </c>
      <c r="AL1150" s="18">
        <f t="shared" si="399"/>
        <v>0</v>
      </c>
      <c r="AM1150" s="18">
        <f t="shared" si="400"/>
        <v>0</v>
      </c>
      <c r="AN1150" s="18">
        <f t="shared" si="401"/>
        <v>0</v>
      </c>
    </row>
    <row r="1151" spans="12:40" x14ac:dyDescent="0.25">
      <c r="L1151" s="19">
        <f>'UTT7 - DEPARTAMENTO'!M739</f>
        <v>0</v>
      </c>
      <c r="M1151" s="19">
        <f>'UTT7 - DEPARTAMENTO'!L739</f>
        <v>0</v>
      </c>
      <c r="N1151" s="22" t="s">
        <v>152</v>
      </c>
      <c r="O1151" s="21" t="s">
        <v>153</v>
      </c>
      <c r="P1151" s="20" t="s">
        <v>154</v>
      </c>
      <c r="Q1151" s="18">
        <f t="shared" si="380"/>
        <v>0</v>
      </c>
      <c r="R1151" s="18">
        <f t="shared" si="381"/>
        <v>0</v>
      </c>
      <c r="S1151" s="18">
        <f t="shared" si="382"/>
        <v>0</v>
      </c>
      <c r="T1151" s="18">
        <f t="shared" si="383"/>
        <v>0</v>
      </c>
      <c r="U1151" s="18">
        <f t="shared" si="384"/>
        <v>0</v>
      </c>
      <c r="V1151" s="18">
        <f t="shared" si="385"/>
        <v>0</v>
      </c>
      <c r="W1151" s="18">
        <f t="shared" si="386"/>
        <v>0</v>
      </c>
      <c r="X1151" s="18">
        <f t="shared" si="387"/>
        <v>0</v>
      </c>
      <c r="Y1151" s="18">
        <f t="shared" si="388"/>
        <v>0</v>
      </c>
      <c r="Z1151" s="18">
        <f t="shared" si="389"/>
        <v>0</v>
      </c>
      <c r="AA1151" s="18">
        <f t="shared" si="390"/>
        <v>0</v>
      </c>
      <c r="AB1151" s="18">
        <f t="shared" si="391"/>
        <v>0</v>
      </c>
      <c r="AC1151" s="18">
        <f t="shared" si="392"/>
        <v>0</v>
      </c>
      <c r="AD1151" s="18">
        <f t="shared" si="393"/>
        <v>0</v>
      </c>
      <c r="AE1151" s="18">
        <f t="shared" si="394"/>
        <v>0</v>
      </c>
      <c r="AF1151" s="18">
        <f t="shared" si="395"/>
        <v>0</v>
      </c>
      <c r="AG1151" s="18">
        <f t="shared" si="396"/>
        <v>0</v>
      </c>
      <c r="AH1151" s="18">
        <f t="shared" si="397"/>
        <v>0</v>
      </c>
      <c r="AI1151" s="22" t="s">
        <v>152</v>
      </c>
      <c r="AJ1151" s="18">
        <f t="shared" si="398"/>
        <v>0</v>
      </c>
      <c r="AK1151" s="20" t="s">
        <v>154</v>
      </c>
      <c r="AL1151" s="18">
        <f t="shared" si="399"/>
        <v>0</v>
      </c>
      <c r="AM1151" s="18">
        <f t="shared" si="400"/>
        <v>0</v>
      </c>
      <c r="AN1151" s="18">
        <f t="shared" si="401"/>
        <v>0</v>
      </c>
    </row>
    <row r="1152" spans="12:40" x14ac:dyDescent="0.25">
      <c r="L1152" s="19">
        <f>'UTT7 - DEPARTAMENTO'!M740</f>
        <v>0</v>
      </c>
      <c r="M1152" s="19">
        <f>'UTT7 - DEPARTAMENTO'!L740</f>
        <v>0</v>
      </c>
      <c r="N1152" s="22" t="s">
        <v>152</v>
      </c>
      <c r="O1152" s="21" t="s">
        <v>153</v>
      </c>
      <c r="P1152" s="20" t="s">
        <v>154</v>
      </c>
      <c r="Q1152" s="18">
        <f t="shared" si="380"/>
        <v>0</v>
      </c>
      <c r="R1152" s="18">
        <f t="shared" si="381"/>
        <v>0</v>
      </c>
      <c r="S1152" s="18">
        <f t="shared" si="382"/>
        <v>0</v>
      </c>
      <c r="T1152" s="18">
        <f t="shared" si="383"/>
        <v>0</v>
      </c>
      <c r="U1152" s="18">
        <f t="shared" si="384"/>
        <v>0</v>
      </c>
      <c r="V1152" s="18">
        <f t="shared" si="385"/>
        <v>0</v>
      </c>
      <c r="W1152" s="18">
        <f t="shared" si="386"/>
        <v>0</v>
      </c>
      <c r="X1152" s="18">
        <f t="shared" si="387"/>
        <v>0</v>
      </c>
      <c r="Y1152" s="18">
        <f t="shared" si="388"/>
        <v>0</v>
      </c>
      <c r="Z1152" s="18">
        <f t="shared" si="389"/>
        <v>0</v>
      </c>
      <c r="AA1152" s="18">
        <f t="shared" si="390"/>
        <v>0</v>
      </c>
      <c r="AB1152" s="18">
        <f t="shared" si="391"/>
        <v>0</v>
      </c>
      <c r="AC1152" s="18">
        <f t="shared" si="392"/>
        <v>0</v>
      </c>
      <c r="AD1152" s="18">
        <f t="shared" si="393"/>
        <v>0</v>
      </c>
      <c r="AE1152" s="18">
        <f t="shared" si="394"/>
        <v>0</v>
      </c>
      <c r="AF1152" s="18">
        <f t="shared" si="395"/>
        <v>0</v>
      </c>
      <c r="AG1152" s="18">
        <f t="shared" si="396"/>
        <v>0</v>
      </c>
      <c r="AH1152" s="18">
        <f t="shared" si="397"/>
        <v>0</v>
      </c>
      <c r="AI1152" s="22" t="s">
        <v>152</v>
      </c>
      <c r="AJ1152" s="18">
        <f t="shared" si="398"/>
        <v>0</v>
      </c>
      <c r="AK1152" s="20" t="s">
        <v>154</v>
      </c>
      <c r="AL1152" s="18">
        <f t="shared" si="399"/>
        <v>0</v>
      </c>
      <c r="AM1152" s="18">
        <f t="shared" si="400"/>
        <v>0</v>
      </c>
      <c r="AN1152" s="18">
        <f t="shared" si="401"/>
        <v>0</v>
      </c>
    </row>
    <row r="1153" spans="12:40" x14ac:dyDescent="0.25">
      <c r="L1153" s="19">
        <f>'UTT7 - DEPARTAMENTO'!M741</f>
        <v>0</v>
      </c>
      <c r="M1153" s="19">
        <f>'UTT7 - DEPARTAMENTO'!L741</f>
        <v>0</v>
      </c>
      <c r="N1153" s="22" t="s">
        <v>152</v>
      </c>
      <c r="O1153" s="21" t="s">
        <v>153</v>
      </c>
      <c r="P1153" s="20" t="s">
        <v>154</v>
      </c>
      <c r="Q1153" s="18">
        <f t="shared" si="380"/>
        <v>0</v>
      </c>
      <c r="R1153" s="18">
        <f t="shared" si="381"/>
        <v>0</v>
      </c>
      <c r="S1153" s="18">
        <f t="shared" si="382"/>
        <v>0</v>
      </c>
      <c r="T1153" s="18">
        <f t="shared" si="383"/>
        <v>0</v>
      </c>
      <c r="U1153" s="18">
        <f t="shared" si="384"/>
        <v>0</v>
      </c>
      <c r="V1153" s="18">
        <f t="shared" si="385"/>
        <v>0</v>
      </c>
      <c r="W1153" s="18">
        <f t="shared" si="386"/>
        <v>0</v>
      </c>
      <c r="X1153" s="18">
        <f t="shared" si="387"/>
        <v>0</v>
      </c>
      <c r="Y1153" s="18">
        <f t="shared" si="388"/>
        <v>0</v>
      </c>
      <c r="Z1153" s="18">
        <f t="shared" si="389"/>
        <v>0</v>
      </c>
      <c r="AA1153" s="18">
        <f t="shared" si="390"/>
        <v>0</v>
      </c>
      <c r="AB1153" s="18">
        <f t="shared" si="391"/>
        <v>0</v>
      </c>
      <c r="AC1153" s="18">
        <f t="shared" si="392"/>
        <v>0</v>
      </c>
      <c r="AD1153" s="18">
        <f t="shared" si="393"/>
        <v>0</v>
      </c>
      <c r="AE1153" s="18">
        <f t="shared" si="394"/>
        <v>0</v>
      </c>
      <c r="AF1153" s="18">
        <f t="shared" si="395"/>
        <v>0</v>
      </c>
      <c r="AG1153" s="18">
        <f t="shared" si="396"/>
        <v>0</v>
      </c>
      <c r="AH1153" s="18">
        <f t="shared" si="397"/>
        <v>0</v>
      </c>
      <c r="AI1153" s="22" t="s">
        <v>152</v>
      </c>
      <c r="AJ1153" s="18">
        <f t="shared" si="398"/>
        <v>0</v>
      </c>
      <c r="AK1153" s="20" t="s">
        <v>154</v>
      </c>
      <c r="AL1153" s="18">
        <f t="shared" si="399"/>
        <v>0</v>
      </c>
      <c r="AM1153" s="18">
        <f t="shared" si="400"/>
        <v>0</v>
      </c>
      <c r="AN1153" s="18">
        <f t="shared" si="401"/>
        <v>0</v>
      </c>
    </row>
    <row r="1154" spans="12:40" x14ac:dyDescent="0.25">
      <c r="L1154" s="19">
        <f>'UTT7 - DEPARTAMENTO'!M742</f>
        <v>0</v>
      </c>
      <c r="M1154" s="19">
        <f>'UTT7 - DEPARTAMENTO'!L742</f>
        <v>0</v>
      </c>
      <c r="N1154" s="22" t="s">
        <v>152</v>
      </c>
      <c r="O1154" s="21" t="s">
        <v>153</v>
      </c>
      <c r="P1154" s="20" t="s">
        <v>154</v>
      </c>
      <c r="Q1154" s="18">
        <f t="shared" si="380"/>
        <v>0</v>
      </c>
      <c r="R1154" s="18">
        <f t="shared" si="381"/>
        <v>0</v>
      </c>
      <c r="S1154" s="18">
        <f t="shared" si="382"/>
        <v>0</v>
      </c>
      <c r="T1154" s="18">
        <f t="shared" si="383"/>
        <v>0</v>
      </c>
      <c r="U1154" s="18">
        <f t="shared" si="384"/>
        <v>0</v>
      </c>
      <c r="V1154" s="18">
        <f t="shared" si="385"/>
        <v>0</v>
      </c>
      <c r="W1154" s="18">
        <f t="shared" si="386"/>
        <v>0</v>
      </c>
      <c r="X1154" s="18">
        <f t="shared" si="387"/>
        <v>0</v>
      </c>
      <c r="Y1154" s="18">
        <f t="shared" si="388"/>
        <v>0</v>
      </c>
      <c r="Z1154" s="18">
        <f t="shared" si="389"/>
        <v>0</v>
      </c>
      <c r="AA1154" s="18">
        <f t="shared" si="390"/>
        <v>0</v>
      </c>
      <c r="AB1154" s="18">
        <f t="shared" si="391"/>
        <v>0</v>
      </c>
      <c r="AC1154" s="18">
        <f t="shared" si="392"/>
        <v>0</v>
      </c>
      <c r="AD1154" s="18">
        <f t="shared" si="393"/>
        <v>0</v>
      </c>
      <c r="AE1154" s="18">
        <f t="shared" si="394"/>
        <v>0</v>
      </c>
      <c r="AF1154" s="18">
        <f t="shared" si="395"/>
        <v>0</v>
      </c>
      <c r="AG1154" s="18">
        <f t="shared" si="396"/>
        <v>0</v>
      </c>
      <c r="AH1154" s="18">
        <f t="shared" si="397"/>
        <v>0</v>
      </c>
      <c r="AI1154" s="22" t="s">
        <v>152</v>
      </c>
      <c r="AJ1154" s="18">
        <f t="shared" si="398"/>
        <v>0</v>
      </c>
      <c r="AK1154" s="20" t="s">
        <v>154</v>
      </c>
      <c r="AL1154" s="18">
        <f t="shared" si="399"/>
        <v>0</v>
      </c>
      <c r="AM1154" s="18">
        <f t="shared" si="400"/>
        <v>0</v>
      </c>
      <c r="AN1154" s="18">
        <f t="shared" si="401"/>
        <v>0</v>
      </c>
    </row>
    <row r="1155" spans="12:40" x14ac:dyDescent="0.25">
      <c r="L1155" s="19">
        <f>'UTT7 - DEPARTAMENTO'!M743</f>
        <v>0</v>
      </c>
      <c r="M1155" s="19">
        <f>'UTT7 - DEPARTAMENTO'!L743</f>
        <v>0</v>
      </c>
      <c r="N1155" s="22" t="s">
        <v>152</v>
      </c>
      <c r="O1155" s="21" t="s">
        <v>153</v>
      </c>
      <c r="P1155" s="20" t="s">
        <v>154</v>
      </c>
      <c r="Q1155" s="18">
        <f t="shared" si="380"/>
        <v>0</v>
      </c>
      <c r="R1155" s="18">
        <f t="shared" si="381"/>
        <v>0</v>
      </c>
      <c r="S1155" s="18">
        <f t="shared" si="382"/>
        <v>0</v>
      </c>
      <c r="T1155" s="18">
        <f t="shared" si="383"/>
        <v>0</v>
      </c>
      <c r="U1155" s="18">
        <f t="shared" si="384"/>
        <v>0</v>
      </c>
      <c r="V1155" s="18">
        <f t="shared" si="385"/>
        <v>0</v>
      </c>
      <c r="W1155" s="18">
        <f t="shared" si="386"/>
        <v>0</v>
      </c>
      <c r="X1155" s="18">
        <f t="shared" si="387"/>
        <v>0</v>
      </c>
      <c r="Y1155" s="18">
        <f t="shared" si="388"/>
        <v>0</v>
      </c>
      <c r="Z1155" s="18">
        <f t="shared" si="389"/>
        <v>0</v>
      </c>
      <c r="AA1155" s="18">
        <f t="shared" si="390"/>
        <v>0</v>
      </c>
      <c r="AB1155" s="18">
        <f t="shared" si="391"/>
        <v>0</v>
      </c>
      <c r="AC1155" s="18">
        <f t="shared" si="392"/>
        <v>0</v>
      </c>
      <c r="AD1155" s="18">
        <f t="shared" si="393"/>
        <v>0</v>
      </c>
      <c r="AE1155" s="18">
        <f t="shared" si="394"/>
        <v>0</v>
      </c>
      <c r="AF1155" s="18">
        <f t="shared" si="395"/>
        <v>0</v>
      </c>
      <c r="AG1155" s="18">
        <f t="shared" si="396"/>
        <v>0</v>
      </c>
      <c r="AH1155" s="18">
        <f t="shared" si="397"/>
        <v>0</v>
      </c>
      <c r="AI1155" s="22" t="s">
        <v>152</v>
      </c>
      <c r="AJ1155" s="18">
        <f t="shared" si="398"/>
        <v>0</v>
      </c>
      <c r="AK1155" s="20" t="s">
        <v>154</v>
      </c>
      <c r="AL1155" s="18">
        <f t="shared" si="399"/>
        <v>0</v>
      </c>
      <c r="AM1155" s="18">
        <f t="shared" si="400"/>
        <v>0</v>
      </c>
      <c r="AN1155" s="18">
        <f t="shared" si="401"/>
        <v>0</v>
      </c>
    </row>
    <row r="1156" spans="12:40" x14ac:dyDescent="0.25">
      <c r="L1156" s="19">
        <f>'UTT7 - DEPARTAMENTO'!M744</f>
        <v>0</v>
      </c>
      <c r="M1156" s="19">
        <f>'UTT7 - DEPARTAMENTO'!L744</f>
        <v>0</v>
      </c>
      <c r="N1156" s="22" t="s">
        <v>152</v>
      </c>
      <c r="O1156" s="21" t="s">
        <v>153</v>
      </c>
      <c r="P1156" s="20" t="s">
        <v>154</v>
      </c>
      <c r="Q1156" s="18">
        <f t="shared" ref="Q1156:Q1219" si="402">IF($M1156=$Q$1,IF($L1156=$Q$2,1,0),0)</f>
        <v>0</v>
      </c>
      <c r="R1156" s="18">
        <f t="shared" ref="R1156:R1219" si="403">IF($M1156=$Q$1,IF($L1156=$R$2,1,0),0)</f>
        <v>0</v>
      </c>
      <c r="S1156" s="18">
        <f t="shared" ref="S1156:S1219" si="404">IF($M1156=$Q$1,IF($L1156=1,1,0)+IF($L1156=3,1,0),0)</f>
        <v>0</v>
      </c>
      <c r="T1156" s="18">
        <f t="shared" ref="T1156:T1219" si="405">IF($M1156=$T$1,IF($L1156=$T$2,1,0),0)</f>
        <v>0</v>
      </c>
      <c r="U1156" s="18">
        <f t="shared" ref="U1156:U1219" si="406">IF($M1156=$T$1,IF($L1156=$U$2,1,0),0)</f>
        <v>0</v>
      </c>
      <c r="V1156" s="18">
        <f t="shared" ref="V1156:V1219" si="407">IF($M1156=$T$1,IF($L1156=1,1,0)+IF($L1156=3,1,0),0)</f>
        <v>0</v>
      </c>
      <c r="W1156" s="18">
        <f t="shared" ref="W1156:W1219" si="408">IF($M1156=$W$1,IF($L1156=$W$2,1,0),0)</f>
        <v>0</v>
      </c>
      <c r="X1156" s="18">
        <f t="shared" ref="X1156:X1219" si="409">IF($M1156=$W$1,IF($L1156=$X$2,1,0),0)</f>
        <v>0</v>
      </c>
      <c r="Y1156" s="18">
        <f t="shared" ref="Y1156:Y1219" si="410">IF($M1156=$W$1,IF($L1156=1,1,0)+IF($L1156=3,1,0),0)</f>
        <v>0</v>
      </c>
      <c r="Z1156" s="18">
        <f t="shared" ref="Z1156:Z1219" si="411">IF($M1156=$Z$1,IF($L1156=$Z$2,1,0),0)</f>
        <v>0</v>
      </c>
      <c r="AA1156" s="18">
        <f t="shared" ref="AA1156:AA1219" si="412">IF($M1156=$Z$1,IF($L1156=$AA$2,1,0),0)</f>
        <v>0</v>
      </c>
      <c r="AB1156" s="18">
        <f t="shared" ref="AB1156:AB1219" si="413">IF($M1156=$Z$1,IF($L1156=1,1,0)+IF($L1156=3,1,0),0)</f>
        <v>0</v>
      </c>
      <c r="AC1156" s="18">
        <f t="shared" ref="AC1156:AC1219" si="414">IF($M1156=$AC$1,IF($L1156=$AC$2,1,0),0)</f>
        <v>0</v>
      </c>
      <c r="AD1156" s="18">
        <f t="shared" ref="AD1156:AD1219" si="415">IF($M1156=$AC$1,IF($L1156=$AD$2,1,0),0)</f>
        <v>0</v>
      </c>
      <c r="AE1156" s="18">
        <f t="shared" ref="AE1156:AE1219" si="416">IF($M1156=$AC$1,IF($L1156=1,1,0)+IF($L1156=3,1,0),0)</f>
        <v>0</v>
      </c>
      <c r="AF1156" s="18">
        <f t="shared" ref="AF1156:AF1219" si="417">IF($M1156=$AF$1,IF($L1156=$AF$2,1,0),0)</f>
        <v>0</v>
      </c>
      <c r="AG1156" s="18">
        <f t="shared" ref="AG1156:AG1219" si="418">IF($M1156=$AF$1,IF($L1156=$AG$2,1,0),0)</f>
        <v>0</v>
      </c>
      <c r="AH1156" s="18">
        <f t="shared" ref="AH1156:AH1219" si="419">IF($M1156=$AF$1,IF($L1156=1,1,0)+IF($L1156=3,1,0),0)</f>
        <v>0</v>
      </c>
      <c r="AI1156" s="22" t="s">
        <v>152</v>
      </c>
      <c r="AJ1156" s="18">
        <f t="shared" ref="AJ1156:AJ1219" si="420">IF($M1156=$AI$1,IF($L1156=$AJ$2,1,0),0)</f>
        <v>0</v>
      </c>
      <c r="AK1156" s="20" t="s">
        <v>154</v>
      </c>
      <c r="AL1156" s="18">
        <f t="shared" ref="AL1156:AL1219" si="421">IF($M1156=$AL$1,IF($L1156=$AL$2,1,0),0)</f>
        <v>0</v>
      </c>
      <c r="AM1156" s="18">
        <f t="shared" ref="AM1156:AM1219" si="422">IF($M1156=$AL$1,IF($L1156=$AM$2,1,0),0)</f>
        <v>0</v>
      </c>
      <c r="AN1156" s="18">
        <f t="shared" ref="AN1156:AN1219" si="423">IF($M1156=$AL$1,IF($L1156=$AN$2,1,0),0)</f>
        <v>0</v>
      </c>
    </row>
    <row r="1157" spans="12:40" x14ac:dyDescent="0.25">
      <c r="L1157" s="19">
        <f>'UTT7 - DEPARTAMENTO'!M745</f>
        <v>0</v>
      </c>
      <c r="M1157" s="19">
        <f>'UTT7 - DEPARTAMENTO'!L745</f>
        <v>0</v>
      </c>
      <c r="N1157" s="22" t="s">
        <v>152</v>
      </c>
      <c r="O1157" s="21" t="s">
        <v>153</v>
      </c>
      <c r="P1157" s="20" t="s">
        <v>154</v>
      </c>
      <c r="Q1157" s="18">
        <f t="shared" si="402"/>
        <v>0</v>
      </c>
      <c r="R1157" s="18">
        <f t="shared" si="403"/>
        <v>0</v>
      </c>
      <c r="S1157" s="18">
        <f t="shared" si="404"/>
        <v>0</v>
      </c>
      <c r="T1157" s="18">
        <f t="shared" si="405"/>
        <v>0</v>
      </c>
      <c r="U1157" s="18">
        <f t="shared" si="406"/>
        <v>0</v>
      </c>
      <c r="V1157" s="18">
        <f t="shared" si="407"/>
        <v>0</v>
      </c>
      <c r="W1157" s="18">
        <f t="shared" si="408"/>
        <v>0</v>
      </c>
      <c r="X1157" s="18">
        <f t="shared" si="409"/>
        <v>0</v>
      </c>
      <c r="Y1157" s="18">
        <f t="shared" si="410"/>
        <v>0</v>
      </c>
      <c r="Z1157" s="18">
        <f t="shared" si="411"/>
        <v>0</v>
      </c>
      <c r="AA1157" s="18">
        <f t="shared" si="412"/>
        <v>0</v>
      </c>
      <c r="AB1157" s="18">
        <f t="shared" si="413"/>
        <v>0</v>
      </c>
      <c r="AC1157" s="18">
        <f t="shared" si="414"/>
        <v>0</v>
      </c>
      <c r="AD1157" s="18">
        <f t="shared" si="415"/>
        <v>0</v>
      </c>
      <c r="AE1157" s="18">
        <f t="shared" si="416"/>
        <v>0</v>
      </c>
      <c r="AF1157" s="18">
        <f t="shared" si="417"/>
        <v>0</v>
      </c>
      <c r="AG1157" s="18">
        <f t="shared" si="418"/>
        <v>0</v>
      </c>
      <c r="AH1157" s="18">
        <f t="shared" si="419"/>
        <v>0</v>
      </c>
      <c r="AI1157" s="22" t="s">
        <v>152</v>
      </c>
      <c r="AJ1157" s="18">
        <f t="shared" si="420"/>
        <v>0</v>
      </c>
      <c r="AK1157" s="20" t="s">
        <v>154</v>
      </c>
      <c r="AL1157" s="18">
        <f t="shared" si="421"/>
        <v>0</v>
      </c>
      <c r="AM1157" s="18">
        <f t="shared" si="422"/>
        <v>0</v>
      </c>
      <c r="AN1157" s="18">
        <f t="shared" si="423"/>
        <v>0</v>
      </c>
    </row>
    <row r="1158" spans="12:40" x14ac:dyDescent="0.25">
      <c r="L1158" s="19">
        <f>'UTT7 - DEPARTAMENTO'!M746</f>
        <v>0</v>
      </c>
      <c r="M1158" s="19">
        <f>'UTT7 - DEPARTAMENTO'!L746</f>
        <v>0</v>
      </c>
      <c r="N1158" s="22" t="s">
        <v>152</v>
      </c>
      <c r="O1158" s="21" t="s">
        <v>153</v>
      </c>
      <c r="P1158" s="20" t="s">
        <v>154</v>
      </c>
      <c r="Q1158" s="18">
        <f t="shared" si="402"/>
        <v>0</v>
      </c>
      <c r="R1158" s="18">
        <f t="shared" si="403"/>
        <v>0</v>
      </c>
      <c r="S1158" s="18">
        <f t="shared" si="404"/>
        <v>0</v>
      </c>
      <c r="T1158" s="18">
        <f t="shared" si="405"/>
        <v>0</v>
      </c>
      <c r="U1158" s="18">
        <f t="shared" si="406"/>
        <v>0</v>
      </c>
      <c r="V1158" s="18">
        <f t="shared" si="407"/>
        <v>0</v>
      </c>
      <c r="W1158" s="18">
        <f t="shared" si="408"/>
        <v>0</v>
      </c>
      <c r="X1158" s="18">
        <f t="shared" si="409"/>
        <v>0</v>
      </c>
      <c r="Y1158" s="18">
        <f t="shared" si="410"/>
        <v>0</v>
      </c>
      <c r="Z1158" s="18">
        <f t="shared" si="411"/>
        <v>0</v>
      </c>
      <c r="AA1158" s="18">
        <f t="shared" si="412"/>
        <v>0</v>
      </c>
      <c r="AB1158" s="18">
        <f t="shared" si="413"/>
        <v>0</v>
      </c>
      <c r="AC1158" s="18">
        <f t="shared" si="414"/>
        <v>0</v>
      </c>
      <c r="AD1158" s="18">
        <f t="shared" si="415"/>
        <v>0</v>
      </c>
      <c r="AE1158" s="18">
        <f t="shared" si="416"/>
        <v>0</v>
      </c>
      <c r="AF1158" s="18">
        <f t="shared" si="417"/>
        <v>0</v>
      </c>
      <c r="AG1158" s="18">
        <f t="shared" si="418"/>
        <v>0</v>
      </c>
      <c r="AH1158" s="18">
        <f t="shared" si="419"/>
        <v>0</v>
      </c>
      <c r="AI1158" s="22" t="s">
        <v>152</v>
      </c>
      <c r="AJ1158" s="18">
        <f t="shared" si="420"/>
        <v>0</v>
      </c>
      <c r="AK1158" s="20" t="s">
        <v>154</v>
      </c>
      <c r="AL1158" s="18">
        <f t="shared" si="421"/>
        <v>0</v>
      </c>
      <c r="AM1158" s="18">
        <f t="shared" si="422"/>
        <v>0</v>
      </c>
      <c r="AN1158" s="18">
        <f t="shared" si="423"/>
        <v>0</v>
      </c>
    </row>
    <row r="1159" spans="12:40" x14ac:dyDescent="0.25">
      <c r="L1159" s="19">
        <f>'UTT7 - DEPARTAMENTO'!M747</f>
        <v>0</v>
      </c>
      <c r="M1159" s="19">
        <f>'UTT7 - DEPARTAMENTO'!L747</f>
        <v>0</v>
      </c>
      <c r="N1159" s="22" t="s">
        <v>152</v>
      </c>
      <c r="O1159" s="21" t="s">
        <v>153</v>
      </c>
      <c r="P1159" s="20" t="s">
        <v>154</v>
      </c>
      <c r="Q1159" s="18">
        <f t="shared" si="402"/>
        <v>0</v>
      </c>
      <c r="R1159" s="18">
        <f t="shared" si="403"/>
        <v>0</v>
      </c>
      <c r="S1159" s="18">
        <f t="shared" si="404"/>
        <v>0</v>
      </c>
      <c r="T1159" s="18">
        <f t="shared" si="405"/>
        <v>0</v>
      </c>
      <c r="U1159" s="18">
        <f t="shared" si="406"/>
        <v>0</v>
      </c>
      <c r="V1159" s="18">
        <f t="shared" si="407"/>
        <v>0</v>
      </c>
      <c r="W1159" s="18">
        <f t="shared" si="408"/>
        <v>0</v>
      </c>
      <c r="X1159" s="18">
        <f t="shared" si="409"/>
        <v>0</v>
      </c>
      <c r="Y1159" s="18">
        <f t="shared" si="410"/>
        <v>0</v>
      </c>
      <c r="Z1159" s="18">
        <f t="shared" si="411"/>
        <v>0</v>
      </c>
      <c r="AA1159" s="18">
        <f t="shared" si="412"/>
        <v>0</v>
      </c>
      <c r="AB1159" s="18">
        <f t="shared" si="413"/>
        <v>0</v>
      </c>
      <c r="AC1159" s="18">
        <f t="shared" si="414"/>
        <v>0</v>
      </c>
      <c r="AD1159" s="18">
        <f t="shared" si="415"/>
        <v>0</v>
      </c>
      <c r="AE1159" s="18">
        <f t="shared" si="416"/>
        <v>0</v>
      </c>
      <c r="AF1159" s="18">
        <f t="shared" si="417"/>
        <v>0</v>
      </c>
      <c r="AG1159" s="18">
        <f t="shared" si="418"/>
        <v>0</v>
      </c>
      <c r="AH1159" s="18">
        <f t="shared" si="419"/>
        <v>0</v>
      </c>
      <c r="AI1159" s="22" t="s">
        <v>152</v>
      </c>
      <c r="AJ1159" s="18">
        <f t="shared" si="420"/>
        <v>0</v>
      </c>
      <c r="AK1159" s="20" t="s">
        <v>154</v>
      </c>
      <c r="AL1159" s="18">
        <f t="shared" si="421"/>
        <v>0</v>
      </c>
      <c r="AM1159" s="18">
        <f t="shared" si="422"/>
        <v>0</v>
      </c>
      <c r="AN1159" s="18">
        <f t="shared" si="423"/>
        <v>0</v>
      </c>
    </row>
    <row r="1160" spans="12:40" x14ac:dyDescent="0.25">
      <c r="L1160" s="19">
        <f>'UTT7 - DEPARTAMENTO'!M748</f>
        <v>0</v>
      </c>
      <c r="M1160" s="19">
        <f>'UTT7 - DEPARTAMENTO'!L748</f>
        <v>0</v>
      </c>
      <c r="N1160" s="22" t="s">
        <v>152</v>
      </c>
      <c r="O1160" s="21" t="s">
        <v>153</v>
      </c>
      <c r="P1160" s="20" t="s">
        <v>154</v>
      </c>
      <c r="Q1160" s="18">
        <f t="shared" si="402"/>
        <v>0</v>
      </c>
      <c r="R1160" s="18">
        <f t="shared" si="403"/>
        <v>0</v>
      </c>
      <c r="S1160" s="18">
        <f t="shared" si="404"/>
        <v>0</v>
      </c>
      <c r="T1160" s="18">
        <f t="shared" si="405"/>
        <v>0</v>
      </c>
      <c r="U1160" s="18">
        <f t="shared" si="406"/>
        <v>0</v>
      </c>
      <c r="V1160" s="18">
        <f t="shared" si="407"/>
        <v>0</v>
      </c>
      <c r="W1160" s="18">
        <f t="shared" si="408"/>
        <v>0</v>
      </c>
      <c r="X1160" s="18">
        <f t="shared" si="409"/>
        <v>0</v>
      </c>
      <c r="Y1160" s="18">
        <f t="shared" si="410"/>
        <v>0</v>
      </c>
      <c r="Z1160" s="18">
        <f t="shared" si="411"/>
        <v>0</v>
      </c>
      <c r="AA1160" s="18">
        <f t="shared" si="412"/>
        <v>0</v>
      </c>
      <c r="AB1160" s="18">
        <f t="shared" si="413"/>
        <v>0</v>
      </c>
      <c r="AC1160" s="18">
        <f t="shared" si="414"/>
        <v>0</v>
      </c>
      <c r="AD1160" s="18">
        <f t="shared" si="415"/>
        <v>0</v>
      </c>
      <c r="AE1160" s="18">
        <f t="shared" si="416"/>
        <v>0</v>
      </c>
      <c r="AF1160" s="18">
        <f t="shared" si="417"/>
        <v>0</v>
      </c>
      <c r="AG1160" s="18">
        <f t="shared" si="418"/>
        <v>0</v>
      </c>
      <c r="AH1160" s="18">
        <f t="shared" si="419"/>
        <v>0</v>
      </c>
      <c r="AI1160" s="22" t="s">
        <v>152</v>
      </c>
      <c r="AJ1160" s="18">
        <f t="shared" si="420"/>
        <v>0</v>
      </c>
      <c r="AK1160" s="20" t="s">
        <v>154</v>
      </c>
      <c r="AL1160" s="18">
        <f t="shared" si="421"/>
        <v>0</v>
      </c>
      <c r="AM1160" s="18">
        <f t="shared" si="422"/>
        <v>0</v>
      </c>
      <c r="AN1160" s="18">
        <f t="shared" si="423"/>
        <v>0</v>
      </c>
    </row>
    <row r="1161" spans="12:40" x14ac:dyDescent="0.25">
      <c r="L1161" s="19">
        <f>'UTT7 - DEPARTAMENTO'!M749</f>
        <v>0</v>
      </c>
      <c r="M1161" s="19">
        <f>'UTT7 - DEPARTAMENTO'!L749</f>
        <v>0</v>
      </c>
      <c r="N1161" s="22" t="s">
        <v>152</v>
      </c>
      <c r="O1161" s="21" t="s">
        <v>153</v>
      </c>
      <c r="P1161" s="20" t="s">
        <v>154</v>
      </c>
      <c r="Q1161" s="18">
        <f t="shared" si="402"/>
        <v>0</v>
      </c>
      <c r="R1161" s="18">
        <f t="shared" si="403"/>
        <v>0</v>
      </c>
      <c r="S1161" s="18">
        <f t="shared" si="404"/>
        <v>0</v>
      </c>
      <c r="T1161" s="18">
        <f t="shared" si="405"/>
        <v>0</v>
      </c>
      <c r="U1161" s="18">
        <f t="shared" si="406"/>
        <v>0</v>
      </c>
      <c r="V1161" s="18">
        <f t="shared" si="407"/>
        <v>0</v>
      </c>
      <c r="W1161" s="18">
        <f t="shared" si="408"/>
        <v>0</v>
      </c>
      <c r="X1161" s="18">
        <f t="shared" si="409"/>
        <v>0</v>
      </c>
      <c r="Y1161" s="18">
        <f t="shared" si="410"/>
        <v>0</v>
      </c>
      <c r="Z1161" s="18">
        <f t="shared" si="411"/>
        <v>0</v>
      </c>
      <c r="AA1161" s="18">
        <f t="shared" si="412"/>
        <v>0</v>
      </c>
      <c r="AB1161" s="18">
        <f t="shared" si="413"/>
        <v>0</v>
      </c>
      <c r="AC1161" s="18">
        <f t="shared" si="414"/>
        <v>0</v>
      </c>
      <c r="AD1161" s="18">
        <f t="shared" si="415"/>
        <v>0</v>
      </c>
      <c r="AE1161" s="18">
        <f t="shared" si="416"/>
        <v>0</v>
      </c>
      <c r="AF1161" s="18">
        <f t="shared" si="417"/>
        <v>0</v>
      </c>
      <c r="AG1161" s="18">
        <f t="shared" si="418"/>
        <v>0</v>
      </c>
      <c r="AH1161" s="18">
        <f t="shared" si="419"/>
        <v>0</v>
      </c>
      <c r="AI1161" s="22" t="s">
        <v>152</v>
      </c>
      <c r="AJ1161" s="18">
        <f t="shared" si="420"/>
        <v>0</v>
      </c>
      <c r="AK1161" s="20" t="s">
        <v>154</v>
      </c>
      <c r="AL1161" s="18">
        <f t="shared" si="421"/>
        <v>0</v>
      </c>
      <c r="AM1161" s="18">
        <f t="shared" si="422"/>
        <v>0</v>
      </c>
      <c r="AN1161" s="18">
        <f t="shared" si="423"/>
        <v>0</v>
      </c>
    </row>
    <row r="1162" spans="12:40" x14ac:dyDescent="0.25">
      <c r="L1162" s="19">
        <f>'UTT7 - DEPARTAMENTO'!M750</f>
        <v>0</v>
      </c>
      <c r="M1162" s="19">
        <f>'UTT7 - DEPARTAMENTO'!L750</f>
        <v>0</v>
      </c>
      <c r="N1162" s="22" t="s">
        <v>152</v>
      </c>
      <c r="O1162" s="21" t="s">
        <v>153</v>
      </c>
      <c r="P1162" s="20" t="s">
        <v>154</v>
      </c>
      <c r="Q1162" s="18">
        <f t="shared" si="402"/>
        <v>0</v>
      </c>
      <c r="R1162" s="18">
        <f t="shared" si="403"/>
        <v>0</v>
      </c>
      <c r="S1162" s="18">
        <f t="shared" si="404"/>
        <v>0</v>
      </c>
      <c r="T1162" s="18">
        <f t="shared" si="405"/>
        <v>0</v>
      </c>
      <c r="U1162" s="18">
        <f t="shared" si="406"/>
        <v>0</v>
      </c>
      <c r="V1162" s="18">
        <f t="shared" si="407"/>
        <v>0</v>
      </c>
      <c r="W1162" s="18">
        <f t="shared" si="408"/>
        <v>0</v>
      </c>
      <c r="X1162" s="18">
        <f t="shared" si="409"/>
        <v>0</v>
      </c>
      <c r="Y1162" s="18">
        <f t="shared" si="410"/>
        <v>0</v>
      </c>
      <c r="Z1162" s="18">
        <f t="shared" si="411"/>
        <v>0</v>
      </c>
      <c r="AA1162" s="18">
        <f t="shared" si="412"/>
        <v>0</v>
      </c>
      <c r="AB1162" s="18">
        <f t="shared" si="413"/>
        <v>0</v>
      </c>
      <c r="AC1162" s="18">
        <f t="shared" si="414"/>
        <v>0</v>
      </c>
      <c r="AD1162" s="18">
        <f t="shared" si="415"/>
        <v>0</v>
      </c>
      <c r="AE1162" s="18">
        <f t="shared" si="416"/>
        <v>0</v>
      </c>
      <c r="AF1162" s="18">
        <f t="shared" si="417"/>
        <v>0</v>
      </c>
      <c r="AG1162" s="18">
        <f t="shared" si="418"/>
        <v>0</v>
      </c>
      <c r="AH1162" s="18">
        <f t="shared" si="419"/>
        <v>0</v>
      </c>
      <c r="AI1162" s="22" t="s">
        <v>152</v>
      </c>
      <c r="AJ1162" s="18">
        <f t="shared" si="420"/>
        <v>0</v>
      </c>
      <c r="AK1162" s="20" t="s">
        <v>154</v>
      </c>
      <c r="AL1162" s="18">
        <f t="shared" si="421"/>
        <v>0</v>
      </c>
      <c r="AM1162" s="18">
        <f t="shared" si="422"/>
        <v>0</v>
      </c>
      <c r="AN1162" s="18">
        <f t="shared" si="423"/>
        <v>0</v>
      </c>
    </row>
    <row r="1163" spans="12:40" x14ac:dyDescent="0.25">
      <c r="L1163" s="19">
        <f>'UTT7 - DEPARTAMENTO'!M751</f>
        <v>0</v>
      </c>
      <c r="M1163" s="19">
        <f>'UTT7 - DEPARTAMENTO'!L751</f>
        <v>0</v>
      </c>
      <c r="N1163" s="22" t="s">
        <v>152</v>
      </c>
      <c r="O1163" s="21" t="s">
        <v>153</v>
      </c>
      <c r="P1163" s="20" t="s">
        <v>154</v>
      </c>
      <c r="Q1163" s="18">
        <f t="shared" si="402"/>
        <v>0</v>
      </c>
      <c r="R1163" s="18">
        <f t="shared" si="403"/>
        <v>0</v>
      </c>
      <c r="S1163" s="18">
        <f t="shared" si="404"/>
        <v>0</v>
      </c>
      <c r="T1163" s="18">
        <f t="shared" si="405"/>
        <v>0</v>
      </c>
      <c r="U1163" s="18">
        <f t="shared" si="406"/>
        <v>0</v>
      </c>
      <c r="V1163" s="18">
        <f t="shared" si="407"/>
        <v>0</v>
      </c>
      <c r="W1163" s="18">
        <f t="shared" si="408"/>
        <v>0</v>
      </c>
      <c r="X1163" s="18">
        <f t="shared" si="409"/>
        <v>0</v>
      </c>
      <c r="Y1163" s="18">
        <f t="shared" si="410"/>
        <v>0</v>
      </c>
      <c r="Z1163" s="18">
        <f t="shared" si="411"/>
        <v>0</v>
      </c>
      <c r="AA1163" s="18">
        <f t="shared" si="412"/>
        <v>0</v>
      </c>
      <c r="AB1163" s="18">
        <f t="shared" si="413"/>
        <v>0</v>
      </c>
      <c r="AC1163" s="18">
        <f t="shared" si="414"/>
        <v>0</v>
      </c>
      <c r="AD1163" s="18">
        <f t="shared" si="415"/>
        <v>0</v>
      </c>
      <c r="AE1163" s="18">
        <f t="shared" si="416"/>
        <v>0</v>
      </c>
      <c r="AF1163" s="18">
        <f t="shared" si="417"/>
        <v>0</v>
      </c>
      <c r="AG1163" s="18">
        <f t="shared" si="418"/>
        <v>0</v>
      </c>
      <c r="AH1163" s="18">
        <f t="shared" si="419"/>
        <v>0</v>
      </c>
      <c r="AI1163" s="22" t="s">
        <v>152</v>
      </c>
      <c r="AJ1163" s="18">
        <f t="shared" si="420"/>
        <v>0</v>
      </c>
      <c r="AK1163" s="20" t="s">
        <v>154</v>
      </c>
      <c r="AL1163" s="18">
        <f t="shared" si="421"/>
        <v>0</v>
      </c>
      <c r="AM1163" s="18">
        <f t="shared" si="422"/>
        <v>0</v>
      </c>
      <c r="AN1163" s="18">
        <f t="shared" si="423"/>
        <v>0</v>
      </c>
    </row>
    <row r="1164" spans="12:40" x14ac:dyDescent="0.25">
      <c r="L1164" s="19">
        <f>'UTT7 - DEPARTAMENTO'!M752</f>
        <v>0</v>
      </c>
      <c r="M1164" s="19">
        <f>'UTT7 - DEPARTAMENTO'!L752</f>
        <v>0</v>
      </c>
      <c r="N1164" s="22" t="s">
        <v>152</v>
      </c>
      <c r="O1164" s="21" t="s">
        <v>153</v>
      </c>
      <c r="P1164" s="20" t="s">
        <v>154</v>
      </c>
      <c r="Q1164" s="18">
        <f t="shared" si="402"/>
        <v>0</v>
      </c>
      <c r="R1164" s="18">
        <f t="shared" si="403"/>
        <v>0</v>
      </c>
      <c r="S1164" s="18">
        <f t="shared" si="404"/>
        <v>0</v>
      </c>
      <c r="T1164" s="18">
        <f t="shared" si="405"/>
        <v>0</v>
      </c>
      <c r="U1164" s="18">
        <f t="shared" si="406"/>
        <v>0</v>
      </c>
      <c r="V1164" s="18">
        <f t="shared" si="407"/>
        <v>0</v>
      </c>
      <c r="W1164" s="18">
        <f t="shared" si="408"/>
        <v>0</v>
      </c>
      <c r="X1164" s="18">
        <f t="shared" si="409"/>
        <v>0</v>
      </c>
      <c r="Y1164" s="18">
        <f t="shared" si="410"/>
        <v>0</v>
      </c>
      <c r="Z1164" s="18">
        <f t="shared" si="411"/>
        <v>0</v>
      </c>
      <c r="AA1164" s="18">
        <f t="shared" si="412"/>
        <v>0</v>
      </c>
      <c r="AB1164" s="18">
        <f t="shared" si="413"/>
        <v>0</v>
      </c>
      <c r="AC1164" s="18">
        <f t="shared" si="414"/>
        <v>0</v>
      </c>
      <c r="AD1164" s="18">
        <f t="shared" si="415"/>
        <v>0</v>
      </c>
      <c r="AE1164" s="18">
        <f t="shared" si="416"/>
        <v>0</v>
      </c>
      <c r="AF1164" s="18">
        <f t="shared" si="417"/>
        <v>0</v>
      </c>
      <c r="AG1164" s="18">
        <f t="shared" si="418"/>
        <v>0</v>
      </c>
      <c r="AH1164" s="18">
        <f t="shared" si="419"/>
        <v>0</v>
      </c>
      <c r="AI1164" s="22" t="s">
        <v>152</v>
      </c>
      <c r="AJ1164" s="18">
        <f t="shared" si="420"/>
        <v>0</v>
      </c>
      <c r="AK1164" s="20" t="s">
        <v>154</v>
      </c>
      <c r="AL1164" s="18">
        <f t="shared" si="421"/>
        <v>0</v>
      </c>
      <c r="AM1164" s="18">
        <f t="shared" si="422"/>
        <v>0</v>
      </c>
      <c r="AN1164" s="18">
        <f t="shared" si="423"/>
        <v>0</v>
      </c>
    </row>
    <row r="1165" spans="12:40" x14ac:dyDescent="0.25">
      <c r="L1165" s="19">
        <f>'UTT7 - DEPARTAMENTO'!M753</f>
        <v>0</v>
      </c>
      <c r="M1165" s="19">
        <f>'UTT7 - DEPARTAMENTO'!L753</f>
        <v>0</v>
      </c>
      <c r="N1165" s="22" t="s">
        <v>152</v>
      </c>
      <c r="O1165" s="21" t="s">
        <v>153</v>
      </c>
      <c r="P1165" s="20" t="s">
        <v>154</v>
      </c>
      <c r="Q1165" s="18">
        <f t="shared" si="402"/>
        <v>0</v>
      </c>
      <c r="R1165" s="18">
        <f t="shared" si="403"/>
        <v>0</v>
      </c>
      <c r="S1165" s="18">
        <f t="shared" si="404"/>
        <v>0</v>
      </c>
      <c r="T1165" s="18">
        <f t="shared" si="405"/>
        <v>0</v>
      </c>
      <c r="U1165" s="18">
        <f t="shared" si="406"/>
        <v>0</v>
      </c>
      <c r="V1165" s="18">
        <f t="shared" si="407"/>
        <v>0</v>
      </c>
      <c r="W1165" s="18">
        <f t="shared" si="408"/>
        <v>0</v>
      </c>
      <c r="X1165" s="18">
        <f t="shared" si="409"/>
        <v>0</v>
      </c>
      <c r="Y1165" s="18">
        <f t="shared" si="410"/>
        <v>0</v>
      </c>
      <c r="Z1165" s="18">
        <f t="shared" si="411"/>
        <v>0</v>
      </c>
      <c r="AA1165" s="18">
        <f t="shared" si="412"/>
        <v>0</v>
      </c>
      <c r="AB1165" s="18">
        <f t="shared" si="413"/>
        <v>0</v>
      </c>
      <c r="AC1165" s="18">
        <f t="shared" si="414"/>
        <v>0</v>
      </c>
      <c r="AD1165" s="18">
        <f t="shared" si="415"/>
        <v>0</v>
      </c>
      <c r="AE1165" s="18">
        <f t="shared" si="416"/>
        <v>0</v>
      </c>
      <c r="AF1165" s="18">
        <f t="shared" si="417"/>
        <v>0</v>
      </c>
      <c r="AG1165" s="18">
        <f t="shared" si="418"/>
        <v>0</v>
      </c>
      <c r="AH1165" s="18">
        <f t="shared" si="419"/>
        <v>0</v>
      </c>
      <c r="AI1165" s="22" t="s">
        <v>152</v>
      </c>
      <c r="AJ1165" s="18">
        <f t="shared" si="420"/>
        <v>0</v>
      </c>
      <c r="AK1165" s="20" t="s">
        <v>154</v>
      </c>
      <c r="AL1165" s="18">
        <f t="shared" si="421"/>
        <v>0</v>
      </c>
      <c r="AM1165" s="18">
        <f t="shared" si="422"/>
        <v>0</v>
      </c>
      <c r="AN1165" s="18">
        <f t="shared" si="423"/>
        <v>0</v>
      </c>
    </row>
    <row r="1166" spans="12:40" x14ac:dyDescent="0.25">
      <c r="L1166" s="19">
        <f>'UTT7 - DEPARTAMENTO'!M754</f>
        <v>0</v>
      </c>
      <c r="M1166" s="19">
        <f>'UTT7 - DEPARTAMENTO'!L754</f>
        <v>0</v>
      </c>
      <c r="N1166" s="22" t="s">
        <v>152</v>
      </c>
      <c r="O1166" s="21" t="s">
        <v>153</v>
      </c>
      <c r="P1166" s="20" t="s">
        <v>154</v>
      </c>
      <c r="Q1166" s="18">
        <f t="shared" si="402"/>
        <v>0</v>
      </c>
      <c r="R1166" s="18">
        <f t="shared" si="403"/>
        <v>0</v>
      </c>
      <c r="S1166" s="18">
        <f t="shared" si="404"/>
        <v>0</v>
      </c>
      <c r="T1166" s="18">
        <f t="shared" si="405"/>
        <v>0</v>
      </c>
      <c r="U1166" s="18">
        <f t="shared" si="406"/>
        <v>0</v>
      </c>
      <c r="V1166" s="18">
        <f t="shared" si="407"/>
        <v>0</v>
      </c>
      <c r="W1166" s="18">
        <f t="shared" si="408"/>
        <v>0</v>
      </c>
      <c r="X1166" s="18">
        <f t="shared" si="409"/>
        <v>0</v>
      </c>
      <c r="Y1166" s="18">
        <f t="shared" si="410"/>
        <v>0</v>
      </c>
      <c r="Z1166" s="18">
        <f t="shared" si="411"/>
        <v>0</v>
      </c>
      <c r="AA1166" s="18">
        <f t="shared" si="412"/>
        <v>0</v>
      </c>
      <c r="AB1166" s="18">
        <f t="shared" si="413"/>
        <v>0</v>
      </c>
      <c r="AC1166" s="18">
        <f t="shared" si="414"/>
        <v>0</v>
      </c>
      <c r="AD1166" s="18">
        <f t="shared" si="415"/>
        <v>0</v>
      </c>
      <c r="AE1166" s="18">
        <f t="shared" si="416"/>
        <v>0</v>
      </c>
      <c r="AF1166" s="18">
        <f t="shared" si="417"/>
        <v>0</v>
      </c>
      <c r="AG1166" s="18">
        <f t="shared" si="418"/>
        <v>0</v>
      </c>
      <c r="AH1166" s="18">
        <f t="shared" si="419"/>
        <v>0</v>
      </c>
      <c r="AI1166" s="22" t="s">
        <v>152</v>
      </c>
      <c r="AJ1166" s="18">
        <f t="shared" si="420"/>
        <v>0</v>
      </c>
      <c r="AK1166" s="20" t="s">
        <v>154</v>
      </c>
      <c r="AL1166" s="18">
        <f t="shared" si="421"/>
        <v>0</v>
      </c>
      <c r="AM1166" s="18">
        <f t="shared" si="422"/>
        <v>0</v>
      </c>
      <c r="AN1166" s="18">
        <f t="shared" si="423"/>
        <v>0</v>
      </c>
    </row>
    <row r="1167" spans="12:40" x14ac:dyDescent="0.25">
      <c r="L1167" s="19">
        <f>'UTT7 - DEPARTAMENTO'!M755</f>
        <v>0</v>
      </c>
      <c r="M1167" s="19">
        <f>'UTT7 - DEPARTAMENTO'!L755</f>
        <v>0</v>
      </c>
      <c r="N1167" s="22" t="s">
        <v>152</v>
      </c>
      <c r="O1167" s="21" t="s">
        <v>153</v>
      </c>
      <c r="P1167" s="20" t="s">
        <v>154</v>
      </c>
      <c r="Q1167" s="18">
        <f t="shared" si="402"/>
        <v>0</v>
      </c>
      <c r="R1167" s="18">
        <f t="shared" si="403"/>
        <v>0</v>
      </c>
      <c r="S1167" s="18">
        <f t="shared" si="404"/>
        <v>0</v>
      </c>
      <c r="T1167" s="18">
        <f t="shared" si="405"/>
        <v>0</v>
      </c>
      <c r="U1167" s="18">
        <f t="shared" si="406"/>
        <v>0</v>
      </c>
      <c r="V1167" s="18">
        <f t="shared" si="407"/>
        <v>0</v>
      </c>
      <c r="W1167" s="18">
        <f t="shared" si="408"/>
        <v>0</v>
      </c>
      <c r="X1167" s="18">
        <f t="shared" si="409"/>
        <v>0</v>
      </c>
      <c r="Y1167" s="18">
        <f t="shared" si="410"/>
        <v>0</v>
      </c>
      <c r="Z1167" s="18">
        <f t="shared" si="411"/>
        <v>0</v>
      </c>
      <c r="AA1167" s="18">
        <f t="shared" si="412"/>
        <v>0</v>
      </c>
      <c r="AB1167" s="18">
        <f t="shared" si="413"/>
        <v>0</v>
      </c>
      <c r="AC1167" s="18">
        <f t="shared" si="414"/>
        <v>0</v>
      </c>
      <c r="AD1167" s="18">
        <f t="shared" si="415"/>
        <v>0</v>
      </c>
      <c r="AE1167" s="18">
        <f t="shared" si="416"/>
        <v>0</v>
      </c>
      <c r="AF1167" s="18">
        <f t="shared" si="417"/>
        <v>0</v>
      </c>
      <c r="AG1167" s="18">
        <f t="shared" si="418"/>
        <v>0</v>
      </c>
      <c r="AH1167" s="18">
        <f t="shared" si="419"/>
        <v>0</v>
      </c>
      <c r="AI1167" s="22" t="s">
        <v>152</v>
      </c>
      <c r="AJ1167" s="18">
        <f t="shared" si="420"/>
        <v>0</v>
      </c>
      <c r="AK1167" s="20" t="s">
        <v>154</v>
      </c>
      <c r="AL1167" s="18">
        <f t="shared" si="421"/>
        <v>0</v>
      </c>
      <c r="AM1167" s="18">
        <f t="shared" si="422"/>
        <v>0</v>
      </c>
      <c r="AN1167" s="18">
        <f t="shared" si="423"/>
        <v>0</v>
      </c>
    </row>
    <row r="1168" spans="12:40" x14ac:dyDescent="0.25">
      <c r="L1168" s="19">
        <f>'UTT7 - DEPARTAMENTO'!M756</f>
        <v>0</v>
      </c>
      <c r="M1168" s="19">
        <f>'UTT7 - DEPARTAMENTO'!L756</f>
        <v>0</v>
      </c>
      <c r="N1168" s="22" t="s">
        <v>152</v>
      </c>
      <c r="O1168" s="21" t="s">
        <v>153</v>
      </c>
      <c r="P1168" s="20" t="s">
        <v>154</v>
      </c>
      <c r="Q1168" s="18">
        <f t="shared" si="402"/>
        <v>0</v>
      </c>
      <c r="R1168" s="18">
        <f t="shared" si="403"/>
        <v>0</v>
      </c>
      <c r="S1168" s="18">
        <f t="shared" si="404"/>
        <v>0</v>
      </c>
      <c r="T1168" s="18">
        <f t="shared" si="405"/>
        <v>0</v>
      </c>
      <c r="U1168" s="18">
        <f t="shared" si="406"/>
        <v>0</v>
      </c>
      <c r="V1168" s="18">
        <f t="shared" si="407"/>
        <v>0</v>
      </c>
      <c r="W1168" s="18">
        <f t="shared" si="408"/>
        <v>0</v>
      </c>
      <c r="X1168" s="18">
        <f t="shared" si="409"/>
        <v>0</v>
      </c>
      <c r="Y1168" s="18">
        <f t="shared" si="410"/>
        <v>0</v>
      </c>
      <c r="Z1168" s="18">
        <f t="shared" si="411"/>
        <v>0</v>
      </c>
      <c r="AA1168" s="18">
        <f t="shared" si="412"/>
        <v>0</v>
      </c>
      <c r="AB1168" s="18">
        <f t="shared" si="413"/>
        <v>0</v>
      </c>
      <c r="AC1168" s="18">
        <f t="shared" si="414"/>
        <v>0</v>
      </c>
      <c r="AD1168" s="18">
        <f t="shared" si="415"/>
        <v>0</v>
      </c>
      <c r="AE1168" s="18">
        <f t="shared" si="416"/>
        <v>0</v>
      </c>
      <c r="AF1168" s="18">
        <f t="shared" si="417"/>
        <v>0</v>
      </c>
      <c r="AG1168" s="18">
        <f t="shared" si="418"/>
        <v>0</v>
      </c>
      <c r="AH1168" s="18">
        <f t="shared" si="419"/>
        <v>0</v>
      </c>
      <c r="AI1168" s="22" t="s">
        <v>152</v>
      </c>
      <c r="AJ1168" s="18">
        <f t="shared" si="420"/>
        <v>0</v>
      </c>
      <c r="AK1168" s="20" t="s">
        <v>154</v>
      </c>
      <c r="AL1168" s="18">
        <f t="shared" si="421"/>
        <v>0</v>
      </c>
      <c r="AM1168" s="18">
        <f t="shared" si="422"/>
        <v>0</v>
      </c>
      <c r="AN1168" s="18">
        <f t="shared" si="423"/>
        <v>0</v>
      </c>
    </row>
    <row r="1169" spans="12:40" x14ac:dyDescent="0.25">
      <c r="L1169" s="19">
        <f>'UTT7 - DEPARTAMENTO'!M757</f>
        <v>0</v>
      </c>
      <c r="M1169" s="19">
        <f>'UTT7 - DEPARTAMENTO'!L757</f>
        <v>0</v>
      </c>
      <c r="N1169" s="22" t="s">
        <v>152</v>
      </c>
      <c r="O1169" s="21" t="s">
        <v>153</v>
      </c>
      <c r="P1169" s="20" t="s">
        <v>154</v>
      </c>
      <c r="Q1169" s="18">
        <f t="shared" si="402"/>
        <v>0</v>
      </c>
      <c r="R1169" s="18">
        <f t="shared" si="403"/>
        <v>0</v>
      </c>
      <c r="S1169" s="18">
        <f t="shared" si="404"/>
        <v>0</v>
      </c>
      <c r="T1169" s="18">
        <f t="shared" si="405"/>
        <v>0</v>
      </c>
      <c r="U1169" s="18">
        <f t="shared" si="406"/>
        <v>0</v>
      </c>
      <c r="V1169" s="18">
        <f t="shared" si="407"/>
        <v>0</v>
      </c>
      <c r="W1169" s="18">
        <f t="shared" si="408"/>
        <v>0</v>
      </c>
      <c r="X1169" s="18">
        <f t="shared" si="409"/>
        <v>0</v>
      </c>
      <c r="Y1169" s="18">
        <f t="shared" si="410"/>
        <v>0</v>
      </c>
      <c r="Z1169" s="18">
        <f t="shared" si="411"/>
        <v>0</v>
      </c>
      <c r="AA1169" s="18">
        <f t="shared" si="412"/>
        <v>0</v>
      </c>
      <c r="AB1169" s="18">
        <f t="shared" si="413"/>
        <v>0</v>
      </c>
      <c r="AC1169" s="18">
        <f t="shared" si="414"/>
        <v>0</v>
      </c>
      <c r="AD1169" s="18">
        <f t="shared" si="415"/>
        <v>0</v>
      </c>
      <c r="AE1169" s="18">
        <f t="shared" si="416"/>
        <v>0</v>
      </c>
      <c r="AF1169" s="18">
        <f t="shared" si="417"/>
        <v>0</v>
      </c>
      <c r="AG1169" s="18">
        <f t="shared" si="418"/>
        <v>0</v>
      </c>
      <c r="AH1169" s="18">
        <f t="shared" si="419"/>
        <v>0</v>
      </c>
      <c r="AI1169" s="22" t="s">
        <v>152</v>
      </c>
      <c r="AJ1169" s="18">
        <f t="shared" si="420"/>
        <v>0</v>
      </c>
      <c r="AK1169" s="20" t="s">
        <v>154</v>
      </c>
      <c r="AL1169" s="18">
        <f t="shared" si="421"/>
        <v>0</v>
      </c>
      <c r="AM1169" s="18">
        <f t="shared" si="422"/>
        <v>0</v>
      </c>
      <c r="AN1169" s="18">
        <f t="shared" si="423"/>
        <v>0</v>
      </c>
    </row>
    <row r="1170" spans="12:40" x14ac:dyDescent="0.25">
      <c r="L1170" s="19">
        <f>'UTT7 - DEPARTAMENTO'!M758</f>
        <v>0</v>
      </c>
      <c r="M1170" s="19">
        <f>'UTT7 - DEPARTAMENTO'!L758</f>
        <v>0</v>
      </c>
      <c r="N1170" s="22" t="s">
        <v>152</v>
      </c>
      <c r="O1170" s="21" t="s">
        <v>153</v>
      </c>
      <c r="P1170" s="20" t="s">
        <v>154</v>
      </c>
      <c r="Q1170" s="18">
        <f t="shared" si="402"/>
        <v>0</v>
      </c>
      <c r="R1170" s="18">
        <f t="shared" si="403"/>
        <v>0</v>
      </c>
      <c r="S1170" s="18">
        <f t="shared" si="404"/>
        <v>0</v>
      </c>
      <c r="T1170" s="18">
        <f t="shared" si="405"/>
        <v>0</v>
      </c>
      <c r="U1170" s="18">
        <f t="shared" si="406"/>
        <v>0</v>
      </c>
      <c r="V1170" s="18">
        <f t="shared" si="407"/>
        <v>0</v>
      </c>
      <c r="W1170" s="18">
        <f t="shared" si="408"/>
        <v>0</v>
      </c>
      <c r="X1170" s="18">
        <f t="shared" si="409"/>
        <v>0</v>
      </c>
      <c r="Y1170" s="18">
        <f t="shared" si="410"/>
        <v>0</v>
      </c>
      <c r="Z1170" s="18">
        <f t="shared" si="411"/>
        <v>0</v>
      </c>
      <c r="AA1170" s="18">
        <f t="shared" si="412"/>
        <v>0</v>
      </c>
      <c r="AB1170" s="18">
        <f t="shared" si="413"/>
        <v>0</v>
      </c>
      <c r="AC1170" s="18">
        <f t="shared" si="414"/>
        <v>0</v>
      </c>
      <c r="AD1170" s="18">
        <f t="shared" si="415"/>
        <v>0</v>
      </c>
      <c r="AE1170" s="18">
        <f t="shared" si="416"/>
        <v>0</v>
      </c>
      <c r="AF1170" s="18">
        <f t="shared" si="417"/>
        <v>0</v>
      </c>
      <c r="AG1170" s="18">
        <f t="shared" si="418"/>
        <v>0</v>
      </c>
      <c r="AH1170" s="18">
        <f t="shared" si="419"/>
        <v>0</v>
      </c>
      <c r="AI1170" s="22" t="s">
        <v>152</v>
      </c>
      <c r="AJ1170" s="18">
        <f t="shared" si="420"/>
        <v>0</v>
      </c>
      <c r="AK1170" s="20" t="s">
        <v>154</v>
      </c>
      <c r="AL1170" s="18">
        <f t="shared" si="421"/>
        <v>0</v>
      </c>
      <c r="AM1170" s="18">
        <f t="shared" si="422"/>
        <v>0</v>
      </c>
      <c r="AN1170" s="18">
        <f t="shared" si="423"/>
        <v>0</v>
      </c>
    </row>
    <row r="1171" spans="12:40" x14ac:dyDescent="0.25">
      <c r="L1171" s="19">
        <f>'UTT7 - DEPARTAMENTO'!M759</f>
        <v>0</v>
      </c>
      <c r="M1171" s="19">
        <f>'UTT7 - DEPARTAMENTO'!L759</f>
        <v>0</v>
      </c>
      <c r="N1171" s="22" t="s">
        <v>152</v>
      </c>
      <c r="O1171" s="21" t="s">
        <v>153</v>
      </c>
      <c r="P1171" s="20" t="s">
        <v>154</v>
      </c>
      <c r="Q1171" s="18">
        <f t="shared" si="402"/>
        <v>0</v>
      </c>
      <c r="R1171" s="18">
        <f t="shared" si="403"/>
        <v>0</v>
      </c>
      <c r="S1171" s="18">
        <f t="shared" si="404"/>
        <v>0</v>
      </c>
      <c r="T1171" s="18">
        <f t="shared" si="405"/>
        <v>0</v>
      </c>
      <c r="U1171" s="18">
        <f t="shared" si="406"/>
        <v>0</v>
      </c>
      <c r="V1171" s="18">
        <f t="shared" si="407"/>
        <v>0</v>
      </c>
      <c r="W1171" s="18">
        <f t="shared" si="408"/>
        <v>0</v>
      </c>
      <c r="X1171" s="18">
        <f t="shared" si="409"/>
        <v>0</v>
      </c>
      <c r="Y1171" s="18">
        <f t="shared" si="410"/>
        <v>0</v>
      </c>
      <c r="Z1171" s="18">
        <f t="shared" si="411"/>
        <v>0</v>
      </c>
      <c r="AA1171" s="18">
        <f t="shared" si="412"/>
        <v>0</v>
      </c>
      <c r="AB1171" s="18">
        <f t="shared" si="413"/>
        <v>0</v>
      </c>
      <c r="AC1171" s="18">
        <f t="shared" si="414"/>
        <v>0</v>
      </c>
      <c r="AD1171" s="18">
        <f t="shared" si="415"/>
        <v>0</v>
      </c>
      <c r="AE1171" s="18">
        <f t="shared" si="416"/>
        <v>0</v>
      </c>
      <c r="AF1171" s="18">
        <f t="shared" si="417"/>
        <v>0</v>
      </c>
      <c r="AG1171" s="18">
        <f t="shared" si="418"/>
        <v>0</v>
      </c>
      <c r="AH1171" s="18">
        <f t="shared" si="419"/>
        <v>0</v>
      </c>
      <c r="AI1171" s="22" t="s">
        <v>152</v>
      </c>
      <c r="AJ1171" s="18">
        <f t="shared" si="420"/>
        <v>0</v>
      </c>
      <c r="AK1171" s="20" t="s">
        <v>154</v>
      </c>
      <c r="AL1171" s="18">
        <f t="shared" si="421"/>
        <v>0</v>
      </c>
      <c r="AM1171" s="18">
        <f t="shared" si="422"/>
        <v>0</v>
      </c>
      <c r="AN1171" s="18">
        <f t="shared" si="423"/>
        <v>0</v>
      </c>
    </row>
    <row r="1172" spans="12:40" x14ac:dyDescent="0.25">
      <c r="L1172" s="19">
        <f>'UTT7 - DEPARTAMENTO'!M760</f>
        <v>0</v>
      </c>
      <c r="M1172" s="19">
        <f>'UTT7 - DEPARTAMENTO'!L760</f>
        <v>0</v>
      </c>
      <c r="N1172" s="22" t="s">
        <v>152</v>
      </c>
      <c r="O1172" s="21" t="s">
        <v>153</v>
      </c>
      <c r="P1172" s="20" t="s">
        <v>154</v>
      </c>
      <c r="Q1172" s="18">
        <f t="shared" si="402"/>
        <v>0</v>
      </c>
      <c r="R1172" s="18">
        <f t="shared" si="403"/>
        <v>0</v>
      </c>
      <c r="S1172" s="18">
        <f t="shared" si="404"/>
        <v>0</v>
      </c>
      <c r="T1172" s="18">
        <f t="shared" si="405"/>
        <v>0</v>
      </c>
      <c r="U1172" s="18">
        <f t="shared" si="406"/>
        <v>0</v>
      </c>
      <c r="V1172" s="18">
        <f t="shared" si="407"/>
        <v>0</v>
      </c>
      <c r="W1172" s="18">
        <f t="shared" si="408"/>
        <v>0</v>
      </c>
      <c r="X1172" s="18">
        <f t="shared" si="409"/>
        <v>0</v>
      </c>
      <c r="Y1172" s="18">
        <f t="shared" si="410"/>
        <v>0</v>
      </c>
      <c r="Z1172" s="18">
        <f t="shared" si="411"/>
        <v>0</v>
      </c>
      <c r="AA1172" s="18">
        <f t="shared" si="412"/>
        <v>0</v>
      </c>
      <c r="AB1172" s="18">
        <f t="shared" si="413"/>
        <v>0</v>
      </c>
      <c r="AC1172" s="18">
        <f t="shared" si="414"/>
        <v>0</v>
      </c>
      <c r="AD1172" s="18">
        <f t="shared" si="415"/>
        <v>0</v>
      </c>
      <c r="AE1172" s="18">
        <f t="shared" si="416"/>
        <v>0</v>
      </c>
      <c r="AF1172" s="18">
        <f t="shared" si="417"/>
        <v>0</v>
      </c>
      <c r="AG1172" s="18">
        <f t="shared" si="418"/>
        <v>0</v>
      </c>
      <c r="AH1172" s="18">
        <f t="shared" si="419"/>
        <v>0</v>
      </c>
      <c r="AI1172" s="22" t="s">
        <v>152</v>
      </c>
      <c r="AJ1172" s="18">
        <f t="shared" si="420"/>
        <v>0</v>
      </c>
      <c r="AK1172" s="20" t="s">
        <v>154</v>
      </c>
      <c r="AL1172" s="18">
        <f t="shared" si="421"/>
        <v>0</v>
      </c>
      <c r="AM1172" s="18">
        <f t="shared" si="422"/>
        <v>0</v>
      </c>
      <c r="AN1172" s="18">
        <f t="shared" si="423"/>
        <v>0</v>
      </c>
    </row>
    <row r="1173" spans="12:40" x14ac:dyDescent="0.25">
      <c r="L1173" s="19">
        <f>'UTT7 - DEPARTAMENTO'!M761</f>
        <v>0</v>
      </c>
      <c r="M1173" s="19">
        <f>'UTT7 - DEPARTAMENTO'!L761</f>
        <v>0</v>
      </c>
      <c r="N1173" s="22" t="s">
        <v>152</v>
      </c>
      <c r="O1173" s="21" t="s">
        <v>153</v>
      </c>
      <c r="P1173" s="20" t="s">
        <v>154</v>
      </c>
      <c r="Q1173" s="18">
        <f t="shared" si="402"/>
        <v>0</v>
      </c>
      <c r="R1173" s="18">
        <f t="shared" si="403"/>
        <v>0</v>
      </c>
      <c r="S1173" s="18">
        <f t="shared" si="404"/>
        <v>0</v>
      </c>
      <c r="T1173" s="18">
        <f t="shared" si="405"/>
        <v>0</v>
      </c>
      <c r="U1173" s="18">
        <f t="shared" si="406"/>
        <v>0</v>
      </c>
      <c r="V1173" s="18">
        <f t="shared" si="407"/>
        <v>0</v>
      </c>
      <c r="W1173" s="18">
        <f t="shared" si="408"/>
        <v>0</v>
      </c>
      <c r="X1173" s="18">
        <f t="shared" si="409"/>
        <v>0</v>
      </c>
      <c r="Y1173" s="18">
        <f t="shared" si="410"/>
        <v>0</v>
      </c>
      <c r="Z1173" s="18">
        <f t="shared" si="411"/>
        <v>0</v>
      </c>
      <c r="AA1173" s="18">
        <f t="shared" si="412"/>
        <v>0</v>
      </c>
      <c r="AB1173" s="18">
        <f t="shared" si="413"/>
        <v>0</v>
      </c>
      <c r="AC1173" s="18">
        <f t="shared" si="414"/>
        <v>0</v>
      </c>
      <c r="AD1173" s="18">
        <f t="shared" si="415"/>
        <v>0</v>
      </c>
      <c r="AE1173" s="18">
        <f t="shared" si="416"/>
        <v>0</v>
      </c>
      <c r="AF1173" s="18">
        <f t="shared" si="417"/>
        <v>0</v>
      </c>
      <c r="AG1173" s="18">
        <f t="shared" si="418"/>
        <v>0</v>
      </c>
      <c r="AH1173" s="18">
        <f t="shared" si="419"/>
        <v>0</v>
      </c>
      <c r="AI1173" s="22" t="s">
        <v>152</v>
      </c>
      <c r="AJ1173" s="18">
        <f t="shared" si="420"/>
        <v>0</v>
      </c>
      <c r="AK1173" s="20" t="s">
        <v>154</v>
      </c>
      <c r="AL1173" s="18">
        <f t="shared" si="421"/>
        <v>0</v>
      </c>
      <c r="AM1173" s="18">
        <f t="shared" si="422"/>
        <v>0</v>
      </c>
      <c r="AN1173" s="18">
        <f t="shared" si="423"/>
        <v>0</v>
      </c>
    </row>
    <row r="1174" spans="12:40" x14ac:dyDescent="0.25">
      <c r="L1174" s="19">
        <f>'UTT7 - DEPARTAMENTO'!M762</f>
        <v>0</v>
      </c>
      <c r="M1174" s="19">
        <f>'UTT7 - DEPARTAMENTO'!L762</f>
        <v>0</v>
      </c>
      <c r="N1174" s="22" t="s">
        <v>152</v>
      </c>
      <c r="O1174" s="21" t="s">
        <v>153</v>
      </c>
      <c r="P1174" s="20" t="s">
        <v>154</v>
      </c>
      <c r="Q1174" s="18">
        <f t="shared" si="402"/>
        <v>0</v>
      </c>
      <c r="R1174" s="18">
        <f t="shared" si="403"/>
        <v>0</v>
      </c>
      <c r="S1174" s="18">
        <f t="shared" si="404"/>
        <v>0</v>
      </c>
      <c r="T1174" s="18">
        <f t="shared" si="405"/>
        <v>0</v>
      </c>
      <c r="U1174" s="18">
        <f t="shared" si="406"/>
        <v>0</v>
      </c>
      <c r="V1174" s="18">
        <f t="shared" si="407"/>
        <v>0</v>
      </c>
      <c r="W1174" s="18">
        <f t="shared" si="408"/>
        <v>0</v>
      </c>
      <c r="X1174" s="18">
        <f t="shared" si="409"/>
        <v>0</v>
      </c>
      <c r="Y1174" s="18">
        <f t="shared" si="410"/>
        <v>0</v>
      </c>
      <c r="Z1174" s="18">
        <f t="shared" si="411"/>
        <v>0</v>
      </c>
      <c r="AA1174" s="18">
        <f t="shared" si="412"/>
        <v>0</v>
      </c>
      <c r="AB1174" s="18">
        <f t="shared" si="413"/>
        <v>0</v>
      </c>
      <c r="AC1174" s="18">
        <f t="shared" si="414"/>
        <v>0</v>
      </c>
      <c r="AD1174" s="18">
        <f t="shared" si="415"/>
        <v>0</v>
      </c>
      <c r="AE1174" s="18">
        <f t="shared" si="416"/>
        <v>0</v>
      </c>
      <c r="AF1174" s="18">
        <f t="shared" si="417"/>
        <v>0</v>
      </c>
      <c r="AG1174" s="18">
        <f t="shared" si="418"/>
        <v>0</v>
      </c>
      <c r="AH1174" s="18">
        <f t="shared" si="419"/>
        <v>0</v>
      </c>
      <c r="AI1174" s="22" t="s">
        <v>152</v>
      </c>
      <c r="AJ1174" s="18">
        <f t="shared" si="420"/>
        <v>0</v>
      </c>
      <c r="AK1174" s="20" t="s">
        <v>154</v>
      </c>
      <c r="AL1174" s="18">
        <f t="shared" si="421"/>
        <v>0</v>
      </c>
      <c r="AM1174" s="18">
        <f t="shared" si="422"/>
        <v>0</v>
      </c>
      <c r="AN1174" s="18">
        <f t="shared" si="423"/>
        <v>0</v>
      </c>
    </row>
    <row r="1175" spans="12:40" x14ac:dyDescent="0.25">
      <c r="L1175" s="19">
        <f>'UTT7 - DEPARTAMENTO'!M763</f>
        <v>0</v>
      </c>
      <c r="M1175" s="19">
        <f>'UTT7 - DEPARTAMENTO'!L763</f>
        <v>0</v>
      </c>
      <c r="N1175" s="22" t="s">
        <v>152</v>
      </c>
      <c r="O1175" s="21" t="s">
        <v>153</v>
      </c>
      <c r="P1175" s="20" t="s">
        <v>154</v>
      </c>
      <c r="Q1175" s="18">
        <f t="shared" si="402"/>
        <v>0</v>
      </c>
      <c r="R1175" s="18">
        <f t="shared" si="403"/>
        <v>0</v>
      </c>
      <c r="S1175" s="18">
        <f t="shared" si="404"/>
        <v>0</v>
      </c>
      <c r="T1175" s="18">
        <f t="shared" si="405"/>
        <v>0</v>
      </c>
      <c r="U1175" s="18">
        <f t="shared" si="406"/>
        <v>0</v>
      </c>
      <c r="V1175" s="18">
        <f t="shared" si="407"/>
        <v>0</v>
      </c>
      <c r="W1175" s="18">
        <f t="shared" si="408"/>
        <v>0</v>
      </c>
      <c r="X1175" s="18">
        <f t="shared" si="409"/>
        <v>0</v>
      </c>
      <c r="Y1175" s="18">
        <f t="shared" si="410"/>
        <v>0</v>
      </c>
      <c r="Z1175" s="18">
        <f t="shared" si="411"/>
        <v>0</v>
      </c>
      <c r="AA1175" s="18">
        <f t="shared" si="412"/>
        <v>0</v>
      </c>
      <c r="AB1175" s="18">
        <f t="shared" si="413"/>
        <v>0</v>
      </c>
      <c r="AC1175" s="18">
        <f t="shared" si="414"/>
        <v>0</v>
      </c>
      <c r="AD1175" s="18">
        <f t="shared" si="415"/>
        <v>0</v>
      </c>
      <c r="AE1175" s="18">
        <f t="shared" si="416"/>
        <v>0</v>
      </c>
      <c r="AF1175" s="18">
        <f t="shared" si="417"/>
        <v>0</v>
      </c>
      <c r="AG1175" s="18">
        <f t="shared" si="418"/>
        <v>0</v>
      </c>
      <c r="AH1175" s="18">
        <f t="shared" si="419"/>
        <v>0</v>
      </c>
      <c r="AI1175" s="22" t="s">
        <v>152</v>
      </c>
      <c r="AJ1175" s="18">
        <f t="shared" si="420"/>
        <v>0</v>
      </c>
      <c r="AK1175" s="20" t="s">
        <v>154</v>
      </c>
      <c r="AL1175" s="18">
        <f t="shared" si="421"/>
        <v>0</v>
      </c>
      <c r="AM1175" s="18">
        <f t="shared" si="422"/>
        <v>0</v>
      </c>
      <c r="AN1175" s="18">
        <f t="shared" si="423"/>
        <v>0</v>
      </c>
    </row>
    <row r="1176" spans="12:40" x14ac:dyDescent="0.25">
      <c r="L1176" s="19">
        <f>'UTT7 - DEPARTAMENTO'!M764</f>
        <v>0</v>
      </c>
      <c r="M1176" s="19">
        <f>'UTT7 - DEPARTAMENTO'!L764</f>
        <v>0</v>
      </c>
      <c r="N1176" s="22" t="s">
        <v>152</v>
      </c>
      <c r="O1176" s="21" t="s">
        <v>153</v>
      </c>
      <c r="P1176" s="20" t="s">
        <v>154</v>
      </c>
      <c r="Q1176" s="18">
        <f t="shared" si="402"/>
        <v>0</v>
      </c>
      <c r="R1176" s="18">
        <f t="shared" si="403"/>
        <v>0</v>
      </c>
      <c r="S1176" s="18">
        <f t="shared" si="404"/>
        <v>0</v>
      </c>
      <c r="T1176" s="18">
        <f t="shared" si="405"/>
        <v>0</v>
      </c>
      <c r="U1176" s="18">
        <f t="shared" si="406"/>
        <v>0</v>
      </c>
      <c r="V1176" s="18">
        <f t="shared" si="407"/>
        <v>0</v>
      </c>
      <c r="W1176" s="18">
        <f t="shared" si="408"/>
        <v>0</v>
      </c>
      <c r="X1176" s="18">
        <f t="shared" si="409"/>
        <v>0</v>
      </c>
      <c r="Y1176" s="18">
        <f t="shared" si="410"/>
        <v>0</v>
      </c>
      <c r="Z1176" s="18">
        <f t="shared" si="411"/>
        <v>0</v>
      </c>
      <c r="AA1176" s="18">
        <f t="shared" si="412"/>
        <v>0</v>
      </c>
      <c r="AB1176" s="18">
        <f t="shared" si="413"/>
        <v>0</v>
      </c>
      <c r="AC1176" s="18">
        <f t="shared" si="414"/>
        <v>0</v>
      </c>
      <c r="AD1176" s="18">
        <f t="shared" si="415"/>
        <v>0</v>
      </c>
      <c r="AE1176" s="18">
        <f t="shared" si="416"/>
        <v>0</v>
      </c>
      <c r="AF1176" s="18">
        <f t="shared" si="417"/>
        <v>0</v>
      </c>
      <c r="AG1176" s="18">
        <f t="shared" si="418"/>
        <v>0</v>
      </c>
      <c r="AH1176" s="18">
        <f t="shared" si="419"/>
        <v>0</v>
      </c>
      <c r="AI1176" s="22" t="s">
        <v>152</v>
      </c>
      <c r="AJ1176" s="18">
        <f t="shared" si="420"/>
        <v>0</v>
      </c>
      <c r="AK1176" s="20" t="s">
        <v>154</v>
      </c>
      <c r="AL1176" s="18">
        <f t="shared" si="421"/>
        <v>0</v>
      </c>
      <c r="AM1176" s="18">
        <f t="shared" si="422"/>
        <v>0</v>
      </c>
      <c r="AN1176" s="18">
        <f t="shared" si="423"/>
        <v>0</v>
      </c>
    </row>
    <row r="1177" spans="12:40" x14ac:dyDescent="0.25">
      <c r="L1177" s="19">
        <f>'UTT7 - DEPARTAMENTO'!M765</f>
        <v>0</v>
      </c>
      <c r="M1177" s="19">
        <f>'UTT7 - DEPARTAMENTO'!L765</f>
        <v>0</v>
      </c>
      <c r="N1177" s="22" t="s">
        <v>152</v>
      </c>
      <c r="O1177" s="21" t="s">
        <v>153</v>
      </c>
      <c r="P1177" s="20" t="s">
        <v>154</v>
      </c>
      <c r="Q1177" s="18">
        <f t="shared" si="402"/>
        <v>0</v>
      </c>
      <c r="R1177" s="18">
        <f t="shared" si="403"/>
        <v>0</v>
      </c>
      <c r="S1177" s="18">
        <f t="shared" si="404"/>
        <v>0</v>
      </c>
      <c r="T1177" s="18">
        <f t="shared" si="405"/>
        <v>0</v>
      </c>
      <c r="U1177" s="18">
        <f t="shared" si="406"/>
        <v>0</v>
      </c>
      <c r="V1177" s="18">
        <f t="shared" si="407"/>
        <v>0</v>
      </c>
      <c r="W1177" s="18">
        <f t="shared" si="408"/>
        <v>0</v>
      </c>
      <c r="X1177" s="18">
        <f t="shared" si="409"/>
        <v>0</v>
      </c>
      <c r="Y1177" s="18">
        <f t="shared" si="410"/>
        <v>0</v>
      </c>
      <c r="Z1177" s="18">
        <f t="shared" si="411"/>
        <v>0</v>
      </c>
      <c r="AA1177" s="18">
        <f t="shared" si="412"/>
        <v>0</v>
      </c>
      <c r="AB1177" s="18">
        <f t="shared" si="413"/>
        <v>0</v>
      </c>
      <c r="AC1177" s="18">
        <f t="shared" si="414"/>
        <v>0</v>
      </c>
      <c r="AD1177" s="18">
        <f t="shared" si="415"/>
        <v>0</v>
      </c>
      <c r="AE1177" s="18">
        <f t="shared" si="416"/>
        <v>0</v>
      </c>
      <c r="AF1177" s="18">
        <f t="shared" si="417"/>
        <v>0</v>
      </c>
      <c r="AG1177" s="18">
        <f t="shared" si="418"/>
        <v>0</v>
      </c>
      <c r="AH1177" s="18">
        <f t="shared" si="419"/>
        <v>0</v>
      </c>
      <c r="AI1177" s="22" t="s">
        <v>152</v>
      </c>
      <c r="AJ1177" s="18">
        <f t="shared" si="420"/>
        <v>0</v>
      </c>
      <c r="AK1177" s="20" t="s">
        <v>154</v>
      </c>
      <c r="AL1177" s="18">
        <f t="shared" si="421"/>
        <v>0</v>
      </c>
      <c r="AM1177" s="18">
        <f t="shared" si="422"/>
        <v>0</v>
      </c>
      <c r="AN1177" s="18">
        <f t="shared" si="423"/>
        <v>0</v>
      </c>
    </row>
    <row r="1178" spans="12:40" x14ac:dyDescent="0.25">
      <c r="L1178" s="19">
        <f>'UTT7 - DEPARTAMENTO'!M766</f>
        <v>0</v>
      </c>
      <c r="M1178" s="19">
        <f>'UTT7 - DEPARTAMENTO'!L766</f>
        <v>0</v>
      </c>
      <c r="N1178" s="22" t="s">
        <v>152</v>
      </c>
      <c r="O1178" s="21" t="s">
        <v>153</v>
      </c>
      <c r="P1178" s="20" t="s">
        <v>154</v>
      </c>
      <c r="Q1178" s="18">
        <f t="shared" si="402"/>
        <v>0</v>
      </c>
      <c r="R1178" s="18">
        <f t="shared" si="403"/>
        <v>0</v>
      </c>
      <c r="S1178" s="18">
        <f t="shared" si="404"/>
        <v>0</v>
      </c>
      <c r="T1178" s="18">
        <f t="shared" si="405"/>
        <v>0</v>
      </c>
      <c r="U1178" s="18">
        <f t="shared" si="406"/>
        <v>0</v>
      </c>
      <c r="V1178" s="18">
        <f t="shared" si="407"/>
        <v>0</v>
      </c>
      <c r="W1178" s="18">
        <f t="shared" si="408"/>
        <v>0</v>
      </c>
      <c r="X1178" s="18">
        <f t="shared" si="409"/>
        <v>0</v>
      </c>
      <c r="Y1178" s="18">
        <f t="shared" si="410"/>
        <v>0</v>
      </c>
      <c r="Z1178" s="18">
        <f t="shared" si="411"/>
        <v>0</v>
      </c>
      <c r="AA1178" s="18">
        <f t="shared" si="412"/>
        <v>0</v>
      </c>
      <c r="AB1178" s="18">
        <f t="shared" si="413"/>
        <v>0</v>
      </c>
      <c r="AC1178" s="18">
        <f t="shared" si="414"/>
        <v>0</v>
      </c>
      <c r="AD1178" s="18">
        <f t="shared" si="415"/>
        <v>0</v>
      </c>
      <c r="AE1178" s="18">
        <f t="shared" si="416"/>
        <v>0</v>
      </c>
      <c r="AF1178" s="18">
        <f t="shared" si="417"/>
        <v>0</v>
      </c>
      <c r="AG1178" s="18">
        <f t="shared" si="418"/>
        <v>0</v>
      </c>
      <c r="AH1178" s="18">
        <f t="shared" si="419"/>
        <v>0</v>
      </c>
      <c r="AI1178" s="22" t="s">
        <v>152</v>
      </c>
      <c r="AJ1178" s="18">
        <f t="shared" si="420"/>
        <v>0</v>
      </c>
      <c r="AK1178" s="20" t="s">
        <v>154</v>
      </c>
      <c r="AL1178" s="18">
        <f t="shared" si="421"/>
        <v>0</v>
      </c>
      <c r="AM1178" s="18">
        <f t="shared" si="422"/>
        <v>0</v>
      </c>
      <c r="AN1178" s="18">
        <f t="shared" si="423"/>
        <v>0</v>
      </c>
    </row>
    <row r="1179" spans="12:40" x14ac:dyDescent="0.25">
      <c r="L1179" s="19">
        <f>'UTT7 - DEPARTAMENTO'!M767</f>
        <v>0</v>
      </c>
      <c r="M1179" s="19">
        <f>'UTT7 - DEPARTAMENTO'!L767</f>
        <v>0</v>
      </c>
      <c r="N1179" s="22" t="s">
        <v>152</v>
      </c>
      <c r="O1179" s="21" t="s">
        <v>153</v>
      </c>
      <c r="P1179" s="20" t="s">
        <v>154</v>
      </c>
      <c r="Q1179" s="18">
        <f t="shared" si="402"/>
        <v>0</v>
      </c>
      <c r="R1179" s="18">
        <f t="shared" si="403"/>
        <v>0</v>
      </c>
      <c r="S1179" s="18">
        <f t="shared" si="404"/>
        <v>0</v>
      </c>
      <c r="T1179" s="18">
        <f t="shared" si="405"/>
        <v>0</v>
      </c>
      <c r="U1179" s="18">
        <f t="shared" si="406"/>
        <v>0</v>
      </c>
      <c r="V1179" s="18">
        <f t="shared" si="407"/>
        <v>0</v>
      </c>
      <c r="W1179" s="18">
        <f t="shared" si="408"/>
        <v>0</v>
      </c>
      <c r="X1179" s="18">
        <f t="shared" si="409"/>
        <v>0</v>
      </c>
      <c r="Y1179" s="18">
        <f t="shared" si="410"/>
        <v>0</v>
      </c>
      <c r="Z1179" s="18">
        <f t="shared" si="411"/>
        <v>0</v>
      </c>
      <c r="AA1179" s="18">
        <f t="shared" si="412"/>
        <v>0</v>
      </c>
      <c r="AB1179" s="18">
        <f t="shared" si="413"/>
        <v>0</v>
      </c>
      <c r="AC1179" s="18">
        <f t="shared" si="414"/>
        <v>0</v>
      </c>
      <c r="AD1179" s="18">
        <f t="shared" si="415"/>
        <v>0</v>
      </c>
      <c r="AE1179" s="18">
        <f t="shared" si="416"/>
        <v>0</v>
      </c>
      <c r="AF1179" s="18">
        <f t="shared" si="417"/>
        <v>0</v>
      </c>
      <c r="AG1179" s="18">
        <f t="shared" si="418"/>
        <v>0</v>
      </c>
      <c r="AH1179" s="18">
        <f t="shared" si="419"/>
        <v>0</v>
      </c>
      <c r="AI1179" s="22" t="s">
        <v>152</v>
      </c>
      <c r="AJ1179" s="18">
        <f t="shared" si="420"/>
        <v>0</v>
      </c>
      <c r="AK1179" s="20" t="s">
        <v>154</v>
      </c>
      <c r="AL1179" s="18">
        <f t="shared" si="421"/>
        <v>0</v>
      </c>
      <c r="AM1179" s="18">
        <f t="shared" si="422"/>
        <v>0</v>
      </c>
      <c r="AN1179" s="18">
        <f t="shared" si="423"/>
        <v>0</v>
      </c>
    </row>
    <row r="1180" spans="12:40" x14ac:dyDescent="0.25">
      <c r="L1180" s="19">
        <f>'UTT7 - DEPARTAMENTO'!M768</f>
        <v>0</v>
      </c>
      <c r="M1180" s="19">
        <f>'UTT7 - DEPARTAMENTO'!L768</f>
        <v>0</v>
      </c>
      <c r="N1180" s="22" t="s">
        <v>152</v>
      </c>
      <c r="O1180" s="21" t="s">
        <v>153</v>
      </c>
      <c r="P1180" s="20" t="s">
        <v>154</v>
      </c>
      <c r="Q1180" s="18">
        <f t="shared" si="402"/>
        <v>0</v>
      </c>
      <c r="R1180" s="18">
        <f t="shared" si="403"/>
        <v>0</v>
      </c>
      <c r="S1180" s="18">
        <f t="shared" si="404"/>
        <v>0</v>
      </c>
      <c r="T1180" s="18">
        <f t="shared" si="405"/>
        <v>0</v>
      </c>
      <c r="U1180" s="18">
        <f t="shared" si="406"/>
        <v>0</v>
      </c>
      <c r="V1180" s="18">
        <f t="shared" si="407"/>
        <v>0</v>
      </c>
      <c r="W1180" s="18">
        <f t="shared" si="408"/>
        <v>0</v>
      </c>
      <c r="X1180" s="18">
        <f t="shared" si="409"/>
        <v>0</v>
      </c>
      <c r="Y1180" s="18">
        <f t="shared" si="410"/>
        <v>0</v>
      </c>
      <c r="Z1180" s="18">
        <f t="shared" si="411"/>
        <v>0</v>
      </c>
      <c r="AA1180" s="18">
        <f t="shared" si="412"/>
        <v>0</v>
      </c>
      <c r="AB1180" s="18">
        <f t="shared" si="413"/>
        <v>0</v>
      </c>
      <c r="AC1180" s="18">
        <f t="shared" si="414"/>
        <v>0</v>
      </c>
      <c r="AD1180" s="18">
        <f t="shared" si="415"/>
        <v>0</v>
      </c>
      <c r="AE1180" s="18">
        <f t="shared" si="416"/>
        <v>0</v>
      </c>
      <c r="AF1180" s="18">
        <f t="shared" si="417"/>
        <v>0</v>
      </c>
      <c r="AG1180" s="18">
        <f t="shared" si="418"/>
        <v>0</v>
      </c>
      <c r="AH1180" s="18">
        <f t="shared" si="419"/>
        <v>0</v>
      </c>
      <c r="AI1180" s="22" t="s">
        <v>152</v>
      </c>
      <c r="AJ1180" s="18">
        <f t="shared" si="420"/>
        <v>0</v>
      </c>
      <c r="AK1180" s="20" t="s">
        <v>154</v>
      </c>
      <c r="AL1180" s="18">
        <f t="shared" si="421"/>
        <v>0</v>
      </c>
      <c r="AM1180" s="18">
        <f t="shared" si="422"/>
        <v>0</v>
      </c>
      <c r="AN1180" s="18">
        <f t="shared" si="423"/>
        <v>0</v>
      </c>
    </row>
    <row r="1181" spans="12:40" x14ac:dyDescent="0.25">
      <c r="L1181" s="19">
        <f>'UTT7 - DEPARTAMENTO'!M769</f>
        <v>0</v>
      </c>
      <c r="M1181" s="19">
        <f>'UTT7 - DEPARTAMENTO'!L769</f>
        <v>0</v>
      </c>
      <c r="N1181" s="22" t="s">
        <v>152</v>
      </c>
      <c r="O1181" s="21" t="s">
        <v>153</v>
      </c>
      <c r="P1181" s="20" t="s">
        <v>154</v>
      </c>
      <c r="Q1181" s="18">
        <f t="shared" si="402"/>
        <v>0</v>
      </c>
      <c r="R1181" s="18">
        <f t="shared" si="403"/>
        <v>0</v>
      </c>
      <c r="S1181" s="18">
        <f t="shared" si="404"/>
        <v>0</v>
      </c>
      <c r="T1181" s="18">
        <f t="shared" si="405"/>
        <v>0</v>
      </c>
      <c r="U1181" s="18">
        <f t="shared" si="406"/>
        <v>0</v>
      </c>
      <c r="V1181" s="18">
        <f t="shared" si="407"/>
        <v>0</v>
      </c>
      <c r="W1181" s="18">
        <f t="shared" si="408"/>
        <v>0</v>
      </c>
      <c r="X1181" s="18">
        <f t="shared" si="409"/>
        <v>0</v>
      </c>
      <c r="Y1181" s="18">
        <f t="shared" si="410"/>
        <v>0</v>
      </c>
      <c r="Z1181" s="18">
        <f t="shared" si="411"/>
        <v>0</v>
      </c>
      <c r="AA1181" s="18">
        <f t="shared" si="412"/>
        <v>0</v>
      </c>
      <c r="AB1181" s="18">
        <f t="shared" si="413"/>
        <v>0</v>
      </c>
      <c r="AC1181" s="18">
        <f t="shared" si="414"/>
        <v>0</v>
      </c>
      <c r="AD1181" s="18">
        <f t="shared" si="415"/>
        <v>0</v>
      </c>
      <c r="AE1181" s="18">
        <f t="shared" si="416"/>
        <v>0</v>
      </c>
      <c r="AF1181" s="18">
        <f t="shared" si="417"/>
        <v>0</v>
      </c>
      <c r="AG1181" s="18">
        <f t="shared" si="418"/>
        <v>0</v>
      </c>
      <c r="AH1181" s="18">
        <f t="shared" si="419"/>
        <v>0</v>
      </c>
      <c r="AI1181" s="22" t="s">
        <v>152</v>
      </c>
      <c r="AJ1181" s="18">
        <f t="shared" si="420"/>
        <v>0</v>
      </c>
      <c r="AK1181" s="20" t="s">
        <v>154</v>
      </c>
      <c r="AL1181" s="18">
        <f t="shared" si="421"/>
        <v>0</v>
      </c>
      <c r="AM1181" s="18">
        <f t="shared" si="422"/>
        <v>0</v>
      </c>
      <c r="AN1181" s="18">
        <f t="shared" si="423"/>
        <v>0</v>
      </c>
    </row>
    <row r="1182" spans="12:40" x14ac:dyDescent="0.25">
      <c r="L1182" s="19">
        <f>'UTT7 - DEPARTAMENTO'!M770</f>
        <v>0</v>
      </c>
      <c r="M1182" s="19">
        <f>'UTT7 - DEPARTAMENTO'!L770</f>
        <v>0</v>
      </c>
      <c r="N1182" s="22" t="s">
        <v>152</v>
      </c>
      <c r="O1182" s="21" t="s">
        <v>153</v>
      </c>
      <c r="P1182" s="20" t="s">
        <v>154</v>
      </c>
      <c r="Q1182" s="18">
        <f t="shared" si="402"/>
        <v>0</v>
      </c>
      <c r="R1182" s="18">
        <f t="shared" si="403"/>
        <v>0</v>
      </c>
      <c r="S1182" s="18">
        <f t="shared" si="404"/>
        <v>0</v>
      </c>
      <c r="T1182" s="18">
        <f t="shared" si="405"/>
        <v>0</v>
      </c>
      <c r="U1182" s="18">
        <f t="shared" si="406"/>
        <v>0</v>
      </c>
      <c r="V1182" s="18">
        <f t="shared" si="407"/>
        <v>0</v>
      </c>
      <c r="W1182" s="18">
        <f t="shared" si="408"/>
        <v>0</v>
      </c>
      <c r="X1182" s="18">
        <f t="shared" si="409"/>
        <v>0</v>
      </c>
      <c r="Y1182" s="18">
        <f t="shared" si="410"/>
        <v>0</v>
      </c>
      <c r="Z1182" s="18">
        <f t="shared" si="411"/>
        <v>0</v>
      </c>
      <c r="AA1182" s="18">
        <f t="shared" si="412"/>
        <v>0</v>
      </c>
      <c r="AB1182" s="18">
        <f t="shared" si="413"/>
        <v>0</v>
      </c>
      <c r="AC1182" s="18">
        <f t="shared" si="414"/>
        <v>0</v>
      </c>
      <c r="AD1182" s="18">
        <f t="shared" si="415"/>
        <v>0</v>
      </c>
      <c r="AE1182" s="18">
        <f t="shared" si="416"/>
        <v>0</v>
      </c>
      <c r="AF1182" s="18">
        <f t="shared" si="417"/>
        <v>0</v>
      </c>
      <c r="AG1182" s="18">
        <f t="shared" si="418"/>
        <v>0</v>
      </c>
      <c r="AH1182" s="18">
        <f t="shared" si="419"/>
        <v>0</v>
      </c>
      <c r="AI1182" s="22" t="s">
        <v>152</v>
      </c>
      <c r="AJ1182" s="18">
        <f t="shared" si="420"/>
        <v>0</v>
      </c>
      <c r="AK1182" s="20" t="s">
        <v>154</v>
      </c>
      <c r="AL1182" s="18">
        <f t="shared" si="421"/>
        <v>0</v>
      </c>
      <c r="AM1182" s="18">
        <f t="shared" si="422"/>
        <v>0</v>
      </c>
      <c r="AN1182" s="18">
        <f t="shared" si="423"/>
        <v>0</v>
      </c>
    </row>
    <row r="1183" spans="12:40" x14ac:dyDescent="0.25">
      <c r="L1183" s="19">
        <f>'UTT7 - DEPARTAMENTO'!M771</f>
        <v>0</v>
      </c>
      <c r="M1183" s="19">
        <f>'UTT7 - DEPARTAMENTO'!L771</f>
        <v>0</v>
      </c>
      <c r="N1183" s="22" t="s">
        <v>152</v>
      </c>
      <c r="O1183" s="21" t="s">
        <v>153</v>
      </c>
      <c r="P1183" s="20" t="s">
        <v>154</v>
      </c>
      <c r="Q1183" s="18">
        <f t="shared" si="402"/>
        <v>0</v>
      </c>
      <c r="R1183" s="18">
        <f t="shared" si="403"/>
        <v>0</v>
      </c>
      <c r="S1183" s="18">
        <f t="shared" si="404"/>
        <v>0</v>
      </c>
      <c r="T1183" s="18">
        <f t="shared" si="405"/>
        <v>0</v>
      </c>
      <c r="U1183" s="18">
        <f t="shared" si="406"/>
        <v>0</v>
      </c>
      <c r="V1183" s="18">
        <f t="shared" si="407"/>
        <v>0</v>
      </c>
      <c r="W1183" s="18">
        <f t="shared" si="408"/>
        <v>0</v>
      </c>
      <c r="X1183" s="18">
        <f t="shared" si="409"/>
        <v>0</v>
      </c>
      <c r="Y1183" s="18">
        <f t="shared" si="410"/>
        <v>0</v>
      </c>
      <c r="Z1183" s="18">
        <f t="shared" si="411"/>
        <v>0</v>
      </c>
      <c r="AA1183" s="18">
        <f t="shared" si="412"/>
        <v>0</v>
      </c>
      <c r="AB1183" s="18">
        <f t="shared" si="413"/>
        <v>0</v>
      </c>
      <c r="AC1183" s="18">
        <f t="shared" si="414"/>
        <v>0</v>
      </c>
      <c r="AD1183" s="18">
        <f t="shared" si="415"/>
        <v>0</v>
      </c>
      <c r="AE1183" s="18">
        <f t="shared" si="416"/>
        <v>0</v>
      </c>
      <c r="AF1183" s="18">
        <f t="shared" si="417"/>
        <v>0</v>
      </c>
      <c r="AG1183" s="18">
        <f t="shared" si="418"/>
        <v>0</v>
      </c>
      <c r="AH1183" s="18">
        <f t="shared" si="419"/>
        <v>0</v>
      </c>
      <c r="AI1183" s="22" t="s">
        <v>152</v>
      </c>
      <c r="AJ1183" s="18">
        <f t="shared" si="420"/>
        <v>0</v>
      </c>
      <c r="AK1183" s="20" t="s">
        <v>154</v>
      </c>
      <c r="AL1183" s="18">
        <f t="shared" si="421"/>
        <v>0</v>
      </c>
      <c r="AM1183" s="18">
        <f t="shared" si="422"/>
        <v>0</v>
      </c>
      <c r="AN1183" s="18">
        <f t="shared" si="423"/>
        <v>0</v>
      </c>
    </row>
    <row r="1184" spans="12:40" x14ac:dyDescent="0.25">
      <c r="L1184" s="19">
        <f>'UTT7 - DEPARTAMENTO'!M772</f>
        <v>0</v>
      </c>
      <c r="M1184" s="19">
        <f>'UTT7 - DEPARTAMENTO'!L772</f>
        <v>0</v>
      </c>
      <c r="N1184" s="22" t="s">
        <v>152</v>
      </c>
      <c r="O1184" s="21" t="s">
        <v>153</v>
      </c>
      <c r="P1184" s="20" t="s">
        <v>154</v>
      </c>
      <c r="Q1184" s="18">
        <f t="shared" si="402"/>
        <v>0</v>
      </c>
      <c r="R1184" s="18">
        <f t="shared" si="403"/>
        <v>0</v>
      </c>
      <c r="S1184" s="18">
        <f t="shared" si="404"/>
        <v>0</v>
      </c>
      <c r="T1184" s="18">
        <f t="shared" si="405"/>
        <v>0</v>
      </c>
      <c r="U1184" s="18">
        <f t="shared" si="406"/>
        <v>0</v>
      </c>
      <c r="V1184" s="18">
        <f t="shared" si="407"/>
        <v>0</v>
      </c>
      <c r="W1184" s="18">
        <f t="shared" si="408"/>
        <v>0</v>
      </c>
      <c r="X1184" s="18">
        <f t="shared" si="409"/>
        <v>0</v>
      </c>
      <c r="Y1184" s="18">
        <f t="shared" si="410"/>
        <v>0</v>
      </c>
      <c r="Z1184" s="18">
        <f t="shared" si="411"/>
        <v>0</v>
      </c>
      <c r="AA1184" s="18">
        <f t="shared" si="412"/>
        <v>0</v>
      </c>
      <c r="AB1184" s="18">
        <f t="shared" si="413"/>
        <v>0</v>
      </c>
      <c r="AC1184" s="18">
        <f t="shared" si="414"/>
        <v>0</v>
      </c>
      <c r="AD1184" s="18">
        <f t="shared" si="415"/>
        <v>0</v>
      </c>
      <c r="AE1184" s="18">
        <f t="shared" si="416"/>
        <v>0</v>
      </c>
      <c r="AF1184" s="18">
        <f t="shared" si="417"/>
        <v>0</v>
      </c>
      <c r="AG1184" s="18">
        <f t="shared" si="418"/>
        <v>0</v>
      </c>
      <c r="AH1184" s="18">
        <f t="shared" si="419"/>
        <v>0</v>
      </c>
      <c r="AI1184" s="22" t="s">
        <v>152</v>
      </c>
      <c r="AJ1184" s="18">
        <f t="shared" si="420"/>
        <v>0</v>
      </c>
      <c r="AK1184" s="20" t="s">
        <v>154</v>
      </c>
      <c r="AL1184" s="18">
        <f t="shared" si="421"/>
        <v>0</v>
      </c>
      <c r="AM1184" s="18">
        <f t="shared" si="422"/>
        <v>0</v>
      </c>
      <c r="AN1184" s="18">
        <f t="shared" si="423"/>
        <v>0</v>
      </c>
    </row>
    <row r="1185" spans="12:40" x14ac:dyDescent="0.25">
      <c r="L1185" s="19">
        <f>'UTT7 - DEPARTAMENTO'!M773</f>
        <v>0</v>
      </c>
      <c r="M1185" s="19">
        <f>'UTT7 - DEPARTAMENTO'!L773</f>
        <v>0</v>
      </c>
      <c r="N1185" s="22" t="s">
        <v>152</v>
      </c>
      <c r="O1185" s="21" t="s">
        <v>153</v>
      </c>
      <c r="P1185" s="20" t="s">
        <v>154</v>
      </c>
      <c r="Q1185" s="18">
        <f t="shared" si="402"/>
        <v>0</v>
      </c>
      <c r="R1185" s="18">
        <f t="shared" si="403"/>
        <v>0</v>
      </c>
      <c r="S1185" s="18">
        <f t="shared" si="404"/>
        <v>0</v>
      </c>
      <c r="T1185" s="18">
        <f t="shared" si="405"/>
        <v>0</v>
      </c>
      <c r="U1185" s="18">
        <f t="shared" si="406"/>
        <v>0</v>
      </c>
      <c r="V1185" s="18">
        <f t="shared" si="407"/>
        <v>0</v>
      </c>
      <c r="W1185" s="18">
        <f t="shared" si="408"/>
        <v>0</v>
      </c>
      <c r="X1185" s="18">
        <f t="shared" si="409"/>
        <v>0</v>
      </c>
      <c r="Y1185" s="18">
        <f t="shared" si="410"/>
        <v>0</v>
      </c>
      <c r="Z1185" s="18">
        <f t="shared" si="411"/>
        <v>0</v>
      </c>
      <c r="AA1185" s="18">
        <f t="shared" si="412"/>
        <v>0</v>
      </c>
      <c r="AB1185" s="18">
        <f t="shared" si="413"/>
        <v>0</v>
      </c>
      <c r="AC1185" s="18">
        <f t="shared" si="414"/>
        <v>0</v>
      </c>
      <c r="AD1185" s="18">
        <f t="shared" si="415"/>
        <v>0</v>
      </c>
      <c r="AE1185" s="18">
        <f t="shared" si="416"/>
        <v>0</v>
      </c>
      <c r="AF1185" s="18">
        <f t="shared" si="417"/>
        <v>0</v>
      </c>
      <c r="AG1185" s="18">
        <f t="shared" si="418"/>
        <v>0</v>
      </c>
      <c r="AH1185" s="18">
        <f t="shared" si="419"/>
        <v>0</v>
      </c>
      <c r="AI1185" s="22" t="s">
        <v>152</v>
      </c>
      <c r="AJ1185" s="18">
        <f t="shared" si="420"/>
        <v>0</v>
      </c>
      <c r="AK1185" s="20" t="s">
        <v>154</v>
      </c>
      <c r="AL1185" s="18">
        <f t="shared" si="421"/>
        <v>0</v>
      </c>
      <c r="AM1185" s="18">
        <f t="shared" si="422"/>
        <v>0</v>
      </c>
      <c r="AN1185" s="18">
        <f t="shared" si="423"/>
        <v>0</v>
      </c>
    </row>
    <row r="1186" spans="12:40" x14ac:dyDescent="0.25">
      <c r="L1186" s="19">
        <f>'UTT7 - DEPARTAMENTO'!M774</f>
        <v>0</v>
      </c>
      <c r="M1186" s="19">
        <f>'UTT7 - DEPARTAMENTO'!L774</f>
        <v>0</v>
      </c>
      <c r="N1186" s="22" t="s">
        <v>152</v>
      </c>
      <c r="O1186" s="21" t="s">
        <v>153</v>
      </c>
      <c r="P1186" s="20" t="s">
        <v>154</v>
      </c>
      <c r="Q1186" s="18">
        <f t="shared" si="402"/>
        <v>0</v>
      </c>
      <c r="R1186" s="18">
        <f t="shared" si="403"/>
        <v>0</v>
      </c>
      <c r="S1186" s="18">
        <f t="shared" si="404"/>
        <v>0</v>
      </c>
      <c r="T1186" s="18">
        <f t="shared" si="405"/>
        <v>0</v>
      </c>
      <c r="U1186" s="18">
        <f t="shared" si="406"/>
        <v>0</v>
      </c>
      <c r="V1186" s="18">
        <f t="shared" si="407"/>
        <v>0</v>
      </c>
      <c r="W1186" s="18">
        <f t="shared" si="408"/>
        <v>0</v>
      </c>
      <c r="X1186" s="18">
        <f t="shared" si="409"/>
        <v>0</v>
      </c>
      <c r="Y1186" s="18">
        <f t="shared" si="410"/>
        <v>0</v>
      </c>
      <c r="Z1186" s="18">
        <f t="shared" si="411"/>
        <v>0</v>
      </c>
      <c r="AA1186" s="18">
        <f t="shared" si="412"/>
        <v>0</v>
      </c>
      <c r="AB1186" s="18">
        <f t="shared" si="413"/>
        <v>0</v>
      </c>
      <c r="AC1186" s="18">
        <f t="shared" si="414"/>
        <v>0</v>
      </c>
      <c r="AD1186" s="18">
        <f t="shared" si="415"/>
        <v>0</v>
      </c>
      <c r="AE1186" s="18">
        <f t="shared" si="416"/>
        <v>0</v>
      </c>
      <c r="AF1186" s="18">
        <f t="shared" si="417"/>
        <v>0</v>
      </c>
      <c r="AG1186" s="18">
        <f t="shared" si="418"/>
        <v>0</v>
      </c>
      <c r="AH1186" s="18">
        <f t="shared" si="419"/>
        <v>0</v>
      </c>
      <c r="AI1186" s="22" t="s">
        <v>152</v>
      </c>
      <c r="AJ1186" s="18">
        <f t="shared" si="420"/>
        <v>0</v>
      </c>
      <c r="AK1186" s="20" t="s">
        <v>154</v>
      </c>
      <c r="AL1186" s="18">
        <f t="shared" si="421"/>
        <v>0</v>
      </c>
      <c r="AM1186" s="18">
        <f t="shared" si="422"/>
        <v>0</v>
      </c>
      <c r="AN1186" s="18">
        <f t="shared" si="423"/>
        <v>0</v>
      </c>
    </row>
    <row r="1187" spans="12:40" x14ac:dyDescent="0.25">
      <c r="L1187" s="19">
        <f>'UTT7 - DEPARTAMENTO'!M775</f>
        <v>0</v>
      </c>
      <c r="M1187" s="19">
        <f>'UTT7 - DEPARTAMENTO'!L775</f>
        <v>0</v>
      </c>
      <c r="N1187" s="22" t="s">
        <v>152</v>
      </c>
      <c r="O1187" s="21" t="s">
        <v>153</v>
      </c>
      <c r="P1187" s="20" t="s">
        <v>154</v>
      </c>
      <c r="Q1187" s="18">
        <f t="shared" si="402"/>
        <v>0</v>
      </c>
      <c r="R1187" s="18">
        <f t="shared" si="403"/>
        <v>0</v>
      </c>
      <c r="S1187" s="18">
        <f t="shared" si="404"/>
        <v>0</v>
      </c>
      <c r="T1187" s="18">
        <f t="shared" si="405"/>
        <v>0</v>
      </c>
      <c r="U1187" s="18">
        <f t="shared" si="406"/>
        <v>0</v>
      </c>
      <c r="V1187" s="18">
        <f t="shared" si="407"/>
        <v>0</v>
      </c>
      <c r="W1187" s="18">
        <f t="shared" si="408"/>
        <v>0</v>
      </c>
      <c r="X1187" s="18">
        <f t="shared" si="409"/>
        <v>0</v>
      </c>
      <c r="Y1187" s="18">
        <f t="shared" si="410"/>
        <v>0</v>
      </c>
      <c r="Z1187" s="18">
        <f t="shared" si="411"/>
        <v>0</v>
      </c>
      <c r="AA1187" s="18">
        <f t="shared" si="412"/>
        <v>0</v>
      </c>
      <c r="AB1187" s="18">
        <f t="shared" si="413"/>
        <v>0</v>
      </c>
      <c r="AC1187" s="18">
        <f t="shared" si="414"/>
        <v>0</v>
      </c>
      <c r="AD1187" s="18">
        <f t="shared" si="415"/>
        <v>0</v>
      </c>
      <c r="AE1187" s="18">
        <f t="shared" si="416"/>
        <v>0</v>
      </c>
      <c r="AF1187" s="18">
        <f t="shared" si="417"/>
        <v>0</v>
      </c>
      <c r="AG1187" s="18">
        <f t="shared" si="418"/>
        <v>0</v>
      </c>
      <c r="AH1187" s="18">
        <f t="shared" si="419"/>
        <v>0</v>
      </c>
      <c r="AI1187" s="22" t="s">
        <v>152</v>
      </c>
      <c r="AJ1187" s="18">
        <f t="shared" si="420"/>
        <v>0</v>
      </c>
      <c r="AK1187" s="20" t="s">
        <v>154</v>
      </c>
      <c r="AL1187" s="18">
        <f t="shared" si="421"/>
        <v>0</v>
      </c>
      <c r="AM1187" s="18">
        <f t="shared" si="422"/>
        <v>0</v>
      </c>
      <c r="AN1187" s="18">
        <f t="shared" si="423"/>
        <v>0</v>
      </c>
    </row>
    <row r="1188" spans="12:40" x14ac:dyDescent="0.25">
      <c r="L1188" s="19">
        <f>'UTT7 - DEPARTAMENTO'!M776</f>
        <v>0</v>
      </c>
      <c r="M1188" s="19">
        <f>'UTT7 - DEPARTAMENTO'!L776</f>
        <v>0</v>
      </c>
      <c r="N1188" s="22" t="s">
        <v>152</v>
      </c>
      <c r="O1188" s="21" t="s">
        <v>153</v>
      </c>
      <c r="P1188" s="20" t="s">
        <v>154</v>
      </c>
      <c r="Q1188" s="18">
        <f t="shared" si="402"/>
        <v>0</v>
      </c>
      <c r="R1188" s="18">
        <f t="shared" si="403"/>
        <v>0</v>
      </c>
      <c r="S1188" s="18">
        <f t="shared" si="404"/>
        <v>0</v>
      </c>
      <c r="T1188" s="18">
        <f t="shared" si="405"/>
        <v>0</v>
      </c>
      <c r="U1188" s="18">
        <f t="shared" si="406"/>
        <v>0</v>
      </c>
      <c r="V1188" s="18">
        <f t="shared" si="407"/>
        <v>0</v>
      </c>
      <c r="W1188" s="18">
        <f t="shared" si="408"/>
        <v>0</v>
      </c>
      <c r="X1188" s="18">
        <f t="shared" si="409"/>
        <v>0</v>
      </c>
      <c r="Y1188" s="18">
        <f t="shared" si="410"/>
        <v>0</v>
      </c>
      <c r="Z1188" s="18">
        <f t="shared" si="411"/>
        <v>0</v>
      </c>
      <c r="AA1188" s="18">
        <f t="shared" si="412"/>
        <v>0</v>
      </c>
      <c r="AB1188" s="18">
        <f t="shared" si="413"/>
        <v>0</v>
      </c>
      <c r="AC1188" s="18">
        <f t="shared" si="414"/>
        <v>0</v>
      </c>
      <c r="AD1188" s="18">
        <f t="shared" si="415"/>
        <v>0</v>
      </c>
      <c r="AE1188" s="18">
        <f t="shared" si="416"/>
        <v>0</v>
      </c>
      <c r="AF1188" s="18">
        <f t="shared" si="417"/>
        <v>0</v>
      </c>
      <c r="AG1188" s="18">
        <f t="shared" si="418"/>
        <v>0</v>
      </c>
      <c r="AH1188" s="18">
        <f t="shared" si="419"/>
        <v>0</v>
      </c>
      <c r="AI1188" s="22" t="s">
        <v>152</v>
      </c>
      <c r="AJ1188" s="18">
        <f t="shared" si="420"/>
        <v>0</v>
      </c>
      <c r="AK1188" s="20" t="s">
        <v>154</v>
      </c>
      <c r="AL1188" s="18">
        <f t="shared" si="421"/>
        <v>0</v>
      </c>
      <c r="AM1188" s="18">
        <f t="shared" si="422"/>
        <v>0</v>
      </c>
      <c r="AN1188" s="18">
        <f t="shared" si="423"/>
        <v>0</v>
      </c>
    </row>
    <row r="1189" spans="12:40" x14ac:dyDescent="0.25">
      <c r="L1189" s="19">
        <f>'UTT7 - DEPARTAMENTO'!M777</f>
        <v>0</v>
      </c>
      <c r="M1189" s="19">
        <f>'UTT7 - DEPARTAMENTO'!L777</f>
        <v>0</v>
      </c>
      <c r="N1189" s="22" t="s">
        <v>152</v>
      </c>
      <c r="O1189" s="21" t="s">
        <v>153</v>
      </c>
      <c r="P1189" s="20" t="s">
        <v>154</v>
      </c>
      <c r="Q1189" s="18">
        <f t="shared" si="402"/>
        <v>0</v>
      </c>
      <c r="R1189" s="18">
        <f t="shared" si="403"/>
        <v>0</v>
      </c>
      <c r="S1189" s="18">
        <f t="shared" si="404"/>
        <v>0</v>
      </c>
      <c r="T1189" s="18">
        <f t="shared" si="405"/>
        <v>0</v>
      </c>
      <c r="U1189" s="18">
        <f t="shared" si="406"/>
        <v>0</v>
      </c>
      <c r="V1189" s="18">
        <f t="shared" si="407"/>
        <v>0</v>
      </c>
      <c r="W1189" s="18">
        <f t="shared" si="408"/>
        <v>0</v>
      </c>
      <c r="X1189" s="18">
        <f t="shared" si="409"/>
        <v>0</v>
      </c>
      <c r="Y1189" s="18">
        <f t="shared" si="410"/>
        <v>0</v>
      </c>
      <c r="Z1189" s="18">
        <f t="shared" si="411"/>
        <v>0</v>
      </c>
      <c r="AA1189" s="18">
        <f t="shared" si="412"/>
        <v>0</v>
      </c>
      <c r="AB1189" s="18">
        <f t="shared" si="413"/>
        <v>0</v>
      </c>
      <c r="AC1189" s="18">
        <f t="shared" si="414"/>
        <v>0</v>
      </c>
      <c r="AD1189" s="18">
        <f t="shared" si="415"/>
        <v>0</v>
      </c>
      <c r="AE1189" s="18">
        <f t="shared" si="416"/>
        <v>0</v>
      </c>
      <c r="AF1189" s="18">
        <f t="shared" si="417"/>
        <v>0</v>
      </c>
      <c r="AG1189" s="18">
        <f t="shared" si="418"/>
        <v>0</v>
      </c>
      <c r="AH1189" s="18">
        <f t="shared" si="419"/>
        <v>0</v>
      </c>
      <c r="AI1189" s="22" t="s">
        <v>152</v>
      </c>
      <c r="AJ1189" s="18">
        <f t="shared" si="420"/>
        <v>0</v>
      </c>
      <c r="AK1189" s="20" t="s">
        <v>154</v>
      </c>
      <c r="AL1189" s="18">
        <f t="shared" si="421"/>
        <v>0</v>
      </c>
      <c r="AM1189" s="18">
        <f t="shared" si="422"/>
        <v>0</v>
      </c>
      <c r="AN1189" s="18">
        <f t="shared" si="423"/>
        <v>0</v>
      </c>
    </row>
    <row r="1190" spans="12:40" x14ac:dyDescent="0.25">
      <c r="L1190" s="19">
        <f>'UTT7 - DEPARTAMENTO'!M778</f>
        <v>0</v>
      </c>
      <c r="M1190" s="19">
        <f>'UTT7 - DEPARTAMENTO'!L778</f>
        <v>0</v>
      </c>
      <c r="N1190" s="22" t="s">
        <v>152</v>
      </c>
      <c r="O1190" s="21" t="s">
        <v>153</v>
      </c>
      <c r="P1190" s="20" t="s">
        <v>154</v>
      </c>
      <c r="Q1190" s="18">
        <f t="shared" si="402"/>
        <v>0</v>
      </c>
      <c r="R1190" s="18">
        <f t="shared" si="403"/>
        <v>0</v>
      </c>
      <c r="S1190" s="18">
        <f t="shared" si="404"/>
        <v>0</v>
      </c>
      <c r="T1190" s="18">
        <f t="shared" si="405"/>
        <v>0</v>
      </c>
      <c r="U1190" s="18">
        <f t="shared" si="406"/>
        <v>0</v>
      </c>
      <c r="V1190" s="18">
        <f t="shared" si="407"/>
        <v>0</v>
      </c>
      <c r="W1190" s="18">
        <f t="shared" si="408"/>
        <v>0</v>
      </c>
      <c r="X1190" s="18">
        <f t="shared" si="409"/>
        <v>0</v>
      </c>
      <c r="Y1190" s="18">
        <f t="shared" si="410"/>
        <v>0</v>
      </c>
      <c r="Z1190" s="18">
        <f t="shared" si="411"/>
        <v>0</v>
      </c>
      <c r="AA1190" s="18">
        <f t="shared" si="412"/>
        <v>0</v>
      </c>
      <c r="AB1190" s="18">
        <f t="shared" si="413"/>
        <v>0</v>
      </c>
      <c r="AC1190" s="18">
        <f t="shared" si="414"/>
        <v>0</v>
      </c>
      <c r="AD1190" s="18">
        <f t="shared" si="415"/>
        <v>0</v>
      </c>
      <c r="AE1190" s="18">
        <f t="shared" si="416"/>
        <v>0</v>
      </c>
      <c r="AF1190" s="18">
        <f t="shared" si="417"/>
        <v>0</v>
      </c>
      <c r="AG1190" s="18">
        <f t="shared" si="418"/>
        <v>0</v>
      </c>
      <c r="AH1190" s="18">
        <f t="shared" si="419"/>
        <v>0</v>
      </c>
      <c r="AI1190" s="22" t="s">
        <v>152</v>
      </c>
      <c r="AJ1190" s="18">
        <f t="shared" si="420"/>
        <v>0</v>
      </c>
      <c r="AK1190" s="20" t="s">
        <v>154</v>
      </c>
      <c r="AL1190" s="18">
        <f t="shared" si="421"/>
        <v>0</v>
      </c>
      <c r="AM1190" s="18">
        <f t="shared" si="422"/>
        <v>0</v>
      </c>
      <c r="AN1190" s="18">
        <f t="shared" si="423"/>
        <v>0</v>
      </c>
    </row>
    <row r="1191" spans="12:40" x14ac:dyDescent="0.25">
      <c r="L1191" s="19">
        <f>'UTT7 - DEPARTAMENTO'!M779</f>
        <v>0</v>
      </c>
      <c r="M1191" s="19">
        <f>'UTT7 - DEPARTAMENTO'!L779</f>
        <v>0</v>
      </c>
      <c r="N1191" s="22" t="s">
        <v>152</v>
      </c>
      <c r="O1191" s="21" t="s">
        <v>153</v>
      </c>
      <c r="P1191" s="20" t="s">
        <v>154</v>
      </c>
      <c r="Q1191" s="18">
        <f t="shared" si="402"/>
        <v>0</v>
      </c>
      <c r="R1191" s="18">
        <f t="shared" si="403"/>
        <v>0</v>
      </c>
      <c r="S1191" s="18">
        <f t="shared" si="404"/>
        <v>0</v>
      </c>
      <c r="T1191" s="18">
        <f t="shared" si="405"/>
        <v>0</v>
      </c>
      <c r="U1191" s="18">
        <f t="shared" si="406"/>
        <v>0</v>
      </c>
      <c r="V1191" s="18">
        <f t="shared" si="407"/>
        <v>0</v>
      </c>
      <c r="W1191" s="18">
        <f t="shared" si="408"/>
        <v>0</v>
      </c>
      <c r="X1191" s="18">
        <f t="shared" si="409"/>
        <v>0</v>
      </c>
      <c r="Y1191" s="18">
        <f t="shared" si="410"/>
        <v>0</v>
      </c>
      <c r="Z1191" s="18">
        <f t="shared" si="411"/>
        <v>0</v>
      </c>
      <c r="AA1191" s="18">
        <f t="shared" si="412"/>
        <v>0</v>
      </c>
      <c r="AB1191" s="18">
        <f t="shared" si="413"/>
        <v>0</v>
      </c>
      <c r="AC1191" s="18">
        <f t="shared" si="414"/>
        <v>0</v>
      </c>
      <c r="AD1191" s="18">
        <f t="shared" si="415"/>
        <v>0</v>
      </c>
      <c r="AE1191" s="18">
        <f t="shared" si="416"/>
        <v>0</v>
      </c>
      <c r="AF1191" s="18">
        <f t="shared" si="417"/>
        <v>0</v>
      </c>
      <c r="AG1191" s="18">
        <f t="shared" si="418"/>
        <v>0</v>
      </c>
      <c r="AH1191" s="18">
        <f t="shared" si="419"/>
        <v>0</v>
      </c>
      <c r="AI1191" s="22" t="s">
        <v>152</v>
      </c>
      <c r="AJ1191" s="18">
        <f t="shared" si="420"/>
        <v>0</v>
      </c>
      <c r="AK1191" s="20" t="s">
        <v>154</v>
      </c>
      <c r="AL1191" s="18">
        <f t="shared" si="421"/>
        <v>0</v>
      </c>
      <c r="AM1191" s="18">
        <f t="shared" si="422"/>
        <v>0</v>
      </c>
      <c r="AN1191" s="18">
        <f t="shared" si="423"/>
        <v>0</v>
      </c>
    </row>
    <row r="1192" spans="12:40" x14ac:dyDescent="0.25">
      <c r="L1192" s="19">
        <f>'UTT7 - DEPARTAMENTO'!M780</f>
        <v>0</v>
      </c>
      <c r="M1192" s="19">
        <f>'UTT7 - DEPARTAMENTO'!L780</f>
        <v>0</v>
      </c>
      <c r="N1192" s="22" t="s">
        <v>152</v>
      </c>
      <c r="O1192" s="21" t="s">
        <v>153</v>
      </c>
      <c r="P1192" s="20" t="s">
        <v>154</v>
      </c>
      <c r="Q1192" s="18">
        <f t="shared" si="402"/>
        <v>0</v>
      </c>
      <c r="R1192" s="18">
        <f t="shared" si="403"/>
        <v>0</v>
      </c>
      <c r="S1192" s="18">
        <f t="shared" si="404"/>
        <v>0</v>
      </c>
      <c r="T1192" s="18">
        <f t="shared" si="405"/>
        <v>0</v>
      </c>
      <c r="U1192" s="18">
        <f t="shared" si="406"/>
        <v>0</v>
      </c>
      <c r="V1192" s="18">
        <f t="shared" si="407"/>
        <v>0</v>
      </c>
      <c r="W1192" s="18">
        <f t="shared" si="408"/>
        <v>0</v>
      </c>
      <c r="X1192" s="18">
        <f t="shared" si="409"/>
        <v>0</v>
      </c>
      <c r="Y1192" s="18">
        <f t="shared" si="410"/>
        <v>0</v>
      </c>
      <c r="Z1192" s="18">
        <f t="shared" si="411"/>
        <v>0</v>
      </c>
      <c r="AA1192" s="18">
        <f t="shared" si="412"/>
        <v>0</v>
      </c>
      <c r="AB1192" s="18">
        <f t="shared" si="413"/>
        <v>0</v>
      </c>
      <c r="AC1192" s="18">
        <f t="shared" si="414"/>
        <v>0</v>
      </c>
      <c r="AD1192" s="18">
        <f t="shared" si="415"/>
        <v>0</v>
      </c>
      <c r="AE1192" s="18">
        <f t="shared" si="416"/>
        <v>0</v>
      </c>
      <c r="AF1192" s="18">
        <f t="shared" si="417"/>
        <v>0</v>
      </c>
      <c r="AG1192" s="18">
        <f t="shared" si="418"/>
        <v>0</v>
      </c>
      <c r="AH1192" s="18">
        <f t="shared" si="419"/>
        <v>0</v>
      </c>
      <c r="AI1192" s="22" t="s">
        <v>152</v>
      </c>
      <c r="AJ1192" s="18">
        <f t="shared" si="420"/>
        <v>0</v>
      </c>
      <c r="AK1192" s="20" t="s">
        <v>154</v>
      </c>
      <c r="AL1192" s="18">
        <f t="shared" si="421"/>
        <v>0</v>
      </c>
      <c r="AM1192" s="18">
        <f t="shared" si="422"/>
        <v>0</v>
      </c>
      <c r="AN1192" s="18">
        <f t="shared" si="423"/>
        <v>0</v>
      </c>
    </row>
    <row r="1193" spans="12:40" x14ac:dyDescent="0.25">
      <c r="L1193" s="19">
        <f>'UTT7 - DEPARTAMENTO'!M781</f>
        <v>0</v>
      </c>
      <c r="M1193" s="19">
        <f>'UTT7 - DEPARTAMENTO'!L781</f>
        <v>0</v>
      </c>
      <c r="N1193" s="22" t="s">
        <v>152</v>
      </c>
      <c r="O1193" s="21" t="s">
        <v>153</v>
      </c>
      <c r="P1193" s="20" t="s">
        <v>154</v>
      </c>
      <c r="Q1193" s="18">
        <f t="shared" si="402"/>
        <v>0</v>
      </c>
      <c r="R1193" s="18">
        <f t="shared" si="403"/>
        <v>0</v>
      </c>
      <c r="S1193" s="18">
        <f t="shared" si="404"/>
        <v>0</v>
      </c>
      <c r="T1193" s="18">
        <f t="shared" si="405"/>
        <v>0</v>
      </c>
      <c r="U1193" s="18">
        <f t="shared" si="406"/>
        <v>0</v>
      </c>
      <c r="V1193" s="18">
        <f t="shared" si="407"/>
        <v>0</v>
      </c>
      <c r="W1193" s="18">
        <f t="shared" si="408"/>
        <v>0</v>
      </c>
      <c r="X1193" s="18">
        <f t="shared" si="409"/>
        <v>0</v>
      </c>
      <c r="Y1193" s="18">
        <f t="shared" si="410"/>
        <v>0</v>
      </c>
      <c r="Z1193" s="18">
        <f t="shared" si="411"/>
        <v>0</v>
      </c>
      <c r="AA1193" s="18">
        <f t="shared" si="412"/>
        <v>0</v>
      </c>
      <c r="AB1193" s="18">
        <f t="shared" si="413"/>
        <v>0</v>
      </c>
      <c r="AC1193" s="18">
        <f t="shared" si="414"/>
        <v>0</v>
      </c>
      <c r="AD1193" s="18">
        <f t="shared" si="415"/>
        <v>0</v>
      </c>
      <c r="AE1193" s="18">
        <f t="shared" si="416"/>
        <v>0</v>
      </c>
      <c r="AF1193" s="18">
        <f t="shared" si="417"/>
        <v>0</v>
      </c>
      <c r="AG1193" s="18">
        <f t="shared" si="418"/>
        <v>0</v>
      </c>
      <c r="AH1193" s="18">
        <f t="shared" si="419"/>
        <v>0</v>
      </c>
      <c r="AI1193" s="22" t="s">
        <v>152</v>
      </c>
      <c r="AJ1193" s="18">
        <f t="shared" si="420"/>
        <v>0</v>
      </c>
      <c r="AK1193" s="20" t="s">
        <v>154</v>
      </c>
      <c r="AL1193" s="18">
        <f t="shared" si="421"/>
        <v>0</v>
      </c>
      <c r="AM1193" s="18">
        <f t="shared" si="422"/>
        <v>0</v>
      </c>
      <c r="AN1193" s="18">
        <f t="shared" si="423"/>
        <v>0</v>
      </c>
    </row>
    <row r="1194" spans="12:40" x14ac:dyDescent="0.25">
      <c r="L1194" s="19">
        <f>'UTT7 - DEPARTAMENTO'!M782</f>
        <v>0</v>
      </c>
      <c r="M1194" s="19">
        <f>'UTT7 - DEPARTAMENTO'!L782</f>
        <v>0</v>
      </c>
      <c r="N1194" s="22" t="s">
        <v>152</v>
      </c>
      <c r="O1194" s="21" t="s">
        <v>153</v>
      </c>
      <c r="P1194" s="20" t="s">
        <v>154</v>
      </c>
      <c r="Q1194" s="18">
        <f t="shared" si="402"/>
        <v>0</v>
      </c>
      <c r="R1194" s="18">
        <f t="shared" si="403"/>
        <v>0</v>
      </c>
      <c r="S1194" s="18">
        <f t="shared" si="404"/>
        <v>0</v>
      </c>
      <c r="T1194" s="18">
        <f t="shared" si="405"/>
        <v>0</v>
      </c>
      <c r="U1194" s="18">
        <f t="shared" si="406"/>
        <v>0</v>
      </c>
      <c r="V1194" s="18">
        <f t="shared" si="407"/>
        <v>0</v>
      </c>
      <c r="W1194" s="18">
        <f t="shared" si="408"/>
        <v>0</v>
      </c>
      <c r="X1194" s="18">
        <f t="shared" si="409"/>
        <v>0</v>
      </c>
      <c r="Y1194" s="18">
        <f t="shared" si="410"/>
        <v>0</v>
      </c>
      <c r="Z1194" s="18">
        <f t="shared" si="411"/>
        <v>0</v>
      </c>
      <c r="AA1194" s="18">
        <f t="shared" si="412"/>
        <v>0</v>
      </c>
      <c r="AB1194" s="18">
        <f t="shared" si="413"/>
        <v>0</v>
      </c>
      <c r="AC1194" s="18">
        <f t="shared" si="414"/>
        <v>0</v>
      </c>
      <c r="AD1194" s="18">
        <f t="shared" si="415"/>
        <v>0</v>
      </c>
      <c r="AE1194" s="18">
        <f t="shared" si="416"/>
        <v>0</v>
      </c>
      <c r="AF1194" s="18">
        <f t="shared" si="417"/>
        <v>0</v>
      </c>
      <c r="AG1194" s="18">
        <f t="shared" si="418"/>
        <v>0</v>
      </c>
      <c r="AH1194" s="18">
        <f t="shared" si="419"/>
        <v>0</v>
      </c>
      <c r="AI1194" s="22" t="s">
        <v>152</v>
      </c>
      <c r="AJ1194" s="18">
        <f t="shared" si="420"/>
        <v>0</v>
      </c>
      <c r="AK1194" s="20" t="s">
        <v>154</v>
      </c>
      <c r="AL1194" s="18">
        <f t="shared" si="421"/>
        <v>0</v>
      </c>
      <c r="AM1194" s="18">
        <f t="shared" si="422"/>
        <v>0</v>
      </c>
      <c r="AN1194" s="18">
        <f t="shared" si="423"/>
        <v>0</v>
      </c>
    </row>
    <row r="1195" spans="12:40" x14ac:dyDescent="0.25">
      <c r="L1195" s="19">
        <f>'UTT7 - DEPARTAMENTO'!M783</f>
        <v>0</v>
      </c>
      <c r="M1195" s="19">
        <f>'UTT7 - DEPARTAMENTO'!L783</f>
        <v>0</v>
      </c>
      <c r="N1195" s="22" t="s">
        <v>152</v>
      </c>
      <c r="O1195" s="21" t="s">
        <v>153</v>
      </c>
      <c r="P1195" s="20" t="s">
        <v>154</v>
      </c>
      <c r="Q1195" s="18">
        <f t="shared" si="402"/>
        <v>0</v>
      </c>
      <c r="R1195" s="18">
        <f t="shared" si="403"/>
        <v>0</v>
      </c>
      <c r="S1195" s="18">
        <f t="shared" si="404"/>
        <v>0</v>
      </c>
      <c r="T1195" s="18">
        <f t="shared" si="405"/>
        <v>0</v>
      </c>
      <c r="U1195" s="18">
        <f t="shared" si="406"/>
        <v>0</v>
      </c>
      <c r="V1195" s="18">
        <f t="shared" si="407"/>
        <v>0</v>
      </c>
      <c r="W1195" s="18">
        <f t="shared" si="408"/>
        <v>0</v>
      </c>
      <c r="X1195" s="18">
        <f t="shared" si="409"/>
        <v>0</v>
      </c>
      <c r="Y1195" s="18">
        <f t="shared" si="410"/>
        <v>0</v>
      </c>
      <c r="Z1195" s="18">
        <f t="shared" si="411"/>
        <v>0</v>
      </c>
      <c r="AA1195" s="18">
        <f t="shared" si="412"/>
        <v>0</v>
      </c>
      <c r="AB1195" s="18">
        <f t="shared" si="413"/>
        <v>0</v>
      </c>
      <c r="AC1195" s="18">
        <f t="shared" si="414"/>
        <v>0</v>
      </c>
      <c r="AD1195" s="18">
        <f t="shared" si="415"/>
        <v>0</v>
      </c>
      <c r="AE1195" s="18">
        <f t="shared" si="416"/>
        <v>0</v>
      </c>
      <c r="AF1195" s="18">
        <f t="shared" si="417"/>
        <v>0</v>
      </c>
      <c r="AG1195" s="18">
        <f t="shared" si="418"/>
        <v>0</v>
      </c>
      <c r="AH1195" s="18">
        <f t="shared" si="419"/>
        <v>0</v>
      </c>
      <c r="AI1195" s="22" t="s">
        <v>152</v>
      </c>
      <c r="AJ1195" s="18">
        <f t="shared" si="420"/>
        <v>0</v>
      </c>
      <c r="AK1195" s="20" t="s">
        <v>154</v>
      </c>
      <c r="AL1195" s="18">
        <f t="shared" si="421"/>
        <v>0</v>
      </c>
      <c r="AM1195" s="18">
        <f t="shared" si="422"/>
        <v>0</v>
      </c>
      <c r="AN1195" s="18">
        <f t="shared" si="423"/>
        <v>0</v>
      </c>
    </row>
    <row r="1196" spans="12:40" x14ac:dyDescent="0.25">
      <c r="L1196" s="19">
        <f>'UTT7 - DEPARTAMENTO'!M784</f>
        <v>0</v>
      </c>
      <c r="M1196" s="19">
        <f>'UTT7 - DEPARTAMENTO'!L784</f>
        <v>0</v>
      </c>
      <c r="N1196" s="22" t="s">
        <v>152</v>
      </c>
      <c r="O1196" s="21" t="s">
        <v>153</v>
      </c>
      <c r="P1196" s="20" t="s">
        <v>154</v>
      </c>
      <c r="Q1196" s="18">
        <f t="shared" si="402"/>
        <v>0</v>
      </c>
      <c r="R1196" s="18">
        <f t="shared" si="403"/>
        <v>0</v>
      </c>
      <c r="S1196" s="18">
        <f t="shared" si="404"/>
        <v>0</v>
      </c>
      <c r="T1196" s="18">
        <f t="shared" si="405"/>
        <v>0</v>
      </c>
      <c r="U1196" s="18">
        <f t="shared" si="406"/>
        <v>0</v>
      </c>
      <c r="V1196" s="18">
        <f t="shared" si="407"/>
        <v>0</v>
      </c>
      <c r="W1196" s="18">
        <f t="shared" si="408"/>
        <v>0</v>
      </c>
      <c r="X1196" s="18">
        <f t="shared" si="409"/>
        <v>0</v>
      </c>
      <c r="Y1196" s="18">
        <f t="shared" si="410"/>
        <v>0</v>
      </c>
      <c r="Z1196" s="18">
        <f t="shared" si="411"/>
        <v>0</v>
      </c>
      <c r="AA1196" s="18">
        <f t="shared" si="412"/>
        <v>0</v>
      </c>
      <c r="AB1196" s="18">
        <f t="shared" si="413"/>
        <v>0</v>
      </c>
      <c r="AC1196" s="18">
        <f t="shared" si="414"/>
        <v>0</v>
      </c>
      <c r="AD1196" s="18">
        <f t="shared" si="415"/>
        <v>0</v>
      </c>
      <c r="AE1196" s="18">
        <f t="shared" si="416"/>
        <v>0</v>
      </c>
      <c r="AF1196" s="18">
        <f t="shared" si="417"/>
        <v>0</v>
      </c>
      <c r="AG1196" s="18">
        <f t="shared" si="418"/>
        <v>0</v>
      </c>
      <c r="AH1196" s="18">
        <f t="shared" si="419"/>
        <v>0</v>
      </c>
      <c r="AI1196" s="22" t="s">
        <v>152</v>
      </c>
      <c r="AJ1196" s="18">
        <f t="shared" si="420"/>
        <v>0</v>
      </c>
      <c r="AK1196" s="20" t="s">
        <v>154</v>
      </c>
      <c r="AL1196" s="18">
        <f t="shared" si="421"/>
        <v>0</v>
      </c>
      <c r="AM1196" s="18">
        <f t="shared" si="422"/>
        <v>0</v>
      </c>
      <c r="AN1196" s="18">
        <f t="shared" si="423"/>
        <v>0</v>
      </c>
    </row>
    <row r="1197" spans="12:40" x14ac:dyDescent="0.25">
      <c r="L1197" s="19">
        <f>'UTT7 - DEPARTAMENTO'!M785</f>
        <v>0</v>
      </c>
      <c r="M1197" s="19">
        <f>'UTT7 - DEPARTAMENTO'!L785</f>
        <v>0</v>
      </c>
      <c r="N1197" s="22" t="s">
        <v>152</v>
      </c>
      <c r="O1197" s="21" t="s">
        <v>153</v>
      </c>
      <c r="P1197" s="20" t="s">
        <v>154</v>
      </c>
      <c r="Q1197" s="18">
        <f t="shared" si="402"/>
        <v>0</v>
      </c>
      <c r="R1197" s="18">
        <f t="shared" si="403"/>
        <v>0</v>
      </c>
      <c r="S1197" s="18">
        <f t="shared" si="404"/>
        <v>0</v>
      </c>
      <c r="T1197" s="18">
        <f t="shared" si="405"/>
        <v>0</v>
      </c>
      <c r="U1197" s="18">
        <f t="shared" si="406"/>
        <v>0</v>
      </c>
      <c r="V1197" s="18">
        <f t="shared" si="407"/>
        <v>0</v>
      </c>
      <c r="W1197" s="18">
        <f t="shared" si="408"/>
        <v>0</v>
      </c>
      <c r="X1197" s="18">
        <f t="shared" si="409"/>
        <v>0</v>
      </c>
      <c r="Y1197" s="18">
        <f t="shared" si="410"/>
        <v>0</v>
      </c>
      <c r="Z1197" s="18">
        <f t="shared" si="411"/>
        <v>0</v>
      </c>
      <c r="AA1197" s="18">
        <f t="shared" si="412"/>
        <v>0</v>
      </c>
      <c r="AB1197" s="18">
        <f t="shared" si="413"/>
        <v>0</v>
      </c>
      <c r="AC1197" s="18">
        <f t="shared" si="414"/>
        <v>0</v>
      </c>
      <c r="AD1197" s="18">
        <f t="shared" si="415"/>
        <v>0</v>
      </c>
      <c r="AE1197" s="18">
        <f t="shared" si="416"/>
        <v>0</v>
      </c>
      <c r="AF1197" s="18">
        <f t="shared" si="417"/>
        <v>0</v>
      </c>
      <c r="AG1197" s="18">
        <f t="shared" si="418"/>
        <v>0</v>
      </c>
      <c r="AH1197" s="18">
        <f t="shared" si="419"/>
        <v>0</v>
      </c>
      <c r="AI1197" s="22" t="s">
        <v>152</v>
      </c>
      <c r="AJ1197" s="18">
        <f t="shared" si="420"/>
        <v>0</v>
      </c>
      <c r="AK1197" s="20" t="s">
        <v>154</v>
      </c>
      <c r="AL1197" s="18">
        <f t="shared" si="421"/>
        <v>0</v>
      </c>
      <c r="AM1197" s="18">
        <f t="shared" si="422"/>
        <v>0</v>
      </c>
      <c r="AN1197" s="18">
        <f t="shared" si="423"/>
        <v>0</v>
      </c>
    </row>
    <row r="1198" spans="12:40" x14ac:dyDescent="0.25">
      <c r="L1198" s="19">
        <f>'UTT7 - DEPARTAMENTO'!M786</f>
        <v>0</v>
      </c>
      <c r="M1198" s="19">
        <f>'UTT7 - DEPARTAMENTO'!L786</f>
        <v>0</v>
      </c>
      <c r="N1198" s="22" t="s">
        <v>152</v>
      </c>
      <c r="O1198" s="21" t="s">
        <v>153</v>
      </c>
      <c r="P1198" s="20" t="s">
        <v>154</v>
      </c>
      <c r="Q1198" s="18">
        <f t="shared" si="402"/>
        <v>0</v>
      </c>
      <c r="R1198" s="18">
        <f t="shared" si="403"/>
        <v>0</v>
      </c>
      <c r="S1198" s="18">
        <f t="shared" si="404"/>
        <v>0</v>
      </c>
      <c r="T1198" s="18">
        <f t="shared" si="405"/>
        <v>0</v>
      </c>
      <c r="U1198" s="18">
        <f t="shared" si="406"/>
        <v>0</v>
      </c>
      <c r="V1198" s="18">
        <f t="shared" si="407"/>
        <v>0</v>
      </c>
      <c r="W1198" s="18">
        <f t="shared" si="408"/>
        <v>0</v>
      </c>
      <c r="X1198" s="18">
        <f t="shared" si="409"/>
        <v>0</v>
      </c>
      <c r="Y1198" s="18">
        <f t="shared" si="410"/>
        <v>0</v>
      </c>
      <c r="Z1198" s="18">
        <f t="shared" si="411"/>
        <v>0</v>
      </c>
      <c r="AA1198" s="18">
        <f t="shared" si="412"/>
        <v>0</v>
      </c>
      <c r="AB1198" s="18">
        <f t="shared" si="413"/>
        <v>0</v>
      </c>
      <c r="AC1198" s="18">
        <f t="shared" si="414"/>
        <v>0</v>
      </c>
      <c r="AD1198" s="18">
        <f t="shared" si="415"/>
        <v>0</v>
      </c>
      <c r="AE1198" s="18">
        <f t="shared" si="416"/>
        <v>0</v>
      </c>
      <c r="AF1198" s="18">
        <f t="shared" si="417"/>
        <v>0</v>
      </c>
      <c r="AG1198" s="18">
        <f t="shared" si="418"/>
        <v>0</v>
      </c>
      <c r="AH1198" s="18">
        <f t="shared" si="419"/>
        <v>0</v>
      </c>
      <c r="AI1198" s="22" t="s">
        <v>152</v>
      </c>
      <c r="AJ1198" s="18">
        <f t="shared" si="420"/>
        <v>0</v>
      </c>
      <c r="AK1198" s="20" t="s">
        <v>154</v>
      </c>
      <c r="AL1198" s="18">
        <f t="shared" si="421"/>
        <v>0</v>
      </c>
      <c r="AM1198" s="18">
        <f t="shared" si="422"/>
        <v>0</v>
      </c>
      <c r="AN1198" s="18">
        <f t="shared" si="423"/>
        <v>0</v>
      </c>
    </row>
    <row r="1199" spans="12:40" x14ac:dyDescent="0.25">
      <c r="L1199" s="19">
        <f>'UTT7 - DEPARTAMENTO'!M787</f>
        <v>0</v>
      </c>
      <c r="M1199" s="19">
        <f>'UTT7 - DEPARTAMENTO'!L787</f>
        <v>0</v>
      </c>
      <c r="N1199" s="22" t="s">
        <v>152</v>
      </c>
      <c r="O1199" s="21" t="s">
        <v>153</v>
      </c>
      <c r="P1199" s="20" t="s">
        <v>154</v>
      </c>
      <c r="Q1199" s="18">
        <f t="shared" si="402"/>
        <v>0</v>
      </c>
      <c r="R1199" s="18">
        <f t="shared" si="403"/>
        <v>0</v>
      </c>
      <c r="S1199" s="18">
        <f t="shared" si="404"/>
        <v>0</v>
      </c>
      <c r="T1199" s="18">
        <f t="shared" si="405"/>
        <v>0</v>
      </c>
      <c r="U1199" s="18">
        <f t="shared" si="406"/>
        <v>0</v>
      </c>
      <c r="V1199" s="18">
        <f t="shared" si="407"/>
        <v>0</v>
      </c>
      <c r="W1199" s="18">
        <f t="shared" si="408"/>
        <v>0</v>
      </c>
      <c r="X1199" s="18">
        <f t="shared" si="409"/>
        <v>0</v>
      </c>
      <c r="Y1199" s="18">
        <f t="shared" si="410"/>
        <v>0</v>
      </c>
      <c r="Z1199" s="18">
        <f t="shared" si="411"/>
        <v>0</v>
      </c>
      <c r="AA1199" s="18">
        <f t="shared" si="412"/>
        <v>0</v>
      </c>
      <c r="AB1199" s="18">
        <f t="shared" si="413"/>
        <v>0</v>
      </c>
      <c r="AC1199" s="18">
        <f t="shared" si="414"/>
        <v>0</v>
      </c>
      <c r="AD1199" s="18">
        <f t="shared" si="415"/>
        <v>0</v>
      </c>
      <c r="AE1199" s="18">
        <f t="shared" si="416"/>
        <v>0</v>
      </c>
      <c r="AF1199" s="18">
        <f t="shared" si="417"/>
        <v>0</v>
      </c>
      <c r="AG1199" s="18">
        <f t="shared" si="418"/>
        <v>0</v>
      </c>
      <c r="AH1199" s="18">
        <f t="shared" si="419"/>
        <v>0</v>
      </c>
      <c r="AI1199" s="22" t="s">
        <v>152</v>
      </c>
      <c r="AJ1199" s="18">
        <f t="shared" si="420"/>
        <v>0</v>
      </c>
      <c r="AK1199" s="20" t="s">
        <v>154</v>
      </c>
      <c r="AL1199" s="18">
        <f t="shared" si="421"/>
        <v>0</v>
      </c>
      <c r="AM1199" s="18">
        <f t="shared" si="422"/>
        <v>0</v>
      </c>
      <c r="AN1199" s="18">
        <f t="shared" si="423"/>
        <v>0</v>
      </c>
    </row>
    <row r="1200" spans="12:40" x14ac:dyDescent="0.25">
      <c r="L1200" s="19">
        <f>'UTT7 - DEPARTAMENTO'!M788</f>
        <v>0</v>
      </c>
      <c r="M1200" s="19">
        <f>'UTT7 - DEPARTAMENTO'!L788</f>
        <v>0</v>
      </c>
      <c r="N1200" s="22" t="s">
        <v>152</v>
      </c>
      <c r="O1200" s="21" t="s">
        <v>153</v>
      </c>
      <c r="P1200" s="20" t="s">
        <v>154</v>
      </c>
      <c r="Q1200" s="18">
        <f t="shared" si="402"/>
        <v>0</v>
      </c>
      <c r="R1200" s="18">
        <f t="shared" si="403"/>
        <v>0</v>
      </c>
      <c r="S1200" s="18">
        <f t="shared" si="404"/>
        <v>0</v>
      </c>
      <c r="T1200" s="18">
        <f t="shared" si="405"/>
        <v>0</v>
      </c>
      <c r="U1200" s="18">
        <f t="shared" si="406"/>
        <v>0</v>
      </c>
      <c r="V1200" s="18">
        <f t="shared" si="407"/>
        <v>0</v>
      </c>
      <c r="W1200" s="18">
        <f t="shared" si="408"/>
        <v>0</v>
      </c>
      <c r="X1200" s="18">
        <f t="shared" si="409"/>
        <v>0</v>
      </c>
      <c r="Y1200" s="18">
        <f t="shared" si="410"/>
        <v>0</v>
      </c>
      <c r="Z1200" s="18">
        <f t="shared" si="411"/>
        <v>0</v>
      </c>
      <c r="AA1200" s="18">
        <f t="shared" si="412"/>
        <v>0</v>
      </c>
      <c r="AB1200" s="18">
        <f t="shared" si="413"/>
        <v>0</v>
      </c>
      <c r="AC1200" s="18">
        <f t="shared" si="414"/>
        <v>0</v>
      </c>
      <c r="AD1200" s="18">
        <f t="shared" si="415"/>
        <v>0</v>
      </c>
      <c r="AE1200" s="18">
        <f t="shared" si="416"/>
        <v>0</v>
      </c>
      <c r="AF1200" s="18">
        <f t="shared" si="417"/>
        <v>0</v>
      </c>
      <c r="AG1200" s="18">
        <f t="shared" si="418"/>
        <v>0</v>
      </c>
      <c r="AH1200" s="18">
        <f t="shared" si="419"/>
        <v>0</v>
      </c>
      <c r="AI1200" s="22" t="s">
        <v>152</v>
      </c>
      <c r="AJ1200" s="18">
        <f t="shared" si="420"/>
        <v>0</v>
      </c>
      <c r="AK1200" s="20" t="s">
        <v>154</v>
      </c>
      <c r="AL1200" s="18">
        <f t="shared" si="421"/>
        <v>0</v>
      </c>
      <c r="AM1200" s="18">
        <f t="shared" si="422"/>
        <v>0</v>
      </c>
      <c r="AN1200" s="18">
        <f t="shared" si="423"/>
        <v>0</v>
      </c>
    </row>
    <row r="1201" spans="12:40" x14ac:dyDescent="0.25">
      <c r="L1201" s="19">
        <f>'UTT7 - DEPARTAMENTO'!M789</f>
        <v>0</v>
      </c>
      <c r="M1201" s="19">
        <f>'UTT7 - DEPARTAMENTO'!L789</f>
        <v>0</v>
      </c>
      <c r="N1201" s="22" t="s">
        <v>152</v>
      </c>
      <c r="O1201" s="21" t="s">
        <v>153</v>
      </c>
      <c r="P1201" s="20" t="s">
        <v>154</v>
      </c>
      <c r="Q1201" s="18">
        <f t="shared" si="402"/>
        <v>0</v>
      </c>
      <c r="R1201" s="18">
        <f t="shared" si="403"/>
        <v>0</v>
      </c>
      <c r="S1201" s="18">
        <f t="shared" si="404"/>
        <v>0</v>
      </c>
      <c r="T1201" s="18">
        <f t="shared" si="405"/>
        <v>0</v>
      </c>
      <c r="U1201" s="18">
        <f t="shared" si="406"/>
        <v>0</v>
      </c>
      <c r="V1201" s="18">
        <f t="shared" si="407"/>
        <v>0</v>
      </c>
      <c r="W1201" s="18">
        <f t="shared" si="408"/>
        <v>0</v>
      </c>
      <c r="X1201" s="18">
        <f t="shared" si="409"/>
        <v>0</v>
      </c>
      <c r="Y1201" s="18">
        <f t="shared" si="410"/>
        <v>0</v>
      </c>
      <c r="Z1201" s="18">
        <f t="shared" si="411"/>
        <v>0</v>
      </c>
      <c r="AA1201" s="18">
        <f t="shared" si="412"/>
        <v>0</v>
      </c>
      <c r="AB1201" s="18">
        <f t="shared" si="413"/>
        <v>0</v>
      </c>
      <c r="AC1201" s="18">
        <f t="shared" si="414"/>
        <v>0</v>
      </c>
      <c r="AD1201" s="18">
        <f t="shared" si="415"/>
        <v>0</v>
      </c>
      <c r="AE1201" s="18">
        <f t="shared" si="416"/>
        <v>0</v>
      </c>
      <c r="AF1201" s="18">
        <f t="shared" si="417"/>
        <v>0</v>
      </c>
      <c r="AG1201" s="18">
        <f t="shared" si="418"/>
        <v>0</v>
      </c>
      <c r="AH1201" s="18">
        <f t="shared" si="419"/>
        <v>0</v>
      </c>
      <c r="AI1201" s="22" t="s">
        <v>152</v>
      </c>
      <c r="AJ1201" s="18">
        <f t="shared" si="420"/>
        <v>0</v>
      </c>
      <c r="AK1201" s="20" t="s">
        <v>154</v>
      </c>
      <c r="AL1201" s="18">
        <f t="shared" si="421"/>
        <v>0</v>
      </c>
      <c r="AM1201" s="18">
        <f t="shared" si="422"/>
        <v>0</v>
      </c>
      <c r="AN1201" s="18">
        <f t="shared" si="423"/>
        <v>0</v>
      </c>
    </row>
    <row r="1202" spans="12:40" x14ac:dyDescent="0.25">
      <c r="L1202" s="19">
        <f>'UTT7 - DEPARTAMENTO'!M790</f>
        <v>0</v>
      </c>
      <c r="M1202" s="19">
        <f>'UTT7 - DEPARTAMENTO'!L790</f>
        <v>0</v>
      </c>
      <c r="N1202" s="22" t="s">
        <v>152</v>
      </c>
      <c r="O1202" s="21" t="s">
        <v>153</v>
      </c>
      <c r="P1202" s="20" t="s">
        <v>154</v>
      </c>
      <c r="Q1202" s="18">
        <f t="shared" si="402"/>
        <v>0</v>
      </c>
      <c r="R1202" s="18">
        <f t="shared" si="403"/>
        <v>0</v>
      </c>
      <c r="S1202" s="18">
        <f t="shared" si="404"/>
        <v>0</v>
      </c>
      <c r="T1202" s="18">
        <f t="shared" si="405"/>
        <v>0</v>
      </c>
      <c r="U1202" s="18">
        <f t="shared" si="406"/>
        <v>0</v>
      </c>
      <c r="V1202" s="18">
        <f t="shared" si="407"/>
        <v>0</v>
      </c>
      <c r="W1202" s="18">
        <f t="shared" si="408"/>
        <v>0</v>
      </c>
      <c r="X1202" s="18">
        <f t="shared" si="409"/>
        <v>0</v>
      </c>
      <c r="Y1202" s="18">
        <f t="shared" si="410"/>
        <v>0</v>
      </c>
      <c r="Z1202" s="18">
        <f t="shared" si="411"/>
        <v>0</v>
      </c>
      <c r="AA1202" s="18">
        <f t="shared" si="412"/>
        <v>0</v>
      </c>
      <c r="AB1202" s="18">
        <f t="shared" si="413"/>
        <v>0</v>
      </c>
      <c r="AC1202" s="18">
        <f t="shared" si="414"/>
        <v>0</v>
      </c>
      <c r="AD1202" s="18">
        <f t="shared" si="415"/>
        <v>0</v>
      </c>
      <c r="AE1202" s="18">
        <f t="shared" si="416"/>
        <v>0</v>
      </c>
      <c r="AF1202" s="18">
        <f t="shared" si="417"/>
        <v>0</v>
      </c>
      <c r="AG1202" s="18">
        <f t="shared" si="418"/>
        <v>0</v>
      </c>
      <c r="AH1202" s="18">
        <f t="shared" si="419"/>
        <v>0</v>
      </c>
      <c r="AI1202" s="22" t="s">
        <v>152</v>
      </c>
      <c r="AJ1202" s="18">
        <f t="shared" si="420"/>
        <v>0</v>
      </c>
      <c r="AK1202" s="20" t="s">
        <v>154</v>
      </c>
      <c r="AL1202" s="18">
        <f t="shared" si="421"/>
        <v>0</v>
      </c>
      <c r="AM1202" s="18">
        <f t="shared" si="422"/>
        <v>0</v>
      </c>
      <c r="AN1202" s="18">
        <f t="shared" si="423"/>
        <v>0</v>
      </c>
    </row>
    <row r="1203" spans="12:40" x14ac:dyDescent="0.25">
      <c r="L1203" s="19">
        <f>'UTT7 - DEPARTAMENTO'!M791</f>
        <v>0</v>
      </c>
      <c r="M1203" s="19">
        <f>'UTT7 - DEPARTAMENTO'!L791</f>
        <v>0</v>
      </c>
      <c r="N1203" s="22" t="s">
        <v>152</v>
      </c>
      <c r="O1203" s="21" t="s">
        <v>153</v>
      </c>
      <c r="P1203" s="20" t="s">
        <v>154</v>
      </c>
      <c r="Q1203" s="18">
        <f t="shared" si="402"/>
        <v>0</v>
      </c>
      <c r="R1203" s="18">
        <f t="shared" si="403"/>
        <v>0</v>
      </c>
      <c r="S1203" s="18">
        <f t="shared" si="404"/>
        <v>0</v>
      </c>
      <c r="T1203" s="18">
        <f t="shared" si="405"/>
        <v>0</v>
      </c>
      <c r="U1203" s="18">
        <f t="shared" si="406"/>
        <v>0</v>
      </c>
      <c r="V1203" s="18">
        <f t="shared" si="407"/>
        <v>0</v>
      </c>
      <c r="W1203" s="18">
        <f t="shared" si="408"/>
        <v>0</v>
      </c>
      <c r="X1203" s="18">
        <f t="shared" si="409"/>
        <v>0</v>
      </c>
      <c r="Y1203" s="18">
        <f t="shared" si="410"/>
        <v>0</v>
      </c>
      <c r="Z1203" s="18">
        <f t="shared" si="411"/>
        <v>0</v>
      </c>
      <c r="AA1203" s="18">
        <f t="shared" si="412"/>
        <v>0</v>
      </c>
      <c r="AB1203" s="18">
        <f t="shared" si="413"/>
        <v>0</v>
      </c>
      <c r="AC1203" s="18">
        <f t="shared" si="414"/>
        <v>0</v>
      </c>
      <c r="AD1203" s="18">
        <f t="shared" si="415"/>
        <v>0</v>
      </c>
      <c r="AE1203" s="18">
        <f t="shared" si="416"/>
        <v>0</v>
      </c>
      <c r="AF1203" s="18">
        <f t="shared" si="417"/>
        <v>0</v>
      </c>
      <c r="AG1203" s="18">
        <f t="shared" si="418"/>
        <v>0</v>
      </c>
      <c r="AH1203" s="18">
        <f t="shared" si="419"/>
        <v>0</v>
      </c>
      <c r="AI1203" s="22" t="s">
        <v>152</v>
      </c>
      <c r="AJ1203" s="18">
        <f t="shared" si="420"/>
        <v>0</v>
      </c>
      <c r="AK1203" s="20" t="s">
        <v>154</v>
      </c>
      <c r="AL1203" s="18">
        <f t="shared" si="421"/>
        <v>0</v>
      </c>
      <c r="AM1203" s="18">
        <f t="shared" si="422"/>
        <v>0</v>
      </c>
      <c r="AN1203" s="18">
        <f t="shared" si="423"/>
        <v>0</v>
      </c>
    </row>
    <row r="1204" spans="12:40" x14ac:dyDescent="0.25">
      <c r="L1204" s="19">
        <f>'UTT7 - DEPARTAMENTO'!M792</f>
        <v>0</v>
      </c>
      <c r="M1204" s="19">
        <f>'UTT7 - DEPARTAMENTO'!L792</f>
        <v>0</v>
      </c>
      <c r="N1204" s="22" t="s">
        <v>152</v>
      </c>
      <c r="O1204" s="21" t="s">
        <v>153</v>
      </c>
      <c r="P1204" s="20" t="s">
        <v>154</v>
      </c>
      <c r="Q1204" s="18">
        <f t="shared" si="402"/>
        <v>0</v>
      </c>
      <c r="R1204" s="18">
        <f t="shared" si="403"/>
        <v>0</v>
      </c>
      <c r="S1204" s="18">
        <f t="shared" si="404"/>
        <v>0</v>
      </c>
      <c r="T1204" s="18">
        <f t="shared" si="405"/>
        <v>0</v>
      </c>
      <c r="U1204" s="18">
        <f t="shared" si="406"/>
        <v>0</v>
      </c>
      <c r="V1204" s="18">
        <f t="shared" si="407"/>
        <v>0</v>
      </c>
      <c r="W1204" s="18">
        <f t="shared" si="408"/>
        <v>0</v>
      </c>
      <c r="X1204" s="18">
        <f t="shared" si="409"/>
        <v>0</v>
      </c>
      <c r="Y1204" s="18">
        <f t="shared" si="410"/>
        <v>0</v>
      </c>
      <c r="Z1204" s="18">
        <f t="shared" si="411"/>
        <v>0</v>
      </c>
      <c r="AA1204" s="18">
        <f t="shared" si="412"/>
        <v>0</v>
      </c>
      <c r="AB1204" s="18">
        <f t="shared" si="413"/>
        <v>0</v>
      </c>
      <c r="AC1204" s="18">
        <f t="shared" si="414"/>
        <v>0</v>
      </c>
      <c r="AD1204" s="18">
        <f t="shared" si="415"/>
        <v>0</v>
      </c>
      <c r="AE1204" s="18">
        <f t="shared" si="416"/>
        <v>0</v>
      </c>
      <c r="AF1204" s="18">
        <f t="shared" si="417"/>
        <v>0</v>
      </c>
      <c r="AG1204" s="18">
        <f t="shared" si="418"/>
        <v>0</v>
      </c>
      <c r="AH1204" s="18">
        <f t="shared" si="419"/>
        <v>0</v>
      </c>
      <c r="AI1204" s="22" t="s">
        <v>152</v>
      </c>
      <c r="AJ1204" s="18">
        <f t="shared" si="420"/>
        <v>0</v>
      </c>
      <c r="AK1204" s="20" t="s">
        <v>154</v>
      </c>
      <c r="AL1204" s="18">
        <f t="shared" si="421"/>
        <v>0</v>
      </c>
      <c r="AM1204" s="18">
        <f t="shared" si="422"/>
        <v>0</v>
      </c>
      <c r="AN1204" s="18">
        <f t="shared" si="423"/>
        <v>0</v>
      </c>
    </row>
    <row r="1205" spans="12:40" x14ac:dyDescent="0.25">
      <c r="L1205" s="19">
        <f>'UTT7 - DEPARTAMENTO'!M793</f>
        <v>0</v>
      </c>
      <c r="M1205" s="19">
        <f>'UTT7 - DEPARTAMENTO'!L793</f>
        <v>0</v>
      </c>
      <c r="N1205" s="22" t="s">
        <v>152</v>
      </c>
      <c r="O1205" s="21" t="s">
        <v>153</v>
      </c>
      <c r="P1205" s="20" t="s">
        <v>154</v>
      </c>
      <c r="Q1205" s="18">
        <f t="shared" si="402"/>
        <v>0</v>
      </c>
      <c r="R1205" s="18">
        <f t="shared" si="403"/>
        <v>0</v>
      </c>
      <c r="S1205" s="18">
        <f t="shared" si="404"/>
        <v>0</v>
      </c>
      <c r="T1205" s="18">
        <f t="shared" si="405"/>
        <v>0</v>
      </c>
      <c r="U1205" s="18">
        <f t="shared" si="406"/>
        <v>0</v>
      </c>
      <c r="V1205" s="18">
        <f t="shared" si="407"/>
        <v>0</v>
      </c>
      <c r="W1205" s="18">
        <f t="shared" si="408"/>
        <v>0</v>
      </c>
      <c r="X1205" s="18">
        <f t="shared" si="409"/>
        <v>0</v>
      </c>
      <c r="Y1205" s="18">
        <f t="shared" si="410"/>
        <v>0</v>
      </c>
      <c r="Z1205" s="18">
        <f t="shared" si="411"/>
        <v>0</v>
      </c>
      <c r="AA1205" s="18">
        <f t="shared" si="412"/>
        <v>0</v>
      </c>
      <c r="AB1205" s="18">
        <f t="shared" si="413"/>
        <v>0</v>
      </c>
      <c r="AC1205" s="18">
        <f t="shared" si="414"/>
        <v>0</v>
      </c>
      <c r="AD1205" s="18">
        <f t="shared" si="415"/>
        <v>0</v>
      </c>
      <c r="AE1205" s="18">
        <f t="shared" si="416"/>
        <v>0</v>
      </c>
      <c r="AF1205" s="18">
        <f t="shared" si="417"/>
        <v>0</v>
      </c>
      <c r="AG1205" s="18">
        <f t="shared" si="418"/>
        <v>0</v>
      </c>
      <c r="AH1205" s="18">
        <f t="shared" si="419"/>
        <v>0</v>
      </c>
      <c r="AI1205" s="22" t="s">
        <v>152</v>
      </c>
      <c r="AJ1205" s="18">
        <f t="shared" si="420"/>
        <v>0</v>
      </c>
      <c r="AK1205" s="20" t="s">
        <v>154</v>
      </c>
      <c r="AL1205" s="18">
        <f t="shared" si="421"/>
        <v>0</v>
      </c>
      <c r="AM1205" s="18">
        <f t="shared" si="422"/>
        <v>0</v>
      </c>
      <c r="AN1205" s="18">
        <f t="shared" si="423"/>
        <v>0</v>
      </c>
    </row>
    <row r="1206" spans="12:40" x14ac:dyDescent="0.25">
      <c r="L1206" s="19">
        <f>'UTT7 - DEPARTAMENTO'!M794</f>
        <v>0</v>
      </c>
      <c r="M1206" s="19">
        <f>'UTT7 - DEPARTAMENTO'!L794</f>
        <v>0</v>
      </c>
      <c r="N1206" s="22" t="s">
        <v>152</v>
      </c>
      <c r="O1206" s="21" t="s">
        <v>153</v>
      </c>
      <c r="P1206" s="20" t="s">
        <v>154</v>
      </c>
      <c r="Q1206" s="18">
        <f t="shared" si="402"/>
        <v>0</v>
      </c>
      <c r="R1206" s="18">
        <f t="shared" si="403"/>
        <v>0</v>
      </c>
      <c r="S1206" s="18">
        <f t="shared" si="404"/>
        <v>0</v>
      </c>
      <c r="T1206" s="18">
        <f t="shared" si="405"/>
        <v>0</v>
      </c>
      <c r="U1206" s="18">
        <f t="shared" si="406"/>
        <v>0</v>
      </c>
      <c r="V1206" s="18">
        <f t="shared" si="407"/>
        <v>0</v>
      </c>
      <c r="W1206" s="18">
        <f t="shared" si="408"/>
        <v>0</v>
      </c>
      <c r="X1206" s="18">
        <f t="shared" si="409"/>
        <v>0</v>
      </c>
      <c r="Y1206" s="18">
        <f t="shared" si="410"/>
        <v>0</v>
      </c>
      <c r="Z1206" s="18">
        <f t="shared" si="411"/>
        <v>0</v>
      </c>
      <c r="AA1206" s="18">
        <f t="shared" si="412"/>
        <v>0</v>
      </c>
      <c r="AB1206" s="18">
        <f t="shared" si="413"/>
        <v>0</v>
      </c>
      <c r="AC1206" s="18">
        <f t="shared" si="414"/>
        <v>0</v>
      </c>
      <c r="AD1206" s="18">
        <f t="shared" si="415"/>
        <v>0</v>
      </c>
      <c r="AE1206" s="18">
        <f t="shared" si="416"/>
        <v>0</v>
      </c>
      <c r="AF1206" s="18">
        <f t="shared" si="417"/>
        <v>0</v>
      </c>
      <c r="AG1206" s="18">
        <f t="shared" si="418"/>
        <v>0</v>
      </c>
      <c r="AH1206" s="18">
        <f t="shared" si="419"/>
        <v>0</v>
      </c>
      <c r="AI1206" s="22" t="s">
        <v>152</v>
      </c>
      <c r="AJ1206" s="18">
        <f t="shared" si="420"/>
        <v>0</v>
      </c>
      <c r="AK1206" s="20" t="s">
        <v>154</v>
      </c>
      <c r="AL1206" s="18">
        <f t="shared" si="421"/>
        <v>0</v>
      </c>
      <c r="AM1206" s="18">
        <f t="shared" si="422"/>
        <v>0</v>
      </c>
      <c r="AN1206" s="18">
        <f t="shared" si="423"/>
        <v>0</v>
      </c>
    </row>
    <row r="1207" spans="12:40" x14ac:dyDescent="0.25">
      <c r="L1207" s="19">
        <f>'UTT7 - DEPARTAMENTO'!M795</f>
        <v>0</v>
      </c>
      <c r="M1207" s="19">
        <f>'UTT7 - DEPARTAMENTO'!L795</f>
        <v>0</v>
      </c>
      <c r="N1207" s="22" t="s">
        <v>152</v>
      </c>
      <c r="O1207" s="21" t="s">
        <v>153</v>
      </c>
      <c r="P1207" s="20" t="s">
        <v>154</v>
      </c>
      <c r="Q1207" s="18">
        <f t="shared" si="402"/>
        <v>0</v>
      </c>
      <c r="R1207" s="18">
        <f t="shared" si="403"/>
        <v>0</v>
      </c>
      <c r="S1207" s="18">
        <f t="shared" si="404"/>
        <v>0</v>
      </c>
      <c r="T1207" s="18">
        <f t="shared" si="405"/>
        <v>0</v>
      </c>
      <c r="U1207" s="18">
        <f t="shared" si="406"/>
        <v>0</v>
      </c>
      <c r="V1207" s="18">
        <f t="shared" si="407"/>
        <v>0</v>
      </c>
      <c r="W1207" s="18">
        <f t="shared" si="408"/>
        <v>0</v>
      </c>
      <c r="X1207" s="18">
        <f t="shared" si="409"/>
        <v>0</v>
      </c>
      <c r="Y1207" s="18">
        <f t="shared" si="410"/>
        <v>0</v>
      </c>
      <c r="Z1207" s="18">
        <f t="shared" si="411"/>
        <v>0</v>
      </c>
      <c r="AA1207" s="18">
        <f t="shared" si="412"/>
        <v>0</v>
      </c>
      <c r="AB1207" s="18">
        <f t="shared" si="413"/>
        <v>0</v>
      </c>
      <c r="AC1207" s="18">
        <f t="shared" si="414"/>
        <v>0</v>
      </c>
      <c r="AD1207" s="18">
        <f t="shared" si="415"/>
        <v>0</v>
      </c>
      <c r="AE1207" s="18">
        <f t="shared" si="416"/>
        <v>0</v>
      </c>
      <c r="AF1207" s="18">
        <f t="shared" si="417"/>
        <v>0</v>
      </c>
      <c r="AG1207" s="18">
        <f t="shared" si="418"/>
        <v>0</v>
      </c>
      <c r="AH1207" s="18">
        <f t="shared" si="419"/>
        <v>0</v>
      </c>
      <c r="AI1207" s="22" t="s">
        <v>152</v>
      </c>
      <c r="AJ1207" s="18">
        <f t="shared" si="420"/>
        <v>0</v>
      </c>
      <c r="AK1207" s="20" t="s">
        <v>154</v>
      </c>
      <c r="AL1207" s="18">
        <f t="shared" si="421"/>
        <v>0</v>
      </c>
      <c r="AM1207" s="18">
        <f t="shared" si="422"/>
        <v>0</v>
      </c>
      <c r="AN1207" s="18">
        <f t="shared" si="423"/>
        <v>0</v>
      </c>
    </row>
    <row r="1208" spans="12:40" x14ac:dyDescent="0.25">
      <c r="L1208" s="19">
        <f>'UTT7 - DEPARTAMENTO'!M796</f>
        <v>0</v>
      </c>
      <c r="M1208" s="19">
        <f>'UTT7 - DEPARTAMENTO'!L796</f>
        <v>0</v>
      </c>
      <c r="N1208" s="22" t="s">
        <v>152</v>
      </c>
      <c r="O1208" s="21" t="s">
        <v>153</v>
      </c>
      <c r="P1208" s="20" t="s">
        <v>154</v>
      </c>
      <c r="Q1208" s="18">
        <f t="shared" si="402"/>
        <v>0</v>
      </c>
      <c r="R1208" s="18">
        <f t="shared" si="403"/>
        <v>0</v>
      </c>
      <c r="S1208" s="18">
        <f t="shared" si="404"/>
        <v>0</v>
      </c>
      <c r="T1208" s="18">
        <f t="shared" si="405"/>
        <v>0</v>
      </c>
      <c r="U1208" s="18">
        <f t="shared" si="406"/>
        <v>0</v>
      </c>
      <c r="V1208" s="18">
        <f t="shared" si="407"/>
        <v>0</v>
      </c>
      <c r="W1208" s="18">
        <f t="shared" si="408"/>
        <v>0</v>
      </c>
      <c r="X1208" s="18">
        <f t="shared" si="409"/>
        <v>0</v>
      </c>
      <c r="Y1208" s="18">
        <f t="shared" si="410"/>
        <v>0</v>
      </c>
      <c r="Z1208" s="18">
        <f t="shared" si="411"/>
        <v>0</v>
      </c>
      <c r="AA1208" s="18">
        <f t="shared" si="412"/>
        <v>0</v>
      </c>
      <c r="AB1208" s="18">
        <f t="shared" si="413"/>
        <v>0</v>
      </c>
      <c r="AC1208" s="18">
        <f t="shared" si="414"/>
        <v>0</v>
      </c>
      <c r="AD1208" s="18">
        <f t="shared" si="415"/>
        <v>0</v>
      </c>
      <c r="AE1208" s="18">
        <f t="shared" si="416"/>
        <v>0</v>
      </c>
      <c r="AF1208" s="18">
        <f t="shared" si="417"/>
        <v>0</v>
      </c>
      <c r="AG1208" s="18">
        <f t="shared" si="418"/>
        <v>0</v>
      </c>
      <c r="AH1208" s="18">
        <f t="shared" si="419"/>
        <v>0</v>
      </c>
      <c r="AI1208" s="22" t="s">
        <v>152</v>
      </c>
      <c r="AJ1208" s="18">
        <f t="shared" si="420"/>
        <v>0</v>
      </c>
      <c r="AK1208" s="20" t="s">
        <v>154</v>
      </c>
      <c r="AL1208" s="18">
        <f t="shared" si="421"/>
        <v>0</v>
      </c>
      <c r="AM1208" s="18">
        <f t="shared" si="422"/>
        <v>0</v>
      </c>
      <c r="AN1208" s="18">
        <f t="shared" si="423"/>
        <v>0</v>
      </c>
    </row>
    <row r="1209" spans="12:40" x14ac:dyDescent="0.25">
      <c r="L1209" s="19">
        <f>'UTT7 - DEPARTAMENTO'!M797</f>
        <v>0</v>
      </c>
      <c r="M1209" s="19">
        <f>'UTT7 - DEPARTAMENTO'!L797</f>
        <v>0</v>
      </c>
      <c r="N1209" s="22" t="s">
        <v>152</v>
      </c>
      <c r="O1209" s="21" t="s">
        <v>153</v>
      </c>
      <c r="P1209" s="20" t="s">
        <v>154</v>
      </c>
      <c r="Q1209" s="18">
        <f t="shared" si="402"/>
        <v>0</v>
      </c>
      <c r="R1209" s="18">
        <f t="shared" si="403"/>
        <v>0</v>
      </c>
      <c r="S1209" s="18">
        <f t="shared" si="404"/>
        <v>0</v>
      </c>
      <c r="T1209" s="18">
        <f t="shared" si="405"/>
        <v>0</v>
      </c>
      <c r="U1209" s="18">
        <f t="shared" si="406"/>
        <v>0</v>
      </c>
      <c r="V1209" s="18">
        <f t="shared" si="407"/>
        <v>0</v>
      </c>
      <c r="W1209" s="18">
        <f t="shared" si="408"/>
        <v>0</v>
      </c>
      <c r="X1209" s="18">
        <f t="shared" si="409"/>
        <v>0</v>
      </c>
      <c r="Y1209" s="18">
        <f t="shared" si="410"/>
        <v>0</v>
      </c>
      <c r="Z1209" s="18">
        <f t="shared" si="411"/>
        <v>0</v>
      </c>
      <c r="AA1209" s="18">
        <f t="shared" si="412"/>
        <v>0</v>
      </c>
      <c r="AB1209" s="18">
        <f t="shared" si="413"/>
        <v>0</v>
      </c>
      <c r="AC1209" s="18">
        <f t="shared" si="414"/>
        <v>0</v>
      </c>
      <c r="AD1209" s="18">
        <f t="shared" si="415"/>
        <v>0</v>
      </c>
      <c r="AE1209" s="18">
        <f t="shared" si="416"/>
        <v>0</v>
      </c>
      <c r="AF1209" s="18">
        <f t="shared" si="417"/>
        <v>0</v>
      </c>
      <c r="AG1209" s="18">
        <f t="shared" si="418"/>
        <v>0</v>
      </c>
      <c r="AH1209" s="18">
        <f t="shared" si="419"/>
        <v>0</v>
      </c>
      <c r="AI1209" s="22" t="s">
        <v>152</v>
      </c>
      <c r="AJ1209" s="18">
        <f t="shared" si="420"/>
        <v>0</v>
      </c>
      <c r="AK1209" s="20" t="s">
        <v>154</v>
      </c>
      <c r="AL1209" s="18">
        <f t="shared" si="421"/>
        <v>0</v>
      </c>
      <c r="AM1209" s="18">
        <f t="shared" si="422"/>
        <v>0</v>
      </c>
      <c r="AN1209" s="18">
        <f t="shared" si="423"/>
        <v>0</v>
      </c>
    </row>
    <row r="1210" spans="12:40" x14ac:dyDescent="0.25">
      <c r="L1210" s="19">
        <f>'UTT7 - DEPARTAMENTO'!M798</f>
        <v>0</v>
      </c>
      <c r="M1210" s="19">
        <f>'UTT7 - DEPARTAMENTO'!L798</f>
        <v>0</v>
      </c>
      <c r="N1210" s="22" t="s">
        <v>152</v>
      </c>
      <c r="O1210" s="21" t="s">
        <v>153</v>
      </c>
      <c r="P1210" s="20" t="s">
        <v>154</v>
      </c>
      <c r="Q1210" s="18">
        <f t="shared" si="402"/>
        <v>0</v>
      </c>
      <c r="R1210" s="18">
        <f t="shared" si="403"/>
        <v>0</v>
      </c>
      <c r="S1210" s="18">
        <f t="shared" si="404"/>
        <v>0</v>
      </c>
      <c r="T1210" s="18">
        <f t="shared" si="405"/>
        <v>0</v>
      </c>
      <c r="U1210" s="18">
        <f t="shared" si="406"/>
        <v>0</v>
      </c>
      <c r="V1210" s="18">
        <f t="shared" si="407"/>
        <v>0</v>
      </c>
      <c r="W1210" s="18">
        <f t="shared" si="408"/>
        <v>0</v>
      </c>
      <c r="X1210" s="18">
        <f t="shared" si="409"/>
        <v>0</v>
      </c>
      <c r="Y1210" s="18">
        <f t="shared" si="410"/>
        <v>0</v>
      </c>
      <c r="Z1210" s="18">
        <f t="shared" si="411"/>
        <v>0</v>
      </c>
      <c r="AA1210" s="18">
        <f t="shared" si="412"/>
        <v>0</v>
      </c>
      <c r="AB1210" s="18">
        <f t="shared" si="413"/>
        <v>0</v>
      </c>
      <c r="AC1210" s="18">
        <f t="shared" si="414"/>
        <v>0</v>
      </c>
      <c r="AD1210" s="18">
        <f t="shared" si="415"/>
        <v>0</v>
      </c>
      <c r="AE1210" s="18">
        <f t="shared" si="416"/>
        <v>0</v>
      </c>
      <c r="AF1210" s="18">
        <f t="shared" si="417"/>
        <v>0</v>
      </c>
      <c r="AG1210" s="18">
        <f t="shared" si="418"/>
        <v>0</v>
      </c>
      <c r="AH1210" s="18">
        <f t="shared" si="419"/>
        <v>0</v>
      </c>
      <c r="AI1210" s="22" t="s">
        <v>152</v>
      </c>
      <c r="AJ1210" s="18">
        <f t="shared" si="420"/>
        <v>0</v>
      </c>
      <c r="AK1210" s="20" t="s">
        <v>154</v>
      </c>
      <c r="AL1210" s="18">
        <f t="shared" si="421"/>
        <v>0</v>
      </c>
      <c r="AM1210" s="18">
        <f t="shared" si="422"/>
        <v>0</v>
      </c>
      <c r="AN1210" s="18">
        <f t="shared" si="423"/>
        <v>0</v>
      </c>
    </row>
    <row r="1211" spans="12:40" x14ac:dyDescent="0.25">
      <c r="L1211" s="19">
        <f>'UTT7 - DEPARTAMENTO'!M799</f>
        <v>0</v>
      </c>
      <c r="M1211" s="19">
        <f>'UTT7 - DEPARTAMENTO'!L799</f>
        <v>0</v>
      </c>
      <c r="N1211" s="22" t="s">
        <v>152</v>
      </c>
      <c r="O1211" s="21" t="s">
        <v>153</v>
      </c>
      <c r="P1211" s="20" t="s">
        <v>154</v>
      </c>
      <c r="Q1211" s="18">
        <f t="shared" si="402"/>
        <v>0</v>
      </c>
      <c r="R1211" s="18">
        <f t="shared" si="403"/>
        <v>0</v>
      </c>
      <c r="S1211" s="18">
        <f t="shared" si="404"/>
        <v>0</v>
      </c>
      <c r="T1211" s="18">
        <f t="shared" si="405"/>
        <v>0</v>
      </c>
      <c r="U1211" s="18">
        <f t="shared" si="406"/>
        <v>0</v>
      </c>
      <c r="V1211" s="18">
        <f t="shared" si="407"/>
        <v>0</v>
      </c>
      <c r="W1211" s="18">
        <f t="shared" si="408"/>
        <v>0</v>
      </c>
      <c r="X1211" s="18">
        <f t="shared" si="409"/>
        <v>0</v>
      </c>
      <c r="Y1211" s="18">
        <f t="shared" si="410"/>
        <v>0</v>
      </c>
      <c r="Z1211" s="18">
        <f t="shared" si="411"/>
        <v>0</v>
      </c>
      <c r="AA1211" s="18">
        <f t="shared" si="412"/>
        <v>0</v>
      </c>
      <c r="AB1211" s="18">
        <f t="shared" si="413"/>
        <v>0</v>
      </c>
      <c r="AC1211" s="18">
        <f t="shared" si="414"/>
        <v>0</v>
      </c>
      <c r="AD1211" s="18">
        <f t="shared" si="415"/>
        <v>0</v>
      </c>
      <c r="AE1211" s="18">
        <f t="shared" si="416"/>
        <v>0</v>
      </c>
      <c r="AF1211" s="18">
        <f t="shared" si="417"/>
        <v>0</v>
      </c>
      <c r="AG1211" s="18">
        <f t="shared" si="418"/>
        <v>0</v>
      </c>
      <c r="AH1211" s="18">
        <f t="shared" si="419"/>
        <v>0</v>
      </c>
      <c r="AI1211" s="22" t="s">
        <v>152</v>
      </c>
      <c r="AJ1211" s="18">
        <f t="shared" si="420"/>
        <v>0</v>
      </c>
      <c r="AK1211" s="20" t="s">
        <v>154</v>
      </c>
      <c r="AL1211" s="18">
        <f t="shared" si="421"/>
        <v>0</v>
      </c>
      <c r="AM1211" s="18">
        <f t="shared" si="422"/>
        <v>0</v>
      </c>
      <c r="AN1211" s="18">
        <f t="shared" si="423"/>
        <v>0</v>
      </c>
    </row>
    <row r="1212" spans="12:40" x14ac:dyDescent="0.25">
      <c r="L1212" s="19">
        <f>'UTT7 - DEPARTAMENTO'!M800</f>
        <v>0</v>
      </c>
      <c r="M1212" s="19">
        <f>'UTT7 - DEPARTAMENTO'!L800</f>
        <v>0</v>
      </c>
      <c r="N1212" s="22" t="s">
        <v>152</v>
      </c>
      <c r="O1212" s="21" t="s">
        <v>153</v>
      </c>
      <c r="P1212" s="20" t="s">
        <v>154</v>
      </c>
      <c r="Q1212" s="18">
        <f t="shared" si="402"/>
        <v>0</v>
      </c>
      <c r="R1212" s="18">
        <f t="shared" si="403"/>
        <v>0</v>
      </c>
      <c r="S1212" s="18">
        <f t="shared" si="404"/>
        <v>0</v>
      </c>
      <c r="T1212" s="18">
        <f t="shared" si="405"/>
        <v>0</v>
      </c>
      <c r="U1212" s="18">
        <f t="shared" si="406"/>
        <v>0</v>
      </c>
      <c r="V1212" s="18">
        <f t="shared" si="407"/>
        <v>0</v>
      </c>
      <c r="W1212" s="18">
        <f t="shared" si="408"/>
        <v>0</v>
      </c>
      <c r="X1212" s="18">
        <f t="shared" si="409"/>
        <v>0</v>
      </c>
      <c r="Y1212" s="18">
        <f t="shared" si="410"/>
        <v>0</v>
      </c>
      <c r="Z1212" s="18">
        <f t="shared" si="411"/>
        <v>0</v>
      </c>
      <c r="AA1212" s="18">
        <f t="shared" si="412"/>
        <v>0</v>
      </c>
      <c r="AB1212" s="18">
        <f t="shared" si="413"/>
        <v>0</v>
      </c>
      <c r="AC1212" s="18">
        <f t="shared" si="414"/>
        <v>0</v>
      </c>
      <c r="AD1212" s="18">
        <f t="shared" si="415"/>
        <v>0</v>
      </c>
      <c r="AE1212" s="18">
        <f t="shared" si="416"/>
        <v>0</v>
      </c>
      <c r="AF1212" s="18">
        <f t="shared" si="417"/>
        <v>0</v>
      </c>
      <c r="AG1212" s="18">
        <f t="shared" si="418"/>
        <v>0</v>
      </c>
      <c r="AH1212" s="18">
        <f t="shared" si="419"/>
        <v>0</v>
      </c>
      <c r="AI1212" s="22" t="s">
        <v>152</v>
      </c>
      <c r="AJ1212" s="18">
        <f t="shared" si="420"/>
        <v>0</v>
      </c>
      <c r="AK1212" s="20" t="s">
        <v>154</v>
      </c>
      <c r="AL1212" s="18">
        <f t="shared" si="421"/>
        <v>0</v>
      </c>
      <c r="AM1212" s="18">
        <f t="shared" si="422"/>
        <v>0</v>
      </c>
      <c r="AN1212" s="18">
        <f t="shared" si="423"/>
        <v>0</v>
      </c>
    </row>
    <row r="1213" spans="12:40" x14ac:dyDescent="0.25">
      <c r="L1213" s="19">
        <f>'UTT7 - DEPARTAMENTO'!M801</f>
        <v>0</v>
      </c>
      <c r="M1213" s="19">
        <f>'UTT7 - DEPARTAMENTO'!L801</f>
        <v>0</v>
      </c>
      <c r="N1213" s="22" t="s">
        <v>152</v>
      </c>
      <c r="O1213" s="21" t="s">
        <v>153</v>
      </c>
      <c r="P1213" s="20" t="s">
        <v>154</v>
      </c>
      <c r="Q1213" s="18">
        <f t="shared" si="402"/>
        <v>0</v>
      </c>
      <c r="R1213" s="18">
        <f t="shared" si="403"/>
        <v>0</v>
      </c>
      <c r="S1213" s="18">
        <f t="shared" si="404"/>
        <v>0</v>
      </c>
      <c r="T1213" s="18">
        <f t="shared" si="405"/>
        <v>0</v>
      </c>
      <c r="U1213" s="18">
        <f t="shared" si="406"/>
        <v>0</v>
      </c>
      <c r="V1213" s="18">
        <f t="shared" si="407"/>
        <v>0</v>
      </c>
      <c r="W1213" s="18">
        <f t="shared" si="408"/>
        <v>0</v>
      </c>
      <c r="X1213" s="18">
        <f t="shared" si="409"/>
        <v>0</v>
      </c>
      <c r="Y1213" s="18">
        <f t="shared" si="410"/>
        <v>0</v>
      </c>
      <c r="Z1213" s="18">
        <f t="shared" si="411"/>
        <v>0</v>
      </c>
      <c r="AA1213" s="18">
        <f t="shared" si="412"/>
        <v>0</v>
      </c>
      <c r="AB1213" s="18">
        <f t="shared" si="413"/>
        <v>0</v>
      </c>
      <c r="AC1213" s="18">
        <f t="shared" si="414"/>
        <v>0</v>
      </c>
      <c r="AD1213" s="18">
        <f t="shared" si="415"/>
        <v>0</v>
      </c>
      <c r="AE1213" s="18">
        <f t="shared" si="416"/>
        <v>0</v>
      </c>
      <c r="AF1213" s="18">
        <f t="shared" si="417"/>
        <v>0</v>
      </c>
      <c r="AG1213" s="18">
        <f t="shared" si="418"/>
        <v>0</v>
      </c>
      <c r="AH1213" s="18">
        <f t="shared" si="419"/>
        <v>0</v>
      </c>
      <c r="AI1213" s="22" t="s">
        <v>152</v>
      </c>
      <c r="AJ1213" s="18">
        <f t="shared" si="420"/>
        <v>0</v>
      </c>
      <c r="AK1213" s="20" t="s">
        <v>154</v>
      </c>
      <c r="AL1213" s="18">
        <f t="shared" si="421"/>
        <v>0</v>
      </c>
      <c r="AM1213" s="18">
        <f t="shared" si="422"/>
        <v>0</v>
      </c>
      <c r="AN1213" s="18">
        <f t="shared" si="423"/>
        <v>0</v>
      </c>
    </row>
    <row r="1214" spans="12:40" x14ac:dyDescent="0.25">
      <c r="L1214" s="19">
        <f>'UTT7 - DEPARTAMENTO'!M802</f>
        <v>0</v>
      </c>
      <c r="M1214" s="19">
        <f>'UTT7 - DEPARTAMENTO'!L802</f>
        <v>0</v>
      </c>
      <c r="N1214" s="22" t="s">
        <v>152</v>
      </c>
      <c r="O1214" s="21" t="s">
        <v>153</v>
      </c>
      <c r="P1214" s="20" t="s">
        <v>154</v>
      </c>
      <c r="Q1214" s="18">
        <f t="shared" si="402"/>
        <v>0</v>
      </c>
      <c r="R1214" s="18">
        <f t="shared" si="403"/>
        <v>0</v>
      </c>
      <c r="S1214" s="18">
        <f t="shared" si="404"/>
        <v>0</v>
      </c>
      <c r="T1214" s="18">
        <f t="shared" si="405"/>
        <v>0</v>
      </c>
      <c r="U1214" s="18">
        <f t="shared" si="406"/>
        <v>0</v>
      </c>
      <c r="V1214" s="18">
        <f t="shared" si="407"/>
        <v>0</v>
      </c>
      <c r="W1214" s="18">
        <f t="shared" si="408"/>
        <v>0</v>
      </c>
      <c r="X1214" s="18">
        <f t="shared" si="409"/>
        <v>0</v>
      </c>
      <c r="Y1214" s="18">
        <f t="shared" si="410"/>
        <v>0</v>
      </c>
      <c r="Z1214" s="18">
        <f t="shared" si="411"/>
        <v>0</v>
      </c>
      <c r="AA1214" s="18">
        <f t="shared" si="412"/>
        <v>0</v>
      </c>
      <c r="AB1214" s="18">
        <f t="shared" si="413"/>
        <v>0</v>
      </c>
      <c r="AC1214" s="18">
        <f t="shared" si="414"/>
        <v>0</v>
      </c>
      <c r="AD1214" s="18">
        <f t="shared" si="415"/>
        <v>0</v>
      </c>
      <c r="AE1214" s="18">
        <f t="shared" si="416"/>
        <v>0</v>
      </c>
      <c r="AF1214" s="18">
        <f t="shared" si="417"/>
        <v>0</v>
      </c>
      <c r="AG1214" s="18">
        <f t="shared" si="418"/>
        <v>0</v>
      </c>
      <c r="AH1214" s="18">
        <f t="shared" si="419"/>
        <v>0</v>
      </c>
      <c r="AI1214" s="22" t="s">
        <v>152</v>
      </c>
      <c r="AJ1214" s="18">
        <f t="shared" si="420"/>
        <v>0</v>
      </c>
      <c r="AK1214" s="20" t="s">
        <v>154</v>
      </c>
      <c r="AL1214" s="18">
        <f t="shared" si="421"/>
        <v>0</v>
      </c>
      <c r="AM1214" s="18">
        <f t="shared" si="422"/>
        <v>0</v>
      </c>
      <c r="AN1214" s="18">
        <f t="shared" si="423"/>
        <v>0</v>
      </c>
    </row>
    <row r="1215" spans="12:40" x14ac:dyDescent="0.25">
      <c r="L1215" s="19">
        <f>'UTT7 - DEPARTAMENTO'!M803</f>
        <v>0</v>
      </c>
      <c r="M1215" s="19">
        <f>'UTT7 - DEPARTAMENTO'!L803</f>
        <v>0</v>
      </c>
      <c r="N1215" s="22" t="s">
        <v>152</v>
      </c>
      <c r="O1215" s="21" t="s">
        <v>153</v>
      </c>
      <c r="P1215" s="20" t="s">
        <v>154</v>
      </c>
      <c r="Q1215" s="18">
        <f t="shared" si="402"/>
        <v>0</v>
      </c>
      <c r="R1215" s="18">
        <f t="shared" si="403"/>
        <v>0</v>
      </c>
      <c r="S1215" s="18">
        <f t="shared" si="404"/>
        <v>0</v>
      </c>
      <c r="T1215" s="18">
        <f t="shared" si="405"/>
        <v>0</v>
      </c>
      <c r="U1215" s="18">
        <f t="shared" si="406"/>
        <v>0</v>
      </c>
      <c r="V1215" s="18">
        <f t="shared" si="407"/>
        <v>0</v>
      </c>
      <c r="W1215" s="18">
        <f t="shared" si="408"/>
        <v>0</v>
      </c>
      <c r="X1215" s="18">
        <f t="shared" si="409"/>
        <v>0</v>
      </c>
      <c r="Y1215" s="18">
        <f t="shared" si="410"/>
        <v>0</v>
      </c>
      <c r="Z1215" s="18">
        <f t="shared" si="411"/>
        <v>0</v>
      </c>
      <c r="AA1215" s="18">
        <f t="shared" si="412"/>
        <v>0</v>
      </c>
      <c r="AB1215" s="18">
        <f t="shared" si="413"/>
        <v>0</v>
      </c>
      <c r="AC1215" s="18">
        <f t="shared" si="414"/>
        <v>0</v>
      </c>
      <c r="AD1215" s="18">
        <f t="shared" si="415"/>
        <v>0</v>
      </c>
      <c r="AE1215" s="18">
        <f t="shared" si="416"/>
        <v>0</v>
      </c>
      <c r="AF1215" s="18">
        <f t="shared" si="417"/>
        <v>0</v>
      </c>
      <c r="AG1215" s="18">
        <f t="shared" si="418"/>
        <v>0</v>
      </c>
      <c r="AH1215" s="18">
        <f t="shared" si="419"/>
        <v>0</v>
      </c>
      <c r="AI1215" s="22" t="s">
        <v>152</v>
      </c>
      <c r="AJ1215" s="18">
        <f t="shared" si="420"/>
        <v>0</v>
      </c>
      <c r="AK1215" s="20" t="s">
        <v>154</v>
      </c>
      <c r="AL1215" s="18">
        <f t="shared" si="421"/>
        <v>0</v>
      </c>
      <c r="AM1215" s="18">
        <f t="shared" si="422"/>
        <v>0</v>
      </c>
      <c r="AN1215" s="18">
        <f t="shared" si="423"/>
        <v>0</v>
      </c>
    </row>
    <row r="1216" spans="12:40" x14ac:dyDescent="0.25">
      <c r="L1216" s="19">
        <f>'UTT7 - DEPARTAMENTO'!M804</f>
        <v>0</v>
      </c>
      <c r="M1216" s="19">
        <f>'UTT7 - DEPARTAMENTO'!L804</f>
        <v>0</v>
      </c>
      <c r="N1216" s="22" t="s">
        <v>152</v>
      </c>
      <c r="O1216" s="21" t="s">
        <v>153</v>
      </c>
      <c r="P1216" s="20" t="s">
        <v>154</v>
      </c>
      <c r="Q1216" s="18">
        <f t="shared" si="402"/>
        <v>0</v>
      </c>
      <c r="R1216" s="18">
        <f t="shared" si="403"/>
        <v>0</v>
      </c>
      <c r="S1216" s="18">
        <f t="shared" si="404"/>
        <v>0</v>
      </c>
      <c r="T1216" s="18">
        <f t="shared" si="405"/>
        <v>0</v>
      </c>
      <c r="U1216" s="18">
        <f t="shared" si="406"/>
        <v>0</v>
      </c>
      <c r="V1216" s="18">
        <f t="shared" si="407"/>
        <v>0</v>
      </c>
      <c r="W1216" s="18">
        <f t="shared" si="408"/>
        <v>0</v>
      </c>
      <c r="X1216" s="18">
        <f t="shared" si="409"/>
        <v>0</v>
      </c>
      <c r="Y1216" s="18">
        <f t="shared" si="410"/>
        <v>0</v>
      </c>
      <c r="Z1216" s="18">
        <f t="shared" si="411"/>
        <v>0</v>
      </c>
      <c r="AA1216" s="18">
        <f t="shared" si="412"/>
        <v>0</v>
      </c>
      <c r="AB1216" s="18">
        <f t="shared" si="413"/>
        <v>0</v>
      </c>
      <c r="AC1216" s="18">
        <f t="shared" si="414"/>
        <v>0</v>
      </c>
      <c r="AD1216" s="18">
        <f t="shared" si="415"/>
        <v>0</v>
      </c>
      <c r="AE1216" s="18">
        <f t="shared" si="416"/>
        <v>0</v>
      </c>
      <c r="AF1216" s="18">
        <f t="shared" si="417"/>
        <v>0</v>
      </c>
      <c r="AG1216" s="18">
        <f t="shared" si="418"/>
        <v>0</v>
      </c>
      <c r="AH1216" s="18">
        <f t="shared" si="419"/>
        <v>0</v>
      </c>
      <c r="AI1216" s="22" t="s">
        <v>152</v>
      </c>
      <c r="AJ1216" s="18">
        <f t="shared" si="420"/>
        <v>0</v>
      </c>
      <c r="AK1216" s="20" t="s">
        <v>154</v>
      </c>
      <c r="AL1216" s="18">
        <f t="shared" si="421"/>
        <v>0</v>
      </c>
      <c r="AM1216" s="18">
        <f t="shared" si="422"/>
        <v>0</v>
      </c>
      <c r="AN1216" s="18">
        <f t="shared" si="423"/>
        <v>0</v>
      </c>
    </row>
    <row r="1217" spans="12:40" x14ac:dyDescent="0.25">
      <c r="L1217" s="19">
        <f>'UTT7 - DEPARTAMENTO'!M805</f>
        <v>0</v>
      </c>
      <c r="M1217" s="19">
        <f>'UTT7 - DEPARTAMENTO'!L805</f>
        <v>0</v>
      </c>
      <c r="N1217" s="22" t="s">
        <v>152</v>
      </c>
      <c r="O1217" s="21" t="s">
        <v>153</v>
      </c>
      <c r="P1217" s="20" t="s">
        <v>154</v>
      </c>
      <c r="Q1217" s="18">
        <f t="shared" si="402"/>
        <v>0</v>
      </c>
      <c r="R1217" s="18">
        <f t="shared" si="403"/>
        <v>0</v>
      </c>
      <c r="S1217" s="18">
        <f t="shared" si="404"/>
        <v>0</v>
      </c>
      <c r="T1217" s="18">
        <f t="shared" si="405"/>
        <v>0</v>
      </c>
      <c r="U1217" s="18">
        <f t="shared" si="406"/>
        <v>0</v>
      </c>
      <c r="V1217" s="18">
        <f t="shared" si="407"/>
        <v>0</v>
      </c>
      <c r="W1217" s="18">
        <f t="shared" si="408"/>
        <v>0</v>
      </c>
      <c r="X1217" s="18">
        <f t="shared" si="409"/>
        <v>0</v>
      </c>
      <c r="Y1217" s="18">
        <f t="shared" si="410"/>
        <v>0</v>
      </c>
      <c r="Z1217" s="18">
        <f t="shared" si="411"/>
        <v>0</v>
      </c>
      <c r="AA1217" s="18">
        <f t="shared" si="412"/>
        <v>0</v>
      </c>
      <c r="AB1217" s="18">
        <f t="shared" si="413"/>
        <v>0</v>
      </c>
      <c r="AC1217" s="18">
        <f t="shared" si="414"/>
        <v>0</v>
      </c>
      <c r="AD1217" s="18">
        <f t="shared" si="415"/>
        <v>0</v>
      </c>
      <c r="AE1217" s="18">
        <f t="shared" si="416"/>
        <v>0</v>
      </c>
      <c r="AF1217" s="18">
        <f t="shared" si="417"/>
        <v>0</v>
      </c>
      <c r="AG1217" s="18">
        <f t="shared" si="418"/>
        <v>0</v>
      </c>
      <c r="AH1217" s="18">
        <f t="shared" si="419"/>
        <v>0</v>
      </c>
      <c r="AI1217" s="22" t="s">
        <v>152</v>
      </c>
      <c r="AJ1217" s="18">
        <f t="shared" si="420"/>
        <v>0</v>
      </c>
      <c r="AK1217" s="20" t="s">
        <v>154</v>
      </c>
      <c r="AL1217" s="18">
        <f t="shared" si="421"/>
        <v>0</v>
      </c>
      <c r="AM1217" s="18">
        <f t="shared" si="422"/>
        <v>0</v>
      </c>
      <c r="AN1217" s="18">
        <f t="shared" si="423"/>
        <v>0</v>
      </c>
    </row>
    <row r="1218" spans="12:40" x14ac:dyDescent="0.25">
      <c r="L1218" s="19">
        <f>'UTT7 - DEPARTAMENTO'!M806</f>
        <v>0</v>
      </c>
      <c r="M1218" s="19">
        <f>'UTT7 - DEPARTAMENTO'!L806</f>
        <v>0</v>
      </c>
      <c r="N1218" s="22" t="s">
        <v>152</v>
      </c>
      <c r="O1218" s="21" t="s">
        <v>153</v>
      </c>
      <c r="P1218" s="20" t="s">
        <v>154</v>
      </c>
      <c r="Q1218" s="18">
        <f t="shared" si="402"/>
        <v>0</v>
      </c>
      <c r="R1218" s="18">
        <f t="shared" si="403"/>
        <v>0</v>
      </c>
      <c r="S1218" s="18">
        <f t="shared" si="404"/>
        <v>0</v>
      </c>
      <c r="T1218" s="18">
        <f t="shared" si="405"/>
        <v>0</v>
      </c>
      <c r="U1218" s="18">
        <f t="shared" si="406"/>
        <v>0</v>
      </c>
      <c r="V1218" s="18">
        <f t="shared" si="407"/>
        <v>0</v>
      </c>
      <c r="W1218" s="18">
        <f t="shared" si="408"/>
        <v>0</v>
      </c>
      <c r="X1218" s="18">
        <f t="shared" si="409"/>
        <v>0</v>
      </c>
      <c r="Y1218" s="18">
        <f t="shared" si="410"/>
        <v>0</v>
      </c>
      <c r="Z1218" s="18">
        <f t="shared" si="411"/>
        <v>0</v>
      </c>
      <c r="AA1218" s="18">
        <f t="shared" si="412"/>
        <v>0</v>
      </c>
      <c r="AB1218" s="18">
        <f t="shared" si="413"/>
        <v>0</v>
      </c>
      <c r="AC1218" s="18">
        <f t="shared" si="414"/>
        <v>0</v>
      </c>
      <c r="AD1218" s="18">
        <f t="shared" si="415"/>
        <v>0</v>
      </c>
      <c r="AE1218" s="18">
        <f t="shared" si="416"/>
        <v>0</v>
      </c>
      <c r="AF1218" s="18">
        <f t="shared" si="417"/>
        <v>0</v>
      </c>
      <c r="AG1218" s="18">
        <f t="shared" si="418"/>
        <v>0</v>
      </c>
      <c r="AH1218" s="18">
        <f t="shared" si="419"/>
        <v>0</v>
      </c>
      <c r="AI1218" s="22" t="s">
        <v>152</v>
      </c>
      <c r="AJ1218" s="18">
        <f t="shared" si="420"/>
        <v>0</v>
      </c>
      <c r="AK1218" s="20" t="s">
        <v>154</v>
      </c>
      <c r="AL1218" s="18">
        <f t="shared" si="421"/>
        <v>0</v>
      </c>
      <c r="AM1218" s="18">
        <f t="shared" si="422"/>
        <v>0</v>
      </c>
      <c r="AN1218" s="18">
        <f t="shared" si="423"/>
        <v>0</v>
      </c>
    </row>
    <row r="1219" spans="12:40" x14ac:dyDescent="0.25">
      <c r="L1219" s="19">
        <f>'UTT7 - DEPARTAMENTO'!M807</f>
        <v>0</v>
      </c>
      <c r="M1219" s="19">
        <f>'UTT7 - DEPARTAMENTO'!L807</f>
        <v>0</v>
      </c>
      <c r="N1219" s="22" t="s">
        <v>152</v>
      </c>
      <c r="O1219" s="21" t="s">
        <v>153</v>
      </c>
      <c r="P1219" s="20" t="s">
        <v>154</v>
      </c>
      <c r="Q1219" s="18">
        <f t="shared" si="402"/>
        <v>0</v>
      </c>
      <c r="R1219" s="18">
        <f t="shared" si="403"/>
        <v>0</v>
      </c>
      <c r="S1219" s="18">
        <f t="shared" si="404"/>
        <v>0</v>
      </c>
      <c r="T1219" s="18">
        <f t="shared" si="405"/>
        <v>0</v>
      </c>
      <c r="U1219" s="18">
        <f t="shared" si="406"/>
        <v>0</v>
      </c>
      <c r="V1219" s="18">
        <f t="shared" si="407"/>
        <v>0</v>
      </c>
      <c r="W1219" s="18">
        <f t="shared" si="408"/>
        <v>0</v>
      </c>
      <c r="X1219" s="18">
        <f t="shared" si="409"/>
        <v>0</v>
      </c>
      <c r="Y1219" s="18">
        <f t="shared" si="410"/>
        <v>0</v>
      </c>
      <c r="Z1219" s="18">
        <f t="shared" si="411"/>
        <v>0</v>
      </c>
      <c r="AA1219" s="18">
        <f t="shared" si="412"/>
        <v>0</v>
      </c>
      <c r="AB1219" s="18">
        <f t="shared" si="413"/>
        <v>0</v>
      </c>
      <c r="AC1219" s="18">
        <f t="shared" si="414"/>
        <v>0</v>
      </c>
      <c r="AD1219" s="18">
        <f t="shared" si="415"/>
        <v>0</v>
      </c>
      <c r="AE1219" s="18">
        <f t="shared" si="416"/>
        <v>0</v>
      </c>
      <c r="AF1219" s="18">
        <f t="shared" si="417"/>
        <v>0</v>
      </c>
      <c r="AG1219" s="18">
        <f t="shared" si="418"/>
        <v>0</v>
      </c>
      <c r="AH1219" s="18">
        <f t="shared" si="419"/>
        <v>0</v>
      </c>
      <c r="AI1219" s="22" t="s">
        <v>152</v>
      </c>
      <c r="AJ1219" s="18">
        <f t="shared" si="420"/>
        <v>0</v>
      </c>
      <c r="AK1219" s="20" t="s">
        <v>154</v>
      </c>
      <c r="AL1219" s="18">
        <f t="shared" si="421"/>
        <v>0</v>
      </c>
      <c r="AM1219" s="18">
        <f t="shared" si="422"/>
        <v>0</v>
      </c>
      <c r="AN1219" s="18">
        <f t="shared" si="423"/>
        <v>0</v>
      </c>
    </row>
    <row r="1220" spans="12:40" x14ac:dyDescent="0.25">
      <c r="L1220" s="19">
        <f>'UTT7 - DEPARTAMENTO'!M808</f>
        <v>0</v>
      </c>
      <c r="M1220" s="19">
        <f>'UTT7 - DEPARTAMENTO'!L808</f>
        <v>0</v>
      </c>
      <c r="N1220" s="22" t="s">
        <v>152</v>
      </c>
      <c r="O1220" s="21" t="s">
        <v>153</v>
      </c>
      <c r="P1220" s="20" t="s">
        <v>154</v>
      </c>
      <c r="Q1220" s="18">
        <f t="shared" ref="Q1220:Q1283" si="424">IF($M1220=$Q$1,IF($L1220=$Q$2,1,0),0)</f>
        <v>0</v>
      </c>
      <c r="R1220" s="18">
        <f t="shared" ref="R1220:R1283" si="425">IF($M1220=$Q$1,IF($L1220=$R$2,1,0),0)</f>
        <v>0</v>
      </c>
      <c r="S1220" s="18">
        <f t="shared" ref="S1220:S1283" si="426">IF($M1220=$Q$1,IF($L1220=1,1,0)+IF($L1220=3,1,0),0)</f>
        <v>0</v>
      </c>
      <c r="T1220" s="18">
        <f t="shared" ref="T1220:T1283" si="427">IF($M1220=$T$1,IF($L1220=$T$2,1,0),0)</f>
        <v>0</v>
      </c>
      <c r="U1220" s="18">
        <f t="shared" ref="U1220:U1283" si="428">IF($M1220=$T$1,IF($L1220=$U$2,1,0),0)</f>
        <v>0</v>
      </c>
      <c r="V1220" s="18">
        <f t="shared" ref="V1220:V1283" si="429">IF($M1220=$T$1,IF($L1220=1,1,0)+IF($L1220=3,1,0),0)</f>
        <v>0</v>
      </c>
      <c r="W1220" s="18">
        <f t="shared" ref="W1220:W1283" si="430">IF($M1220=$W$1,IF($L1220=$W$2,1,0),0)</f>
        <v>0</v>
      </c>
      <c r="X1220" s="18">
        <f t="shared" ref="X1220:X1283" si="431">IF($M1220=$W$1,IF($L1220=$X$2,1,0),0)</f>
        <v>0</v>
      </c>
      <c r="Y1220" s="18">
        <f t="shared" ref="Y1220:Y1283" si="432">IF($M1220=$W$1,IF($L1220=1,1,0)+IF($L1220=3,1,0),0)</f>
        <v>0</v>
      </c>
      <c r="Z1220" s="18">
        <f t="shared" ref="Z1220:Z1283" si="433">IF($M1220=$Z$1,IF($L1220=$Z$2,1,0),0)</f>
        <v>0</v>
      </c>
      <c r="AA1220" s="18">
        <f t="shared" ref="AA1220:AA1283" si="434">IF($M1220=$Z$1,IF($L1220=$AA$2,1,0),0)</f>
        <v>0</v>
      </c>
      <c r="AB1220" s="18">
        <f t="shared" ref="AB1220:AB1283" si="435">IF($M1220=$Z$1,IF($L1220=1,1,0)+IF($L1220=3,1,0),0)</f>
        <v>0</v>
      </c>
      <c r="AC1220" s="18">
        <f t="shared" ref="AC1220:AC1283" si="436">IF($M1220=$AC$1,IF($L1220=$AC$2,1,0),0)</f>
        <v>0</v>
      </c>
      <c r="AD1220" s="18">
        <f t="shared" ref="AD1220:AD1283" si="437">IF($M1220=$AC$1,IF($L1220=$AD$2,1,0),0)</f>
        <v>0</v>
      </c>
      <c r="AE1220" s="18">
        <f t="shared" ref="AE1220:AE1283" si="438">IF($M1220=$AC$1,IF($L1220=1,1,0)+IF($L1220=3,1,0),0)</f>
        <v>0</v>
      </c>
      <c r="AF1220" s="18">
        <f t="shared" ref="AF1220:AF1283" si="439">IF($M1220=$AF$1,IF($L1220=$AF$2,1,0),0)</f>
        <v>0</v>
      </c>
      <c r="AG1220" s="18">
        <f t="shared" ref="AG1220:AG1283" si="440">IF($M1220=$AF$1,IF($L1220=$AG$2,1,0),0)</f>
        <v>0</v>
      </c>
      <c r="AH1220" s="18">
        <f t="shared" ref="AH1220:AH1283" si="441">IF($M1220=$AF$1,IF($L1220=1,1,0)+IF($L1220=3,1,0),0)</f>
        <v>0</v>
      </c>
      <c r="AI1220" s="22" t="s">
        <v>152</v>
      </c>
      <c r="AJ1220" s="18">
        <f t="shared" ref="AJ1220:AJ1283" si="442">IF($M1220=$AI$1,IF($L1220=$AJ$2,1,0),0)</f>
        <v>0</v>
      </c>
      <c r="AK1220" s="20" t="s">
        <v>154</v>
      </c>
      <c r="AL1220" s="18">
        <f t="shared" ref="AL1220:AL1283" si="443">IF($M1220=$AL$1,IF($L1220=$AL$2,1,0),0)</f>
        <v>0</v>
      </c>
      <c r="AM1220" s="18">
        <f t="shared" ref="AM1220:AM1283" si="444">IF($M1220=$AL$1,IF($L1220=$AM$2,1,0),0)</f>
        <v>0</v>
      </c>
      <c r="AN1220" s="18">
        <f t="shared" ref="AN1220:AN1283" si="445">IF($M1220=$AL$1,IF($L1220=$AN$2,1,0),0)</f>
        <v>0</v>
      </c>
    </row>
    <row r="1221" spans="12:40" x14ac:dyDescent="0.25">
      <c r="L1221" s="19">
        <f>'UTT7 - DEPARTAMENTO'!M809</f>
        <v>0</v>
      </c>
      <c r="M1221" s="19">
        <f>'UTT7 - DEPARTAMENTO'!L809</f>
        <v>0</v>
      </c>
      <c r="N1221" s="22" t="s">
        <v>152</v>
      </c>
      <c r="O1221" s="21" t="s">
        <v>153</v>
      </c>
      <c r="P1221" s="20" t="s">
        <v>154</v>
      </c>
      <c r="Q1221" s="18">
        <f t="shared" si="424"/>
        <v>0</v>
      </c>
      <c r="R1221" s="18">
        <f t="shared" si="425"/>
        <v>0</v>
      </c>
      <c r="S1221" s="18">
        <f t="shared" si="426"/>
        <v>0</v>
      </c>
      <c r="T1221" s="18">
        <f t="shared" si="427"/>
        <v>0</v>
      </c>
      <c r="U1221" s="18">
        <f t="shared" si="428"/>
        <v>0</v>
      </c>
      <c r="V1221" s="18">
        <f t="shared" si="429"/>
        <v>0</v>
      </c>
      <c r="W1221" s="18">
        <f t="shared" si="430"/>
        <v>0</v>
      </c>
      <c r="X1221" s="18">
        <f t="shared" si="431"/>
        <v>0</v>
      </c>
      <c r="Y1221" s="18">
        <f t="shared" si="432"/>
        <v>0</v>
      </c>
      <c r="Z1221" s="18">
        <f t="shared" si="433"/>
        <v>0</v>
      </c>
      <c r="AA1221" s="18">
        <f t="shared" si="434"/>
        <v>0</v>
      </c>
      <c r="AB1221" s="18">
        <f t="shared" si="435"/>
        <v>0</v>
      </c>
      <c r="AC1221" s="18">
        <f t="shared" si="436"/>
        <v>0</v>
      </c>
      <c r="AD1221" s="18">
        <f t="shared" si="437"/>
        <v>0</v>
      </c>
      <c r="AE1221" s="18">
        <f t="shared" si="438"/>
        <v>0</v>
      </c>
      <c r="AF1221" s="18">
        <f t="shared" si="439"/>
        <v>0</v>
      </c>
      <c r="AG1221" s="18">
        <f t="shared" si="440"/>
        <v>0</v>
      </c>
      <c r="AH1221" s="18">
        <f t="shared" si="441"/>
        <v>0</v>
      </c>
      <c r="AI1221" s="22" t="s">
        <v>152</v>
      </c>
      <c r="AJ1221" s="18">
        <f t="shared" si="442"/>
        <v>0</v>
      </c>
      <c r="AK1221" s="20" t="s">
        <v>154</v>
      </c>
      <c r="AL1221" s="18">
        <f t="shared" si="443"/>
        <v>0</v>
      </c>
      <c r="AM1221" s="18">
        <f t="shared" si="444"/>
        <v>0</v>
      </c>
      <c r="AN1221" s="18">
        <f t="shared" si="445"/>
        <v>0</v>
      </c>
    </row>
    <row r="1222" spans="12:40" x14ac:dyDescent="0.25">
      <c r="L1222" s="19">
        <f>'UTT7 - DEPARTAMENTO'!M810</f>
        <v>0</v>
      </c>
      <c r="M1222" s="19">
        <f>'UTT7 - DEPARTAMENTO'!L810</f>
        <v>0</v>
      </c>
      <c r="N1222" s="22" t="s">
        <v>152</v>
      </c>
      <c r="O1222" s="21" t="s">
        <v>153</v>
      </c>
      <c r="P1222" s="20" t="s">
        <v>154</v>
      </c>
      <c r="Q1222" s="18">
        <f t="shared" si="424"/>
        <v>0</v>
      </c>
      <c r="R1222" s="18">
        <f t="shared" si="425"/>
        <v>0</v>
      </c>
      <c r="S1222" s="18">
        <f t="shared" si="426"/>
        <v>0</v>
      </c>
      <c r="T1222" s="18">
        <f t="shared" si="427"/>
        <v>0</v>
      </c>
      <c r="U1222" s="18">
        <f t="shared" si="428"/>
        <v>0</v>
      </c>
      <c r="V1222" s="18">
        <f t="shared" si="429"/>
        <v>0</v>
      </c>
      <c r="W1222" s="18">
        <f t="shared" si="430"/>
        <v>0</v>
      </c>
      <c r="X1222" s="18">
        <f t="shared" si="431"/>
        <v>0</v>
      </c>
      <c r="Y1222" s="18">
        <f t="shared" si="432"/>
        <v>0</v>
      </c>
      <c r="Z1222" s="18">
        <f t="shared" si="433"/>
        <v>0</v>
      </c>
      <c r="AA1222" s="18">
        <f t="shared" si="434"/>
        <v>0</v>
      </c>
      <c r="AB1222" s="18">
        <f t="shared" si="435"/>
        <v>0</v>
      </c>
      <c r="AC1222" s="18">
        <f t="shared" si="436"/>
        <v>0</v>
      </c>
      <c r="AD1222" s="18">
        <f t="shared" si="437"/>
        <v>0</v>
      </c>
      <c r="AE1222" s="18">
        <f t="shared" si="438"/>
        <v>0</v>
      </c>
      <c r="AF1222" s="18">
        <f t="shared" si="439"/>
        <v>0</v>
      </c>
      <c r="AG1222" s="18">
        <f t="shared" si="440"/>
        <v>0</v>
      </c>
      <c r="AH1222" s="18">
        <f t="shared" si="441"/>
        <v>0</v>
      </c>
      <c r="AI1222" s="22" t="s">
        <v>152</v>
      </c>
      <c r="AJ1222" s="18">
        <f t="shared" si="442"/>
        <v>0</v>
      </c>
      <c r="AK1222" s="20" t="s">
        <v>154</v>
      </c>
      <c r="AL1222" s="18">
        <f t="shared" si="443"/>
        <v>0</v>
      </c>
      <c r="AM1222" s="18">
        <f t="shared" si="444"/>
        <v>0</v>
      </c>
      <c r="AN1222" s="18">
        <f t="shared" si="445"/>
        <v>0</v>
      </c>
    </row>
    <row r="1223" spans="12:40" x14ac:dyDescent="0.25">
      <c r="L1223" s="19">
        <f>'UTT7 - DEPARTAMENTO'!M811</f>
        <v>0</v>
      </c>
      <c r="M1223" s="19">
        <f>'UTT7 - DEPARTAMENTO'!L811</f>
        <v>0</v>
      </c>
      <c r="N1223" s="22" t="s">
        <v>152</v>
      </c>
      <c r="O1223" s="21" t="s">
        <v>153</v>
      </c>
      <c r="P1223" s="20" t="s">
        <v>154</v>
      </c>
      <c r="Q1223" s="18">
        <f t="shared" si="424"/>
        <v>0</v>
      </c>
      <c r="R1223" s="18">
        <f t="shared" si="425"/>
        <v>0</v>
      </c>
      <c r="S1223" s="18">
        <f t="shared" si="426"/>
        <v>0</v>
      </c>
      <c r="T1223" s="18">
        <f t="shared" si="427"/>
        <v>0</v>
      </c>
      <c r="U1223" s="18">
        <f t="shared" si="428"/>
        <v>0</v>
      </c>
      <c r="V1223" s="18">
        <f t="shared" si="429"/>
        <v>0</v>
      </c>
      <c r="W1223" s="18">
        <f t="shared" si="430"/>
        <v>0</v>
      </c>
      <c r="X1223" s="18">
        <f t="shared" si="431"/>
        <v>0</v>
      </c>
      <c r="Y1223" s="18">
        <f t="shared" si="432"/>
        <v>0</v>
      </c>
      <c r="Z1223" s="18">
        <f t="shared" si="433"/>
        <v>0</v>
      </c>
      <c r="AA1223" s="18">
        <f t="shared" si="434"/>
        <v>0</v>
      </c>
      <c r="AB1223" s="18">
        <f t="shared" si="435"/>
        <v>0</v>
      </c>
      <c r="AC1223" s="18">
        <f t="shared" si="436"/>
        <v>0</v>
      </c>
      <c r="AD1223" s="18">
        <f t="shared" si="437"/>
        <v>0</v>
      </c>
      <c r="AE1223" s="18">
        <f t="shared" si="438"/>
        <v>0</v>
      </c>
      <c r="AF1223" s="18">
        <f t="shared" si="439"/>
        <v>0</v>
      </c>
      <c r="AG1223" s="18">
        <f t="shared" si="440"/>
        <v>0</v>
      </c>
      <c r="AH1223" s="18">
        <f t="shared" si="441"/>
        <v>0</v>
      </c>
      <c r="AI1223" s="22" t="s">
        <v>152</v>
      </c>
      <c r="AJ1223" s="18">
        <f t="shared" si="442"/>
        <v>0</v>
      </c>
      <c r="AK1223" s="20" t="s">
        <v>154</v>
      </c>
      <c r="AL1223" s="18">
        <f t="shared" si="443"/>
        <v>0</v>
      </c>
      <c r="AM1223" s="18">
        <f t="shared" si="444"/>
        <v>0</v>
      </c>
      <c r="AN1223" s="18">
        <f t="shared" si="445"/>
        <v>0</v>
      </c>
    </row>
    <row r="1224" spans="12:40" x14ac:dyDescent="0.25">
      <c r="L1224" s="19">
        <f>'UTT7 - DEPARTAMENTO'!M812</f>
        <v>0</v>
      </c>
      <c r="M1224" s="19">
        <f>'UTT7 - DEPARTAMENTO'!L812</f>
        <v>0</v>
      </c>
      <c r="N1224" s="22" t="s">
        <v>152</v>
      </c>
      <c r="O1224" s="21" t="s">
        <v>153</v>
      </c>
      <c r="P1224" s="20" t="s">
        <v>154</v>
      </c>
      <c r="Q1224" s="18">
        <f t="shared" si="424"/>
        <v>0</v>
      </c>
      <c r="R1224" s="18">
        <f t="shared" si="425"/>
        <v>0</v>
      </c>
      <c r="S1224" s="18">
        <f t="shared" si="426"/>
        <v>0</v>
      </c>
      <c r="T1224" s="18">
        <f t="shared" si="427"/>
        <v>0</v>
      </c>
      <c r="U1224" s="18">
        <f t="shared" si="428"/>
        <v>0</v>
      </c>
      <c r="V1224" s="18">
        <f t="shared" si="429"/>
        <v>0</v>
      </c>
      <c r="W1224" s="18">
        <f t="shared" si="430"/>
        <v>0</v>
      </c>
      <c r="X1224" s="18">
        <f t="shared" si="431"/>
        <v>0</v>
      </c>
      <c r="Y1224" s="18">
        <f t="shared" si="432"/>
        <v>0</v>
      </c>
      <c r="Z1224" s="18">
        <f t="shared" si="433"/>
        <v>0</v>
      </c>
      <c r="AA1224" s="18">
        <f t="shared" si="434"/>
        <v>0</v>
      </c>
      <c r="AB1224" s="18">
        <f t="shared" si="435"/>
        <v>0</v>
      </c>
      <c r="AC1224" s="18">
        <f t="shared" si="436"/>
        <v>0</v>
      </c>
      <c r="AD1224" s="18">
        <f t="shared" si="437"/>
        <v>0</v>
      </c>
      <c r="AE1224" s="18">
        <f t="shared" si="438"/>
        <v>0</v>
      </c>
      <c r="AF1224" s="18">
        <f t="shared" si="439"/>
        <v>0</v>
      </c>
      <c r="AG1224" s="18">
        <f t="shared" si="440"/>
        <v>0</v>
      </c>
      <c r="AH1224" s="18">
        <f t="shared" si="441"/>
        <v>0</v>
      </c>
      <c r="AI1224" s="22" t="s">
        <v>152</v>
      </c>
      <c r="AJ1224" s="18">
        <f t="shared" si="442"/>
        <v>0</v>
      </c>
      <c r="AK1224" s="20" t="s">
        <v>154</v>
      </c>
      <c r="AL1224" s="18">
        <f t="shared" si="443"/>
        <v>0</v>
      </c>
      <c r="AM1224" s="18">
        <f t="shared" si="444"/>
        <v>0</v>
      </c>
      <c r="AN1224" s="18">
        <f t="shared" si="445"/>
        <v>0</v>
      </c>
    </row>
    <row r="1225" spans="12:40" x14ac:dyDescent="0.25">
      <c r="L1225" s="19">
        <f>'UTT7 - DEPARTAMENTO'!M813</f>
        <v>0</v>
      </c>
      <c r="M1225" s="19">
        <f>'UTT7 - DEPARTAMENTO'!L813</f>
        <v>0</v>
      </c>
      <c r="N1225" s="22" t="s">
        <v>152</v>
      </c>
      <c r="O1225" s="21" t="s">
        <v>153</v>
      </c>
      <c r="P1225" s="20" t="s">
        <v>154</v>
      </c>
      <c r="Q1225" s="18">
        <f t="shared" si="424"/>
        <v>0</v>
      </c>
      <c r="R1225" s="18">
        <f t="shared" si="425"/>
        <v>0</v>
      </c>
      <c r="S1225" s="18">
        <f t="shared" si="426"/>
        <v>0</v>
      </c>
      <c r="T1225" s="18">
        <f t="shared" si="427"/>
        <v>0</v>
      </c>
      <c r="U1225" s="18">
        <f t="shared" si="428"/>
        <v>0</v>
      </c>
      <c r="V1225" s="18">
        <f t="shared" si="429"/>
        <v>0</v>
      </c>
      <c r="W1225" s="18">
        <f t="shared" si="430"/>
        <v>0</v>
      </c>
      <c r="X1225" s="18">
        <f t="shared" si="431"/>
        <v>0</v>
      </c>
      <c r="Y1225" s="18">
        <f t="shared" si="432"/>
        <v>0</v>
      </c>
      <c r="Z1225" s="18">
        <f t="shared" si="433"/>
        <v>0</v>
      </c>
      <c r="AA1225" s="18">
        <f t="shared" si="434"/>
        <v>0</v>
      </c>
      <c r="AB1225" s="18">
        <f t="shared" si="435"/>
        <v>0</v>
      </c>
      <c r="AC1225" s="18">
        <f t="shared" si="436"/>
        <v>0</v>
      </c>
      <c r="AD1225" s="18">
        <f t="shared" si="437"/>
        <v>0</v>
      </c>
      <c r="AE1225" s="18">
        <f t="shared" si="438"/>
        <v>0</v>
      </c>
      <c r="AF1225" s="18">
        <f t="shared" si="439"/>
        <v>0</v>
      </c>
      <c r="AG1225" s="18">
        <f t="shared" si="440"/>
        <v>0</v>
      </c>
      <c r="AH1225" s="18">
        <f t="shared" si="441"/>
        <v>0</v>
      </c>
      <c r="AI1225" s="22" t="s">
        <v>152</v>
      </c>
      <c r="AJ1225" s="18">
        <f t="shared" si="442"/>
        <v>0</v>
      </c>
      <c r="AK1225" s="20" t="s">
        <v>154</v>
      </c>
      <c r="AL1225" s="18">
        <f t="shared" si="443"/>
        <v>0</v>
      </c>
      <c r="AM1225" s="18">
        <f t="shared" si="444"/>
        <v>0</v>
      </c>
      <c r="AN1225" s="18">
        <f t="shared" si="445"/>
        <v>0</v>
      </c>
    </row>
    <row r="1226" spans="12:40" x14ac:dyDescent="0.25">
      <c r="L1226" s="19">
        <f>'UTT7 - DEPARTAMENTO'!M814</f>
        <v>0</v>
      </c>
      <c r="M1226" s="19">
        <f>'UTT7 - DEPARTAMENTO'!L814</f>
        <v>0</v>
      </c>
      <c r="N1226" s="22" t="s">
        <v>152</v>
      </c>
      <c r="O1226" s="21" t="s">
        <v>153</v>
      </c>
      <c r="P1226" s="20" t="s">
        <v>154</v>
      </c>
      <c r="Q1226" s="18">
        <f t="shared" si="424"/>
        <v>0</v>
      </c>
      <c r="R1226" s="18">
        <f t="shared" si="425"/>
        <v>0</v>
      </c>
      <c r="S1226" s="18">
        <f t="shared" si="426"/>
        <v>0</v>
      </c>
      <c r="T1226" s="18">
        <f t="shared" si="427"/>
        <v>0</v>
      </c>
      <c r="U1226" s="18">
        <f t="shared" si="428"/>
        <v>0</v>
      </c>
      <c r="V1226" s="18">
        <f t="shared" si="429"/>
        <v>0</v>
      </c>
      <c r="W1226" s="18">
        <f t="shared" si="430"/>
        <v>0</v>
      </c>
      <c r="X1226" s="18">
        <f t="shared" si="431"/>
        <v>0</v>
      </c>
      <c r="Y1226" s="18">
        <f t="shared" si="432"/>
        <v>0</v>
      </c>
      <c r="Z1226" s="18">
        <f t="shared" si="433"/>
        <v>0</v>
      </c>
      <c r="AA1226" s="18">
        <f t="shared" si="434"/>
        <v>0</v>
      </c>
      <c r="AB1226" s="18">
        <f t="shared" si="435"/>
        <v>0</v>
      </c>
      <c r="AC1226" s="18">
        <f t="shared" si="436"/>
        <v>0</v>
      </c>
      <c r="AD1226" s="18">
        <f t="shared" si="437"/>
        <v>0</v>
      </c>
      <c r="AE1226" s="18">
        <f t="shared" si="438"/>
        <v>0</v>
      </c>
      <c r="AF1226" s="18">
        <f t="shared" si="439"/>
        <v>0</v>
      </c>
      <c r="AG1226" s="18">
        <f t="shared" si="440"/>
        <v>0</v>
      </c>
      <c r="AH1226" s="18">
        <f t="shared" si="441"/>
        <v>0</v>
      </c>
      <c r="AI1226" s="22" t="s">
        <v>152</v>
      </c>
      <c r="AJ1226" s="18">
        <f t="shared" si="442"/>
        <v>0</v>
      </c>
      <c r="AK1226" s="20" t="s">
        <v>154</v>
      </c>
      <c r="AL1226" s="18">
        <f t="shared" si="443"/>
        <v>0</v>
      </c>
      <c r="AM1226" s="18">
        <f t="shared" si="444"/>
        <v>0</v>
      </c>
      <c r="AN1226" s="18">
        <f t="shared" si="445"/>
        <v>0</v>
      </c>
    </row>
    <row r="1227" spans="12:40" x14ac:dyDescent="0.25">
      <c r="L1227" s="19">
        <f>'UTT7 - DEPARTAMENTO'!M815</f>
        <v>0</v>
      </c>
      <c r="M1227" s="19">
        <f>'UTT7 - DEPARTAMENTO'!L815</f>
        <v>0</v>
      </c>
      <c r="N1227" s="22" t="s">
        <v>152</v>
      </c>
      <c r="O1227" s="21" t="s">
        <v>153</v>
      </c>
      <c r="P1227" s="20" t="s">
        <v>154</v>
      </c>
      <c r="Q1227" s="18">
        <f t="shared" si="424"/>
        <v>0</v>
      </c>
      <c r="R1227" s="18">
        <f t="shared" si="425"/>
        <v>0</v>
      </c>
      <c r="S1227" s="18">
        <f t="shared" si="426"/>
        <v>0</v>
      </c>
      <c r="T1227" s="18">
        <f t="shared" si="427"/>
        <v>0</v>
      </c>
      <c r="U1227" s="18">
        <f t="shared" si="428"/>
        <v>0</v>
      </c>
      <c r="V1227" s="18">
        <f t="shared" si="429"/>
        <v>0</v>
      </c>
      <c r="W1227" s="18">
        <f t="shared" si="430"/>
        <v>0</v>
      </c>
      <c r="X1227" s="18">
        <f t="shared" si="431"/>
        <v>0</v>
      </c>
      <c r="Y1227" s="18">
        <f t="shared" si="432"/>
        <v>0</v>
      </c>
      <c r="Z1227" s="18">
        <f t="shared" si="433"/>
        <v>0</v>
      </c>
      <c r="AA1227" s="18">
        <f t="shared" si="434"/>
        <v>0</v>
      </c>
      <c r="AB1227" s="18">
        <f t="shared" si="435"/>
        <v>0</v>
      </c>
      <c r="AC1227" s="18">
        <f t="shared" si="436"/>
        <v>0</v>
      </c>
      <c r="AD1227" s="18">
        <f t="shared" si="437"/>
        <v>0</v>
      </c>
      <c r="AE1227" s="18">
        <f t="shared" si="438"/>
        <v>0</v>
      </c>
      <c r="AF1227" s="18">
        <f t="shared" si="439"/>
        <v>0</v>
      </c>
      <c r="AG1227" s="18">
        <f t="shared" si="440"/>
        <v>0</v>
      </c>
      <c r="AH1227" s="18">
        <f t="shared" si="441"/>
        <v>0</v>
      </c>
      <c r="AI1227" s="22" t="s">
        <v>152</v>
      </c>
      <c r="AJ1227" s="18">
        <f t="shared" si="442"/>
        <v>0</v>
      </c>
      <c r="AK1227" s="20" t="s">
        <v>154</v>
      </c>
      <c r="AL1227" s="18">
        <f t="shared" si="443"/>
        <v>0</v>
      </c>
      <c r="AM1227" s="18">
        <f t="shared" si="444"/>
        <v>0</v>
      </c>
      <c r="AN1227" s="18">
        <f t="shared" si="445"/>
        <v>0</v>
      </c>
    </row>
    <row r="1228" spans="12:40" x14ac:dyDescent="0.25">
      <c r="L1228" s="19">
        <f>'UTT7 - DEPARTAMENTO'!M816</f>
        <v>0</v>
      </c>
      <c r="M1228" s="19">
        <f>'UTT7 - DEPARTAMENTO'!L816</f>
        <v>0</v>
      </c>
      <c r="N1228" s="22" t="s">
        <v>152</v>
      </c>
      <c r="O1228" s="21" t="s">
        <v>153</v>
      </c>
      <c r="P1228" s="20" t="s">
        <v>154</v>
      </c>
      <c r="Q1228" s="18">
        <f t="shared" si="424"/>
        <v>0</v>
      </c>
      <c r="R1228" s="18">
        <f t="shared" si="425"/>
        <v>0</v>
      </c>
      <c r="S1228" s="18">
        <f t="shared" si="426"/>
        <v>0</v>
      </c>
      <c r="T1228" s="18">
        <f t="shared" si="427"/>
        <v>0</v>
      </c>
      <c r="U1228" s="18">
        <f t="shared" si="428"/>
        <v>0</v>
      </c>
      <c r="V1228" s="18">
        <f t="shared" si="429"/>
        <v>0</v>
      </c>
      <c r="W1228" s="18">
        <f t="shared" si="430"/>
        <v>0</v>
      </c>
      <c r="X1228" s="18">
        <f t="shared" si="431"/>
        <v>0</v>
      </c>
      <c r="Y1228" s="18">
        <f t="shared" si="432"/>
        <v>0</v>
      </c>
      <c r="Z1228" s="18">
        <f t="shared" si="433"/>
        <v>0</v>
      </c>
      <c r="AA1228" s="18">
        <f t="shared" si="434"/>
        <v>0</v>
      </c>
      <c r="AB1228" s="18">
        <f t="shared" si="435"/>
        <v>0</v>
      </c>
      <c r="AC1228" s="18">
        <f t="shared" si="436"/>
        <v>0</v>
      </c>
      <c r="AD1228" s="18">
        <f t="shared" si="437"/>
        <v>0</v>
      </c>
      <c r="AE1228" s="18">
        <f t="shared" si="438"/>
        <v>0</v>
      </c>
      <c r="AF1228" s="18">
        <f t="shared" si="439"/>
        <v>0</v>
      </c>
      <c r="AG1228" s="18">
        <f t="shared" si="440"/>
        <v>0</v>
      </c>
      <c r="AH1228" s="18">
        <f t="shared" si="441"/>
        <v>0</v>
      </c>
      <c r="AI1228" s="22" t="s">
        <v>152</v>
      </c>
      <c r="AJ1228" s="18">
        <f t="shared" si="442"/>
        <v>0</v>
      </c>
      <c r="AK1228" s="20" t="s">
        <v>154</v>
      </c>
      <c r="AL1228" s="18">
        <f t="shared" si="443"/>
        <v>0</v>
      </c>
      <c r="AM1228" s="18">
        <f t="shared" si="444"/>
        <v>0</v>
      </c>
      <c r="AN1228" s="18">
        <f t="shared" si="445"/>
        <v>0</v>
      </c>
    </row>
    <row r="1229" spans="12:40" x14ac:dyDescent="0.25">
      <c r="L1229" s="19">
        <f>'UTT7 - DEPARTAMENTO'!M817</f>
        <v>0</v>
      </c>
      <c r="M1229" s="19">
        <f>'UTT7 - DEPARTAMENTO'!L817</f>
        <v>0</v>
      </c>
      <c r="N1229" s="22" t="s">
        <v>152</v>
      </c>
      <c r="O1229" s="21" t="s">
        <v>153</v>
      </c>
      <c r="P1229" s="20" t="s">
        <v>154</v>
      </c>
      <c r="Q1229" s="18">
        <f t="shared" si="424"/>
        <v>0</v>
      </c>
      <c r="R1229" s="18">
        <f t="shared" si="425"/>
        <v>0</v>
      </c>
      <c r="S1229" s="18">
        <f t="shared" si="426"/>
        <v>0</v>
      </c>
      <c r="T1229" s="18">
        <f t="shared" si="427"/>
        <v>0</v>
      </c>
      <c r="U1229" s="18">
        <f t="shared" si="428"/>
        <v>0</v>
      </c>
      <c r="V1229" s="18">
        <f t="shared" si="429"/>
        <v>0</v>
      </c>
      <c r="W1229" s="18">
        <f t="shared" si="430"/>
        <v>0</v>
      </c>
      <c r="X1229" s="18">
        <f t="shared" si="431"/>
        <v>0</v>
      </c>
      <c r="Y1229" s="18">
        <f t="shared" si="432"/>
        <v>0</v>
      </c>
      <c r="Z1229" s="18">
        <f t="shared" si="433"/>
        <v>0</v>
      </c>
      <c r="AA1229" s="18">
        <f t="shared" si="434"/>
        <v>0</v>
      </c>
      <c r="AB1229" s="18">
        <f t="shared" si="435"/>
        <v>0</v>
      </c>
      <c r="AC1229" s="18">
        <f t="shared" si="436"/>
        <v>0</v>
      </c>
      <c r="AD1229" s="18">
        <f t="shared" si="437"/>
        <v>0</v>
      </c>
      <c r="AE1229" s="18">
        <f t="shared" si="438"/>
        <v>0</v>
      </c>
      <c r="AF1229" s="18">
        <f t="shared" si="439"/>
        <v>0</v>
      </c>
      <c r="AG1229" s="18">
        <f t="shared" si="440"/>
        <v>0</v>
      </c>
      <c r="AH1229" s="18">
        <f t="shared" si="441"/>
        <v>0</v>
      </c>
      <c r="AI1229" s="22" t="s">
        <v>152</v>
      </c>
      <c r="AJ1229" s="18">
        <f t="shared" si="442"/>
        <v>0</v>
      </c>
      <c r="AK1229" s="20" t="s">
        <v>154</v>
      </c>
      <c r="AL1229" s="18">
        <f t="shared" si="443"/>
        <v>0</v>
      </c>
      <c r="AM1229" s="18">
        <f t="shared" si="444"/>
        <v>0</v>
      </c>
      <c r="AN1229" s="18">
        <f t="shared" si="445"/>
        <v>0</v>
      </c>
    </row>
    <row r="1230" spans="12:40" x14ac:dyDescent="0.25">
      <c r="L1230" s="19">
        <f>'UTT7 - DEPARTAMENTO'!M818</f>
        <v>0</v>
      </c>
      <c r="M1230" s="19">
        <f>'UTT7 - DEPARTAMENTO'!L818</f>
        <v>0</v>
      </c>
      <c r="N1230" s="22" t="s">
        <v>152</v>
      </c>
      <c r="O1230" s="21" t="s">
        <v>153</v>
      </c>
      <c r="P1230" s="20" t="s">
        <v>154</v>
      </c>
      <c r="Q1230" s="18">
        <f t="shared" si="424"/>
        <v>0</v>
      </c>
      <c r="R1230" s="18">
        <f t="shared" si="425"/>
        <v>0</v>
      </c>
      <c r="S1230" s="18">
        <f t="shared" si="426"/>
        <v>0</v>
      </c>
      <c r="T1230" s="18">
        <f t="shared" si="427"/>
        <v>0</v>
      </c>
      <c r="U1230" s="18">
        <f t="shared" si="428"/>
        <v>0</v>
      </c>
      <c r="V1230" s="18">
        <f t="shared" si="429"/>
        <v>0</v>
      </c>
      <c r="W1230" s="18">
        <f t="shared" si="430"/>
        <v>0</v>
      </c>
      <c r="X1230" s="18">
        <f t="shared" si="431"/>
        <v>0</v>
      </c>
      <c r="Y1230" s="18">
        <f t="shared" si="432"/>
        <v>0</v>
      </c>
      <c r="Z1230" s="18">
        <f t="shared" si="433"/>
        <v>0</v>
      </c>
      <c r="AA1230" s="18">
        <f t="shared" si="434"/>
        <v>0</v>
      </c>
      <c r="AB1230" s="18">
        <f t="shared" si="435"/>
        <v>0</v>
      </c>
      <c r="AC1230" s="18">
        <f t="shared" si="436"/>
        <v>0</v>
      </c>
      <c r="AD1230" s="18">
        <f t="shared" si="437"/>
        <v>0</v>
      </c>
      <c r="AE1230" s="18">
        <f t="shared" si="438"/>
        <v>0</v>
      </c>
      <c r="AF1230" s="18">
        <f t="shared" si="439"/>
        <v>0</v>
      </c>
      <c r="AG1230" s="18">
        <f t="shared" si="440"/>
        <v>0</v>
      </c>
      <c r="AH1230" s="18">
        <f t="shared" si="441"/>
        <v>0</v>
      </c>
      <c r="AI1230" s="22" t="s">
        <v>152</v>
      </c>
      <c r="AJ1230" s="18">
        <f t="shared" si="442"/>
        <v>0</v>
      </c>
      <c r="AK1230" s="20" t="s">
        <v>154</v>
      </c>
      <c r="AL1230" s="18">
        <f t="shared" si="443"/>
        <v>0</v>
      </c>
      <c r="AM1230" s="18">
        <f t="shared" si="444"/>
        <v>0</v>
      </c>
      <c r="AN1230" s="18">
        <f t="shared" si="445"/>
        <v>0</v>
      </c>
    </row>
    <row r="1231" spans="12:40" x14ac:dyDescent="0.25">
      <c r="L1231" s="19">
        <f>'UTT7 - DEPARTAMENTO'!M819</f>
        <v>0</v>
      </c>
      <c r="M1231" s="19">
        <f>'UTT7 - DEPARTAMENTO'!L819</f>
        <v>0</v>
      </c>
      <c r="N1231" s="22" t="s">
        <v>152</v>
      </c>
      <c r="O1231" s="21" t="s">
        <v>153</v>
      </c>
      <c r="P1231" s="20" t="s">
        <v>154</v>
      </c>
      <c r="Q1231" s="18">
        <f t="shared" si="424"/>
        <v>0</v>
      </c>
      <c r="R1231" s="18">
        <f t="shared" si="425"/>
        <v>0</v>
      </c>
      <c r="S1231" s="18">
        <f t="shared" si="426"/>
        <v>0</v>
      </c>
      <c r="T1231" s="18">
        <f t="shared" si="427"/>
        <v>0</v>
      </c>
      <c r="U1231" s="18">
        <f t="shared" si="428"/>
        <v>0</v>
      </c>
      <c r="V1231" s="18">
        <f t="shared" si="429"/>
        <v>0</v>
      </c>
      <c r="W1231" s="18">
        <f t="shared" si="430"/>
        <v>0</v>
      </c>
      <c r="X1231" s="18">
        <f t="shared" si="431"/>
        <v>0</v>
      </c>
      <c r="Y1231" s="18">
        <f t="shared" si="432"/>
        <v>0</v>
      </c>
      <c r="Z1231" s="18">
        <f t="shared" si="433"/>
        <v>0</v>
      </c>
      <c r="AA1231" s="18">
        <f t="shared" si="434"/>
        <v>0</v>
      </c>
      <c r="AB1231" s="18">
        <f t="shared" si="435"/>
        <v>0</v>
      </c>
      <c r="AC1231" s="18">
        <f t="shared" si="436"/>
        <v>0</v>
      </c>
      <c r="AD1231" s="18">
        <f t="shared" si="437"/>
        <v>0</v>
      </c>
      <c r="AE1231" s="18">
        <f t="shared" si="438"/>
        <v>0</v>
      </c>
      <c r="AF1231" s="18">
        <f t="shared" si="439"/>
        <v>0</v>
      </c>
      <c r="AG1231" s="18">
        <f t="shared" si="440"/>
        <v>0</v>
      </c>
      <c r="AH1231" s="18">
        <f t="shared" si="441"/>
        <v>0</v>
      </c>
      <c r="AI1231" s="22" t="s">
        <v>152</v>
      </c>
      <c r="AJ1231" s="18">
        <f t="shared" si="442"/>
        <v>0</v>
      </c>
      <c r="AK1231" s="20" t="s">
        <v>154</v>
      </c>
      <c r="AL1231" s="18">
        <f t="shared" si="443"/>
        <v>0</v>
      </c>
      <c r="AM1231" s="18">
        <f t="shared" si="444"/>
        <v>0</v>
      </c>
      <c r="AN1231" s="18">
        <f t="shared" si="445"/>
        <v>0</v>
      </c>
    </row>
    <row r="1232" spans="12:40" x14ac:dyDescent="0.25">
      <c r="L1232" s="19">
        <f>'UTT7 - DEPARTAMENTO'!M820</f>
        <v>0</v>
      </c>
      <c r="M1232" s="19">
        <f>'UTT7 - DEPARTAMENTO'!L820</f>
        <v>0</v>
      </c>
      <c r="N1232" s="22" t="s">
        <v>152</v>
      </c>
      <c r="O1232" s="21" t="s">
        <v>153</v>
      </c>
      <c r="P1232" s="20" t="s">
        <v>154</v>
      </c>
      <c r="Q1232" s="18">
        <f t="shared" si="424"/>
        <v>0</v>
      </c>
      <c r="R1232" s="18">
        <f t="shared" si="425"/>
        <v>0</v>
      </c>
      <c r="S1232" s="18">
        <f t="shared" si="426"/>
        <v>0</v>
      </c>
      <c r="T1232" s="18">
        <f t="shared" si="427"/>
        <v>0</v>
      </c>
      <c r="U1232" s="18">
        <f t="shared" si="428"/>
        <v>0</v>
      </c>
      <c r="V1232" s="18">
        <f t="shared" si="429"/>
        <v>0</v>
      </c>
      <c r="W1232" s="18">
        <f t="shared" si="430"/>
        <v>0</v>
      </c>
      <c r="X1232" s="18">
        <f t="shared" si="431"/>
        <v>0</v>
      </c>
      <c r="Y1232" s="18">
        <f t="shared" si="432"/>
        <v>0</v>
      </c>
      <c r="Z1232" s="18">
        <f t="shared" si="433"/>
        <v>0</v>
      </c>
      <c r="AA1232" s="18">
        <f t="shared" si="434"/>
        <v>0</v>
      </c>
      <c r="AB1232" s="18">
        <f t="shared" si="435"/>
        <v>0</v>
      </c>
      <c r="AC1232" s="18">
        <f t="shared" si="436"/>
        <v>0</v>
      </c>
      <c r="AD1232" s="18">
        <f t="shared" si="437"/>
        <v>0</v>
      </c>
      <c r="AE1232" s="18">
        <f t="shared" si="438"/>
        <v>0</v>
      </c>
      <c r="AF1232" s="18">
        <f t="shared" si="439"/>
        <v>0</v>
      </c>
      <c r="AG1232" s="18">
        <f t="shared" si="440"/>
        <v>0</v>
      </c>
      <c r="AH1232" s="18">
        <f t="shared" si="441"/>
        <v>0</v>
      </c>
      <c r="AI1232" s="22" t="s">
        <v>152</v>
      </c>
      <c r="AJ1232" s="18">
        <f t="shared" si="442"/>
        <v>0</v>
      </c>
      <c r="AK1232" s="20" t="s">
        <v>154</v>
      </c>
      <c r="AL1232" s="18">
        <f t="shared" si="443"/>
        <v>0</v>
      </c>
      <c r="AM1232" s="18">
        <f t="shared" si="444"/>
        <v>0</v>
      </c>
      <c r="AN1232" s="18">
        <f t="shared" si="445"/>
        <v>0</v>
      </c>
    </row>
    <row r="1233" spans="12:40" x14ac:dyDescent="0.25">
      <c r="L1233" s="19">
        <f>'UTT7 - DEPARTAMENTO'!M821</f>
        <v>0</v>
      </c>
      <c r="M1233" s="19">
        <f>'UTT7 - DEPARTAMENTO'!L821</f>
        <v>0</v>
      </c>
      <c r="N1233" s="22" t="s">
        <v>152</v>
      </c>
      <c r="O1233" s="21" t="s">
        <v>153</v>
      </c>
      <c r="P1233" s="20" t="s">
        <v>154</v>
      </c>
      <c r="Q1233" s="18">
        <f t="shared" si="424"/>
        <v>0</v>
      </c>
      <c r="R1233" s="18">
        <f t="shared" si="425"/>
        <v>0</v>
      </c>
      <c r="S1233" s="18">
        <f t="shared" si="426"/>
        <v>0</v>
      </c>
      <c r="T1233" s="18">
        <f t="shared" si="427"/>
        <v>0</v>
      </c>
      <c r="U1233" s="18">
        <f t="shared" si="428"/>
        <v>0</v>
      </c>
      <c r="V1233" s="18">
        <f t="shared" si="429"/>
        <v>0</v>
      </c>
      <c r="W1233" s="18">
        <f t="shared" si="430"/>
        <v>0</v>
      </c>
      <c r="X1233" s="18">
        <f t="shared" si="431"/>
        <v>0</v>
      </c>
      <c r="Y1233" s="18">
        <f t="shared" si="432"/>
        <v>0</v>
      </c>
      <c r="Z1233" s="18">
        <f t="shared" si="433"/>
        <v>0</v>
      </c>
      <c r="AA1233" s="18">
        <f t="shared" si="434"/>
        <v>0</v>
      </c>
      <c r="AB1233" s="18">
        <f t="shared" si="435"/>
        <v>0</v>
      </c>
      <c r="AC1233" s="18">
        <f t="shared" si="436"/>
        <v>0</v>
      </c>
      <c r="AD1233" s="18">
        <f t="shared" si="437"/>
        <v>0</v>
      </c>
      <c r="AE1233" s="18">
        <f t="shared" si="438"/>
        <v>0</v>
      </c>
      <c r="AF1233" s="18">
        <f t="shared" si="439"/>
        <v>0</v>
      </c>
      <c r="AG1233" s="18">
        <f t="shared" si="440"/>
        <v>0</v>
      </c>
      <c r="AH1233" s="18">
        <f t="shared" si="441"/>
        <v>0</v>
      </c>
      <c r="AI1233" s="22" t="s">
        <v>152</v>
      </c>
      <c r="AJ1233" s="18">
        <f t="shared" si="442"/>
        <v>0</v>
      </c>
      <c r="AK1233" s="20" t="s">
        <v>154</v>
      </c>
      <c r="AL1233" s="18">
        <f t="shared" si="443"/>
        <v>0</v>
      </c>
      <c r="AM1233" s="18">
        <f t="shared" si="444"/>
        <v>0</v>
      </c>
      <c r="AN1233" s="18">
        <f t="shared" si="445"/>
        <v>0</v>
      </c>
    </row>
    <row r="1234" spans="12:40" x14ac:dyDescent="0.25">
      <c r="L1234" s="19">
        <f>'UTT7 - DEPARTAMENTO'!M822</f>
        <v>0</v>
      </c>
      <c r="M1234" s="19">
        <f>'UTT7 - DEPARTAMENTO'!L822</f>
        <v>0</v>
      </c>
      <c r="N1234" s="22" t="s">
        <v>152</v>
      </c>
      <c r="O1234" s="21" t="s">
        <v>153</v>
      </c>
      <c r="P1234" s="20" t="s">
        <v>154</v>
      </c>
      <c r="Q1234" s="18">
        <f t="shared" si="424"/>
        <v>0</v>
      </c>
      <c r="R1234" s="18">
        <f t="shared" si="425"/>
        <v>0</v>
      </c>
      <c r="S1234" s="18">
        <f t="shared" si="426"/>
        <v>0</v>
      </c>
      <c r="T1234" s="18">
        <f t="shared" si="427"/>
        <v>0</v>
      </c>
      <c r="U1234" s="18">
        <f t="shared" si="428"/>
        <v>0</v>
      </c>
      <c r="V1234" s="18">
        <f t="shared" si="429"/>
        <v>0</v>
      </c>
      <c r="W1234" s="18">
        <f t="shared" si="430"/>
        <v>0</v>
      </c>
      <c r="X1234" s="18">
        <f t="shared" si="431"/>
        <v>0</v>
      </c>
      <c r="Y1234" s="18">
        <f t="shared" si="432"/>
        <v>0</v>
      </c>
      <c r="Z1234" s="18">
        <f t="shared" si="433"/>
        <v>0</v>
      </c>
      <c r="AA1234" s="18">
        <f t="shared" si="434"/>
        <v>0</v>
      </c>
      <c r="AB1234" s="18">
        <f t="shared" si="435"/>
        <v>0</v>
      </c>
      <c r="AC1234" s="18">
        <f t="shared" si="436"/>
        <v>0</v>
      </c>
      <c r="AD1234" s="18">
        <f t="shared" si="437"/>
        <v>0</v>
      </c>
      <c r="AE1234" s="18">
        <f t="shared" si="438"/>
        <v>0</v>
      </c>
      <c r="AF1234" s="18">
        <f t="shared" si="439"/>
        <v>0</v>
      </c>
      <c r="AG1234" s="18">
        <f t="shared" si="440"/>
        <v>0</v>
      </c>
      <c r="AH1234" s="18">
        <f t="shared" si="441"/>
        <v>0</v>
      </c>
      <c r="AI1234" s="22" t="s">
        <v>152</v>
      </c>
      <c r="AJ1234" s="18">
        <f t="shared" si="442"/>
        <v>0</v>
      </c>
      <c r="AK1234" s="20" t="s">
        <v>154</v>
      </c>
      <c r="AL1234" s="18">
        <f t="shared" si="443"/>
        <v>0</v>
      </c>
      <c r="AM1234" s="18">
        <f t="shared" si="444"/>
        <v>0</v>
      </c>
      <c r="AN1234" s="18">
        <f t="shared" si="445"/>
        <v>0</v>
      </c>
    </row>
    <row r="1235" spans="12:40" x14ac:dyDescent="0.25">
      <c r="L1235" s="19">
        <f>'UTT7 - DEPARTAMENTO'!M823</f>
        <v>0</v>
      </c>
      <c r="M1235" s="19">
        <f>'UTT7 - DEPARTAMENTO'!L823</f>
        <v>0</v>
      </c>
      <c r="N1235" s="22" t="s">
        <v>152</v>
      </c>
      <c r="O1235" s="21" t="s">
        <v>153</v>
      </c>
      <c r="P1235" s="20" t="s">
        <v>154</v>
      </c>
      <c r="Q1235" s="18">
        <f t="shared" si="424"/>
        <v>0</v>
      </c>
      <c r="R1235" s="18">
        <f t="shared" si="425"/>
        <v>0</v>
      </c>
      <c r="S1235" s="18">
        <f t="shared" si="426"/>
        <v>0</v>
      </c>
      <c r="T1235" s="18">
        <f t="shared" si="427"/>
        <v>0</v>
      </c>
      <c r="U1235" s="18">
        <f t="shared" si="428"/>
        <v>0</v>
      </c>
      <c r="V1235" s="18">
        <f t="shared" si="429"/>
        <v>0</v>
      </c>
      <c r="W1235" s="18">
        <f t="shared" si="430"/>
        <v>0</v>
      </c>
      <c r="X1235" s="18">
        <f t="shared" si="431"/>
        <v>0</v>
      </c>
      <c r="Y1235" s="18">
        <f t="shared" si="432"/>
        <v>0</v>
      </c>
      <c r="Z1235" s="18">
        <f t="shared" si="433"/>
        <v>0</v>
      </c>
      <c r="AA1235" s="18">
        <f t="shared" si="434"/>
        <v>0</v>
      </c>
      <c r="AB1235" s="18">
        <f t="shared" si="435"/>
        <v>0</v>
      </c>
      <c r="AC1235" s="18">
        <f t="shared" si="436"/>
        <v>0</v>
      </c>
      <c r="AD1235" s="18">
        <f t="shared" si="437"/>
        <v>0</v>
      </c>
      <c r="AE1235" s="18">
        <f t="shared" si="438"/>
        <v>0</v>
      </c>
      <c r="AF1235" s="18">
        <f t="shared" si="439"/>
        <v>0</v>
      </c>
      <c r="AG1235" s="18">
        <f t="shared" si="440"/>
        <v>0</v>
      </c>
      <c r="AH1235" s="18">
        <f t="shared" si="441"/>
        <v>0</v>
      </c>
      <c r="AI1235" s="22" t="s">
        <v>152</v>
      </c>
      <c r="AJ1235" s="18">
        <f t="shared" si="442"/>
        <v>0</v>
      </c>
      <c r="AK1235" s="20" t="s">
        <v>154</v>
      </c>
      <c r="AL1235" s="18">
        <f t="shared" si="443"/>
        <v>0</v>
      </c>
      <c r="AM1235" s="18">
        <f t="shared" si="444"/>
        <v>0</v>
      </c>
      <c r="AN1235" s="18">
        <f t="shared" si="445"/>
        <v>0</v>
      </c>
    </row>
    <row r="1236" spans="12:40" x14ac:dyDescent="0.25">
      <c r="L1236" s="19">
        <f>'UTT7 - DEPARTAMENTO'!M824</f>
        <v>0</v>
      </c>
      <c r="M1236" s="19">
        <f>'UTT7 - DEPARTAMENTO'!L824</f>
        <v>0</v>
      </c>
      <c r="N1236" s="22" t="s">
        <v>152</v>
      </c>
      <c r="O1236" s="21" t="s">
        <v>153</v>
      </c>
      <c r="P1236" s="20" t="s">
        <v>154</v>
      </c>
      <c r="Q1236" s="18">
        <f t="shared" si="424"/>
        <v>0</v>
      </c>
      <c r="R1236" s="18">
        <f t="shared" si="425"/>
        <v>0</v>
      </c>
      <c r="S1236" s="18">
        <f t="shared" si="426"/>
        <v>0</v>
      </c>
      <c r="T1236" s="18">
        <f t="shared" si="427"/>
        <v>0</v>
      </c>
      <c r="U1236" s="18">
        <f t="shared" si="428"/>
        <v>0</v>
      </c>
      <c r="V1236" s="18">
        <f t="shared" si="429"/>
        <v>0</v>
      </c>
      <c r="W1236" s="18">
        <f t="shared" si="430"/>
        <v>0</v>
      </c>
      <c r="X1236" s="18">
        <f t="shared" si="431"/>
        <v>0</v>
      </c>
      <c r="Y1236" s="18">
        <f t="shared" si="432"/>
        <v>0</v>
      </c>
      <c r="Z1236" s="18">
        <f t="shared" si="433"/>
        <v>0</v>
      </c>
      <c r="AA1236" s="18">
        <f t="shared" si="434"/>
        <v>0</v>
      </c>
      <c r="AB1236" s="18">
        <f t="shared" si="435"/>
        <v>0</v>
      </c>
      <c r="AC1236" s="18">
        <f t="shared" si="436"/>
        <v>0</v>
      </c>
      <c r="AD1236" s="18">
        <f t="shared" si="437"/>
        <v>0</v>
      </c>
      <c r="AE1236" s="18">
        <f t="shared" si="438"/>
        <v>0</v>
      </c>
      <c r="AF1236" s="18">
        <f t="shared" si="439"/>
        <v>0</v>
      </c>
      <c r="AG1236" s="18">
        <f t="shared" si="440"/>
        <v>0</v>
      </c>
      <c r="AH1236" s="18">
        <f t="shared" si="441"/>
        <v>0</v>
      </c>
      <c r="AI1236" s="22" t="s">
        <v>152</v>
      </c>
      <c r="AJ1236" s="18">
        <f t="shared" si="442"/>
        <v>0</v>
      </c>
      <c r="AK1236" s="20" t="s">
        <v>154</v>
      </c>
      <c r="AL1236" s="18">
        <f t="shared" si="443"/>
        <v>0</v>
      </c>
      <c r="AM1236" s="18">
        <f t="shared" si="444"/>
        <v>0</v>
      </c>
      <c r="AN1236" s="18">
        <f t="shared" si="445"/>
        <v>0</v>
      </c>
    </row>
    <row r="1237" spans="12:40" x14ac:dyDescent="0.25">
      <c r="L1237" s="19">
        <f>'UTT7 - DEPARTAMENTO'!M825</f>
        <v>0</v>
      </c>
      <c r="M1237" s="19">
        <f>'UTT7 - DEPARTAMENTO'!L825</f>
        <v>0</v>
      </c>
      <c r="N1237" s="22" t="s">
        <v>152</v>
      </c>
      <c r="O1237" s="21" t="s">
        <v>153</v>
      </c>
      <c r="P1237" s="20" t="s">
        <v>154</v>
      </c>
      <c r="Q1237" s="18">
        <f t="shared" si="424"/>
        <v>0</v>
      </c>
      <c r="R1237" s="18">
        <f t="shared" si="425"/>
        <v>0</v>
      </c>
      <c r="S1237" s="18">
        <f t="shared" si="426"/>
        <v>0</v>
      </c>
      <c r="T1237" s="18">
        <f t="shared" si="427"/>
        <v>0</v>
      </c>
      <c r="U1237" s="18">
        <f t="shared" si="428"/>
        <v>0</v>
      </c>
      <c r="V1237" s="18">
        <f t="shared" si="429"/>
        <v>0</v>
      </c>
      <c r="W1237" s="18">
        <f t="shared" si="430"/>
        <v>0</v>
      </c>
      <c r="X1237" s="18">
        <f t="shared" si="431"/>
        <v>0</v>
      </c>
      <c r="Y1237" s="18">
        <f t="shared" si="432"/>
        <v>0</v>
      </c>
      <c r="Z1237" s="18">
        <f t="shared" si="433"/>
        <v>0</v>
      </c>
      <c r="AA1237" s="18">
        <f t="shared" si="434"/>
        <v>0</v>
      </c>
      <c r="AB1237" s="18">
        <f t="shared" si="435"/>
        <v>0</v>
      </c>
      <c r="AC1237" s="18">
        <f t="shared" si="436"/>
        <v>0</v>
      </c>
      <c r="AD1237" s="18">
        <f t="shared" si="437"/>
        <v>0</v>
      </c>
      <c r="AE1237" s="18">
        <f t="shared" si="438"/>
        <v>0</v>
      </c>
      <c r="AF1237" s="18">
        <f t="shared" si="439"/>
        <v>0</v>
      </c>
      <c r="AG1237" s="18">
        <f t="shared" si="440"/>
        <v>0</v>
      </c>
      <c r="AH1237" s="18">
        <f t="shared" si="441"/>
        <v>0</v>
      </c>
      <c r="AI1237" s="22" t="s">
        <v>152</v>
      </c>
      <c r="AJ1237" s="18">
        <f t="shared" si="442"/>
        <v>0</v>
      </c>
      <c r="AK1237" s="20" t="s">
        <v>154</v>
      </c>
      <c r="AL1237" s="18">
        <f t="shared" si="443"/>
        <v>0</v>
      </c>
      <c r="AM1237" s="18">
        <f t="shared" si="444"/>
        <v>0</v>
      </c>
      <c r="AN1237" s="18">
        <f t="shared" si="445"/>
        <v>0</v>
      </c>
    </row>
    <row r="1238" spans="12:40" x14ac:dyDescent="0.25">
      <c r="L1238" s="19">
        <f>'UTT7 - DEPARTAMENTO'!M826</f>
        <v>0</v>
      </c>
      <c r="M1238" s="19">
        <f>'UTT7 - DEPARTAMENTO'!L826</f>
        <v>0</v>
      </c>
      <c r="N1238" s="22" t="s">
        <v>152</v>
      </c>
      <c r="O1238" s="21" t="s">
        <v>153</v>
      </c>
      <c r="P1238" s="20" t="s">
        <v>154</v>
      </c>
      <c r="Q1238" s="18">
        <f t="shared" si="424"/>
        <v>0</v>
      </c>
      <c r="R1238" s="18">
        <f t="shared" si="425"/>
        <v>0</v>
      </c>
      <c r="S1238" s="18">
        <f t="shared" si="426"/>
        <v>0</v>
      </c>
      <c r="T1238" s="18">
        <f t="shared" si="427"/>
        <v>0</v>
      </c>
      <c r="U1238" s="18">
        <f t="shared" si="428"/>
        <v>0</v>
      </c>
      <c r="V1238" s="18">
        <f t="shared" si="429"/>
        <v>0</v>
      </c>
      <c r="W1238" s="18">
        <f t="shared" si="430"/>
        <v>0</v>
      </c>
      <c r="X1238" s="18">
        <f t="shared" si="431"/>
        <v>0</v>
      </c>
      <c r="Y1238" s="18">
        <f t="shared" si="432"/>
        <v>0</v>
      </c>
      <c r="Z1238" s="18">
        <f t="shared" si="433"/>
        <v>0</v>
      </c>
      <c r="AA1238" s="18">
        <f t="shared" si="434"/>
        <v>0</v>
      </c>
      <c r="AB1238" s="18">
        <f t="shared" si="435"/>
        <v>0</v>
      </c>
      <c r="AC1238" s="18">
        <f t="shared" si="436"/>
        <v>0</v>
      </c>
      <c r="AD1238" s="18">
        <f t="shared" si="437"/>
        <v>0</v>
      </c>
      <c r="AE1238" s="18">
        <f t="shared" si="438"/>
        <v>0</v>
      </c>
      <c r="AF1238" s="18">
        <f t="shared" si="439"/>
        <v>0</v>
      </c>
      <c r="AG1238" s="18">
        <f t="shared" si="440"/>
        <v>0</v>
      </c>
      <c r="AH1238" s="18">
        <f t="shared" si="441"/>
        <v>0</v>
      </c>
      <c r="AI1238" s="22" t="s">
        <v>152</v>
      </c>
      <c r="AJ1238" s="18">
        <f t="shared" si="442"/>
        <v>0</v>
      </c>
      <c r="AK1238" s="20" t="s">
        <v>154</v>
      </c>
      <c r="AL1238" s="18">
        <f t="shared" si="443"/>
        <v>0</v>
      </c>
      <c r="AM1238" s="18">
        <f t="shared" si="444"/>
        <v>0</v>
      </c>
      <c r="AN1238" s="18">
        <f t="shared" si="445"/>
        <v>0</v>
      </c>
    </row>
    <row r="1239" spans="12:40" x14ac:dyDescent="0.25">
      <c r="L1239" s="19">
        <f>'UTT7 - DEPARTAMENTO'!M827</f>
        <v>0</v>
      </c>
      <c r="M1239" s="19">
        <f>'UTT7 - DEPARTAMENTO'!L827</f>
        <v>0</v>
      </c>
      <c r="N1239" s="22" t="s">
        <v>152</v>
      </c>
      <c r="O1239" s="21" t="s">
        <v>153</v>
      </c>
      <c r="P1239" s="20" t="s">
        <v>154</v>
      </c>
      <c r="Q1239" s="18">
        <f t="shared" si="424"/>
        <v>0</v>
      </c>
      <c r="R1239" s="18">
        <f t="shared" si="425"/>
        <v>0</v>
      </c>
      <c r="S1239" s="18">
        <f t="shared" si="426"/>
        <v>0</v>
      </c>
      <c r="T1239" s="18">
        <f t="shared" si="427"/>
        <v>0</v>
      </c>
      <c r="U1239" s="18">
        <f t="shared" si="428"/>
        <v>0</v>
      </c>
      <c r="V1239" s="18">
        <f t="shared" si="429"/>
        <v>0</v>
      </c>
      <c r="W1239" s="18">
        <f t="shared" si="430"/>
        <v>0</v>
      </c>
      <c r="X1239" s="18">
        <f t="shared" si="431"/>
        <v>0</v>
      </c>
      <c r="Y1239" s="18">
        <f t="shared" si="432"/>
        <v>0</v>
      </c>
      <c r="Z1239" s="18">
        <f t="shared" si="433"/>
        <v>0</v>
      </c>
      <c r="AA1239" s="18">
        <f t="shared" si="434"/>
        <v>0</v>
      </c>
      <c r="AB1239" s="18">
        <f t="shared" si="435"/>
        <v>0</v>
      </c>
      <c r="AC1239" s="18">
        <f t="shared" si="436"/>
        <v>0</v>
      </c>
      <c r="AD1239" s="18">
        <f t="shared" si="437"/>
        <v>0</v>
      </c>
      <c r="AE1239" s="18">
        <f t="shared" si="438"/>
        <v>0</v>
      </c>
      <c r="AF1239" s="18">
        <f t="shared" si="439"/>
        <v>0</v>
      </c>
      <c r="AG1239" s="18">
        <f t="shared" si="440"/>
        <v>0</v>
      </c>
      <c r="AH1239" s="18">
        <f t="shared" si="441"/>
        <v>0</v>
      </c>
      <c r="AI1239" s="22" t="s">
        <v>152</v>
      </c>
      <c r="AJ1239" s="18">
        <f t="shared" si="442"/>
        <v>0</v>
      </c>
      <c r="AK1239" s="20" t="s">
        <v>154</v>
      </c>
      <c r="AL1239" s="18">
        <f t="shared" si="443"/>
        <v>0</v>
      </c>
      <c r="AM1239" s="18">
        <f t="shared" si="444"/>
        <v>0</v>
      </c>
      <c r="AN1239" s="18">
        <f t="shared" si="445"/>
        <v>0</v>
      </c>
    </row>
    <row r="1240" spans="12:40" x14ac:dyDescent="0.25">
      <c r="L1240" s="19">
        <f>'UTT7 - DEPARTAMENTO'!M828</f>
        <v>0</v>
      </c>
      <c r="M1240" s="19">
        <f>'UTT7 - DEPARTAMENTO'!L828</f>
        <v>0</v>
      </c>
      <c r="N1240" s="22" t="s">
        <v>152</v>
      </c>
      <c r="O1240" s="21" t="s">
        <v>153</v>
      </c>
      <c r="P1240" s="20" t="s">
        <v>154</v>
      </c>
      <c r="Q1240" s="18">
        <f t="shared" si="424"/>
        <v>0</v>
      </c>
      <c r="R1240" s="18">
        <f t="shared" si="425"/>
        <v>0</v>
      </c>
      <c r="S1240" s="18">
        <f t="shared" si="426"/>
        <v>0</v>
      </c>
      <c r="T1240" s="18">
        <f t="shared" si="427"/>
        <v>0</v>
      </c>
      <c r="U1240" s="18">
        <f t="shared" si="428"/>
        <v>0</v>
      </c>
      <c r="V1240" s="18">
        <f t="shared" si="429"/>
        <v>0</v>
      </c>
      <c r="W1240" s="18">
        <f t="shared" si="430"/>
        <v>0</v>
      </c>
      <c r="X1240" s="18">
        <f t="shared" si="431"/>
        <v>0</v>
      </c>
      <c r="Y1240" s="18">
        <f t="shared" si="432"/>
        <v>0</v>
      </c>
      <c r="Z1240" s="18">
        <f t="shared" si="433"/>
        <v>0</v>
      </c>
      <c r="AA1240" s="18">
        <f t="shared" si="434"/>
        <v>0</v>
      </c>
      <c r="AB1240" s="18">
        <f t="shared" si="435"/>
        <v>0</v>
      </c>
      <c r="AC1240" s="18">
        <f t="shared" si="436"/>
        <v>0</v>
      </c>
      <c r="AD1240" s="18">
        <f t="shared" si="437"/>
        <v>0</v>
      </c>
      <c r="AE1240" s="18">
        <f t="shared" si="438"/>
        <v>0</v>
      </c>
      <c r="AF1240" s="18">
        <f t="shared" si="439"/>
        <v>0</v>
      </c>
      <c r="AG1240" s="18">
        <f t="shared" si="440"/>
        <v>0</v>
      </c>
      <c r="AH1240" s="18">
        <f t="shared" si="441"/>
        <v>0</v>
      </c>
      <c r="AI1240" s="22" t="s">
        <v>152</v>
      </c>
      <c r="AJ1240" s="18">
        <f t="shared" si="442"/>
        <v>0</v>
      </c>
      <c r="AK1240" s="20" t="s">
        <v>154</v>
      </c>
      <c r="AL1240" s="18">
        <f t="shared" si="443"/>
        <v>0</v>
      </c>
      <c r="AM1240" s="18">
        <f t="shared" si="444"/>
        <v>0</v>
      </c>
      <c r="AN1240" s="18">
        <f t="shared" si="445"/>
        <v>0</v>
      </c>
    </row>
    <row r="1241" spans="12:40" x14ac:dyDescent="0.25">
      <c r="L1241" s="19">
        <f>'UTT7 - DEPARTAMENTO'!M829</f>
        <v>0</v>
      </c>
      <c r="M1241" s="19">
        <f>'UTT7 - DEPARTAMENTO'!L829</f>
        <v>0</v>
      </c>
      <c r="N1241" s="22" t="s">
        <v>152</v>
      </c>
      <c r="O1241" s="21" t="s">
        <v>153</v>
      </c>
      <c r="P1241" s="20" t="s">
        <v>154</v>
      </c>
      <c r="Q1241" s="18">
        <f t="shared" si="424"/>
        <v>0</v>
      </c>
      <c r="R1241" s="18">
        <f t="shared" si="425"/>
        <v>0</v>
      </c>
      <c r="S1241" s="18">
        <f t="shared" si="426"/>
        <v>0</v>
      </c>
      <c r="T1241" s="18">
        <f t="shared" si="427"/>
        <v>0</v>
      </c>
      <c r="U1241" s="18">
        <f t="shared" si="428"/>
        <v>0</v>
      </c>
      <c r="V1241" s="18">
        <f t="shared" si="429"/>
        <v>0</v>
      </c>
      <c r="W1241" s="18">
        <f t="shared" si="430"/>
        <v>0</v>
      </c>
      <c r="X1241" s="18">
        <f t="shared" si="431"/>
        <v>0</v>
      </c>
      <c r="Y1241" s="18">
        <f t="shared" si="432"/>
        <v>0</v>
      </c>
      <c r="Z1241" s="18">
        <f t="shared" si="433"/>
        <v>0</v>
      </c>
      <c r="AA1241" s="18">
        <f t="shared" si="434"/>
        <v>0</v>
      </c>
      <c r="AB1241" s="18">
        <f t="shared" si="435"/>
        <v>0</v>
      </c>
      <c r="AC1241" s="18">
        <f t="shared" si="436"/>
        <v>0</v>
      </c>
      <c r="AD1241" s="18">
        <f t="shared" si="437"/>
        <v>0</v>
      </c>
      <c r="AE1241" s="18">
        <f t="shared" si="438"/>
        <v>0</v>
      </c>
      <c r="AF1241" s="18">
        <f t="shared" si="439"/>
        <v>0</v>
      </c>
      <c r="AG1241" s="18">
        <f t="shared" si="440"/>
        <v>0</v>
      </c>
      <c r="AH1241" s="18">
        <f t="shared" si="441"/>
        <v>0</v>
      </c>
      <c r="AI1241" s="22" t="s">
        <v>152</v>
      </c>
      <c r="AJ1241" s="18">
        <f t="shared" si="442"/>
        <v>0</v>
      </c>
      <c r="AK1241" s="20" t="s">
        <v>154</v>
      </c>
      <c r="AL1241" s="18">
        <f t="shared" si="443"/>
        <v>0</v>
      </c>
      <c r="AM1241" s="18">
        <f t="shared" si="444"/>
        <v>0</v>
      </c>
      <c r="AN1241" s="18">
        <f t="shared" si="445"/>
        <v>0</v>
      </c>
    </row>
    <row r="1242" spans="12:40" x14ac:dyDescent="0.25">
      <c r="L1242" s="19">
        <f>'UTT7 - DEPARTAMENTO'!M830</f>
        <v>0</v>
      </c>
      <c r="M1242" s="19">
        <f>'UTT7 - DEPARTAMENTO'!L830</f>
        <v>0</v>
      </c>
      <c r="N1242" s="22" t="s">
        <v>152</v>
      </c>
      <c r="O1242" s="21" t="s">
        <v>153</v>
      </c>
      <c r="P1242" s="20" t="s">
        <v>154</v>
      </c>
      <c r="Q1242" s="18">
        <f t="shared" si="424"/>
        <v>0</v>
      </c>
      <c r="R1242" s="18">
        <f t="shared" si="425"/>
        <v>0</v>
      </c>
      <c r="S1242" s="18">
        <f t="shared" si="426"/>
        <v>0</v>
      </c>
      <c r="T1242" s="18">
        <f t="shared" si="427"/>
        <v>0</v>
      </c>
      <c r="U1242" s="18">
        <f t="shared" si="428"/>
        <v>0</v>
      </c>
      <c r="V1242" s="18">
        <f t="shared" si="429"/>
        <v>0</v>
      </c>
      <c r="W1242" s="18">
        <f t="shared" si="430"/>
        <v>0</v>
      </c>
      <c r="X1242" s="18">
        <f t="shared" si="431"/>
        <v>0</v>
      </c>
      <c r="Y1242" s="18">
        <f t="shared" si="432"/>
        <v>0</v>
      </c>
      <c r="Z1242" s="18">
        <f t="shared" si="433"/>
        <v>0</v>
      </c>
      <c r="AA1242" s="18">
        <f t="shared" si="434"/>
        <v>0</v>
      </c>
      <c r="AB1242" s="18">
        <f t="shared" si="435"/>
        <v>0</v>
      </c>
      <c r="AC1242" s="18">
        <f t="shared" si="436"/>
        <v>0</v>
      </c>
      <c r="AD1242" s="18">
        <f t="shared" si="437"/>
        <v>0</v>
      </c>
      <c r="AE1242" s="18">
        <f t="shared" si="438"/>
        <v>0</v>
      </c>
      <c r="AF1242" s="18">
        <f t="shared" si="439"/>
        <v>0</v>
      </c>
      <c r="AG1242" s="18">
        <f t="shared" si="440"/>
        <v>0</v>
      </c>
      <c r="AH1242" s="18">
        <f t="shared" si="441"/>
        <v>0</v>
      </c>
      <c r="AI1242" s="22" t="s">
        <v>152</v>
      </c>
      <c r="AJ1242" s="18">
        <f t="shared" si="442"/>
        <v>0</v>
      </c>
      <c r="AK1242" s="20" t="s">
        <v>154</v>
      </c>
      <c r="AL1242" s="18">
        <f t="shared" si="443"/>
        <v>0</v>
      </c>
      <c r="AM1242" s="18">
        <f t="shared" si="444"/>
        <v>0</v>
      </c>
      <c r="AN1242" s="18">
        <f t="shared" si="445"/>
        <v>0</v>
      </c>
    </row>
    <row r="1243" spans="12:40" x14ac:dyDescent="0.25">
      <c r="L1243" s="19">
        <f>'UTT7 - DEPARTAMENTO'!M831</f>
        <v>0</v>
      </c>
      <c r="M1243" s="19">
        <f>'UTT7 - DEPARTAMENTO'!L831</f>
        <v>0</v>
      </c>
      <c r="N1243" s="22" t="s">
        <v>152</v>
      </c>
      <c r="O1243" s="21" t="s">
        <v>153</v>
      </c>
      <c r="P1243" s="20" t="s">
        <v>154</v>
      </c>
      <c r="Q1243" s="18">
        <f t="shared" si="424"/>
        <v>0</v>
      </c>
      <c r="R1243" s="18">
        <f t="shared" si="425"/>
        <v>0</v>
      </c>
      <c r="S1243" s="18">
        <f t="shared" si="426"/>
        <v>0</v>
      </c>
      <c r="T1243" s="18">
        <f t="shared" si="427"/>
        <v>0</v>
      </c>
      <c r="U1243" s="18">
        <f t="shared" si="428"/>
        <v>0</v>
      </c>
      <c r="V1243" s="18">
        <f t="shared" si="429"/>
        <v>0</v>
      </c>
      <c r="W1243" s="18">
        <f t="shared" si="430"/>
        <v>0</v>
      </c>
      <c r="X1243" s="18">
        <f t="shared" si="431"/>
        <v>0</v>
      </c>
      <c r="Y1243" s="18">
        <f t="shared" si="432"/>
        <v>0</v>
      </c>
      <c r="Z1243" s="18">
        <f t="shared" si="433"/>
        <v>0</v>
      </c>
      <c r="AA1243" s="18">
        <f t="shared" si="434"/>
        <v>0</v>
      </c>
      <c r="AB1243" s="18">
        <f t="shared" si="435"/>
        <v>0</v>
      </c>
      <c r="AC1243" s="18">
        <f t="shared" si="436"/>
        <v>0</v>
      </c>
      <c r="AD1243" s="18">
        <f t="shared" si="437"/>
        <v>0</v>
      </c>
      <c r="AE1243" s="18">
        <f t="shared" si="438"/>
        <v>0</v>
      </c>
      <c r="AF1243" s="18">
        <f t="shared" si="439"/>
        <v>0</v>
      </c>
      <c r="AG1243" s="18">
        <f t="shared" si="440"/>
        <v>0</v>
      </c>
      <c r="AH1243" s="18">
        <f t="shared" si="441"/>
        <v>0</v>
      </c>
      <c r="AI1243" s="22" t="s">
        <v>152</v>
      </c>
      <c r="AJ1243" s="18">
        <f t="shared" si="442"/>
        <v>0</v>
      </c>
      <c r="AK1243" s="20" t="s">
        <v>154</v>
      </c>
      <c r="AL1243" s="18">
        <f t="shared" si="443"/>
        <v>0</v>
      </c>
      <c r="AM1243" s="18">
        <f t="shared" si="444"/>
        <v>0</v>
      </c>
      <c r="AN1243" s="18">
        <f t="shared" si="445"/>
        <v>0</v>
      </c>
    </row>
    <row r="1244" spans="12:40" x14ac:dyDescent="0.25">
      <c r="L1244" s="19">
        <f>'UTT7 - DEPARTAMENTO'!M832</f>
        <v>0</v>
      </c>
      <c r="M1244" s="19">
        <f>'UTT7 - DEPARTAMENTO'!L832</f>
        <v>0</v>
      </c>
      <c r="N1244" s="22" t="s">
        <v>152</v>
      </c>
      <c r="O1244" s="21" t="s">
        <v>153</v>
      </c>
      <c r="P1244" s="20" t="s">
        <v>154</v>
      </c>
      <c r="Q1244" s="18">
        <f t="shared" si="424"/>
        <v>0</v>
      </c>
      <c r="R1244" s="18">
        <f t="shared" si="425"/>
        <v>0</v>
      </c>
      <c r="S1244" s="18">
        <f t="shared" si="426"/>
        <v>0</v>
      </c>
      <c r="T1244" s="18">
        <f t="shared" si="427"/>
        <v>0</v>
      </c>
      <c r="U1244" s="18">
        <f t="shared" si="428"/>
        <v>0</v>
      </c>
      <c r="V1244" s="18">
        <f t="shared" si="429"/>
        <v>0</v>
      </c>
      <c r="W1244" s="18">
        <f t="shared" si="430"/>
        <v>0</v>
      </c>
      <c r="X1244" s="18">
        <f t="shared" si="431"/>
        <v>0</v>
      </c>
      <c r="Y1244" s="18">
        <f t="shared" si="432"/>
        <v>0</v>
      </c>
      <c r="Z1244" s="18">
        <f t="shared" si="433"/>
        <v>0</v>
      </c>
      <c r="AA1244" s="18">
        <f t="shared" si="434"/>
        <v>0</v>
      </c>
      <c r="AB1244" s="18">
        <f t="shared" si="435"/>
        <v>0</v>
      </c>
      <c r="AC1244" s="18">
        <f t="shared" si="436"/>
        <v>0</v>
      </c>
      <c r="AD1244" s="18">
        <f t="shared" si="437"/>
        <v>0</v>
      </c>
      <c r="AE1244" s="18">
        <f t="shared" si="438"/>
        <v>0</v>
      </c>
      <c r="AF1244" s="18">
        <f t="shared" si="439"/>
        <v>0</v>
      </c>
      <c r="AG1244" s="18">
        <f t="shared" si="440"/>
        <v>0</v>
      </c>
      <c r="AH1244" s="18">
        <f t="shared" si="441"/>
        <v>0</v>
      </c>
      <c r="AI1244" s="22" t="s">
        <v>152</v>
      </c>
      <c r="AJ1244" s="18">
        <f t="shared" si="442"/>
        <v>0</v>
      </c>
      <c r="AK1244" s="20" t="s">
        <v>154</v>
      </c>
      <c r="AL1244" s="18">
        <f t="shared" si="443"/>
        <v>0</v>
      </c>
      <c r="AM1244" s="18">
        <f t="shared" si="444"/>
        <v>0</v>
      </c>
      <c r="AN1244" s="18">
        <f t="shared" si="445"/>
        <v>0</v>
      </c>
    </row>
    <row r="1245" spans="12:40" x14ac:dyDescent="0.25">
      <c r="L1245" s="19">
        <f>'UTT7 - DEPARTAMENTO'!M833</f>
        <v>0</v>
      </c>
      <c r="M1245" s="19">
        <f>'UTT7 - DEPARTAMENTO'!L833</f>
        <v>0</v>
      </c>
      <c r="N1245" s="22" t="s">
        <v>152</v>
      </c>
      <c r="O1245" s="21" t="s">
        <v>153</v>
      </c>
      <c r="P1245" s="20" t="s">
        <v>154</v>
      </c>
      <c r="Q1245" s="18">
        <f t="shared" si="424"/>
        <v>0</v>
      </c>
      <c r="R1245" s="18">
        <f t="shared" si="425"/>
        <v>0</v>
      </c>
      <c r="S1245" s="18">
        <f t="shared" si="426"/>
        <v>0</v>
      </c>
      <c r="T1245" s="18">
        <f t="shared" si="427"/>
        <v>0</v>
      </c>
      <c r="U1245" s="18">
        <f t="shared" si="428"/>
        <v>0</v>
      </c>
      <c r="V1245" s="18">
        <f t="shared" si="429"/>
        <v>0</v>
      </c>
      <c r="W1245" s="18">
        <f t="shared" si="430"/>
        <v>0</v>
      </c>
      <c r="X1245" s="18">
        <f t="shared" si="431"/>
        <v>0</v>
      </c>
      <c r="Y1245" s="18">
        <f t="shared" si="432"/>
        <v>0</v>
      </c>
      <c r="Z1245" s="18">
        <f t="shared" si="433"/>
        <v>0</v>
      </c>
      <c r="AA1245" s="18">
        <f t="shared" si="434"/>
        <v>0</v>
      </c>
      <c r="AB1245" s="18">
        <f t="shared" si="435"/>
        <v>0</v>
      </c>
      <c r="AC1245" s="18">
        <f t="shared" si="436"/>
        <v>0</v>
      </c>
      <c r="AD1245" s="18">
        <f t="shared" si="437"/>
        <v>0</v>
      </c>
      <c r="AE1245" s="18">
        <f t="shared" si="438"/>
        <v>0</v>
      </c>
      <c r="AF1245" s="18">
        <f t="shared" si="439"/>
        <v>0</v>
      </c>
      <c r="AG1245" s="18">
        <f t="shared" si="440"/>
        <v>0</v>
      </c>
      <c r="AH1245" s="18">
        <f t="shared" si="441"/>
        <v>0</v>
      </c>
      <c r="AI1245" s="22" t="s">
        <v>152</v>
      </c>
      <c r="AJ1245" s="18">
        <f t="shared" si="442"/>
        <v>0</v>
      </c>
      <c r="AK1245" s="20" t="s">
        <v>154</v>
      </c>
      <c r="AL1245" s="18">
        <f t="shared" si="443"/>
        <v>0</v>
      </c>
      <c r="AM1245" s="18">
        <f t="shared" si="444"/>
        <v>0</v>
      </c>
      <c r="AN1245" s="18">
        <f t="shared" si="445"/>
        <v>0</v>
      </c>
    </row>
    <row r="1246" spans="12:40" x14ac:dyDescent="0.25">
      <c r="L1246" s="19">
        <f>'UTT7 - DEPARTAMENTO'!M834</f>
        <v>0</v>
      </c>
      <c r="M1246" s="19">
        <f>'UTT7 - DEPARTAMENTO'!L834</f>
        <v>0</v>
      </c>
      <c r="N1246" s="22" t="s">
        <v>152</v>
      </c>
      <c r="O1246" s="21" t="s">
        <v>153</v>
      </c>
      <c r="P1246" s="20" t="s">
        <v>154</v>
      </c>
      <c r="Q1246" s="18">
        <f t="shared" si="424"/>
        <v>0</v>
      </c>
      <c r="R1246" s="18">
        <f t="shared" si="425"/>
        <v>0</v>
      </c>
      <c r="S1246" s="18">
        <f t="shared" si="426"/>
        <v>0</v>
      </c>
      <c r="T1246" s="18">
        <f t="shared" si="427"/>
        <v>0</v>
      </c>
      <c r="U1246" s="18">
        <f t="shared" si="428"/>
        <v>0</v>
      </c>
      <c r="V1246" s="18">
        <f t="shared" si="429"/>
        <v>0</v>
      </c>
      <c r="W1246" s="18">
        <f t="shared" si="430"/>
        <v>0</v>
      </c>
      <c r="X1246" s="18">
        <f t="shared" si="431"/>
        <v>0</v>
      </c>
      <c r="Y1246" s="18">
        <f t="shared" si="432"/>
        <v>0</v>
      </c>
      <c r="Z1246" s="18">
        <f t="shared" si="433"/>
        <v>0</v>
      </c>
      <c r="AA1246" s="18">
        <f t="shared" si="434"/>
        <v>0</v>
      </c>
      <c r="AB1246" s="18">
        <f t="shared" si="435"/>
        <v>0</v>
      </c>
      <c r="AC1246" s="18">
        <f t="shared" si="436"/>
        <v>0</v>
      </c>
      <c r="AD1246" s="18">
        <f t="shared" si="437"/>
        <v>0</v>
      </c>
      <c r="AE1246" s="18">
        <f t="shared" si="438"/>
        <v>0</v>
      </c>
      <c r="AF1246" s="18">
        <f t="shared" si="439"/>
        <v>0</v>
      </c>
      <c r="AG1246" s="18">
        <f t="shared" si="440"/>
        <v>0</v>
      </c>
      <c r="AH1246" s="18">
        <f t="shared" si="441"/>
        <v>0</v>
      </c>
      <c r="AI1246" s="22" t="s">
        <v>152</v>
      </c>
      <c r="AJ1246" s="18">
        <f t="shared" si="442"/>
        <v>0</v>
      </c>
      <c r="AK1246" s="20" t="s">
        <v>154</v>
      </c>
      <c r="AL1246" s="18">
        <f t="shared" si="443"/>
        <v>0</v>
      </c>
      <c r="AM1246" s="18">
        <f t="shared" si="444"/>
        <v>0</v>
      </c>
      <c r="AN1246" s="18">
        <f t="shared" si="445"/>
        <v>0</v>
      </c>
    </row>
    <row r="1247" spans="12:40" x14ac:dyDescent="0.25">
      <c r="L1247" s="19">
        <f>'UTT7 - DEPARTAMENTO'!M835</f>
        <v>0</v>
      </c>
      <c r="M1247" s="19">
        <f>'UTT7 - DEPARTAMENTO'!L835</f>
        <v>0</v>
      </c>
      <c r="N1247" s="22" t="s">
        <v>152</v>
      </c>
      <c r="O1247" s="21" t="s">
        <v>153</v>
      </c>
      <c r="P1247" s="20" t="s">
        <v>154</v>
      </c>
      <c r="Q1247" s="18">
        <f t="shared" si="424"/>
        <v>0</v>
      </c>
      <c r="R1247" s="18">
        <f t="shared" si="425"/>
        <v>0</v>
      </c>
      <c r="S1247" s="18">
        <f t="shared" si="426"/>
        <v>0</v>
      </c>
      <c r="T1247" s="18">
        <f t="shared" si="427"/>
        <v>0</v>
      </c>
      <c r="U1247" s="18">
        <f t="shared" si="428"/>
        <v>0</v>
      </c>
      <c r="V1247" s="18">
        <f t="shared" si="429"/>
        <v>0</v>
      </c>
      <c r="W1247" s="18">
        <f t="shared" si="430"/>
        <v>0</v>
      </c>
      <c r="X1247" s="18">
        <f t="shared" si="431"/>
        <v>0</v>
      </c>
      <c r="Y1247" s="18">
        <f t="shared" si="432"/>
        <v>0</v>
      </c>
      <c r="Z1247" s="18">
        <f t="shared" si="433"/>
        <v>0</v>
      </c>
      <c r="AA1247" s="18">
        <f t="shared" si="434"/>
        <v>0</v>
      </c>
      <c r="AB1247" s="18">
        <f t="shared" si="435"/>
        <v>0</v>
      </c>
      <c r="AC1247" s="18">
        <f t="shared" si="436"/>
        <v>0</v>
      </c>
      <c r="AD1247" s="18">
        <f t="shared" si="437"/>
        <v>0</v>
      </c>
      <c r="AE1247" s="18">
        <f t="shared" si="438"/>
        <v>0</v>
      </c>
      <c r="AF1247" s="18">
        <f t="shared" si="439"/>
        <v>0</v>
      </c>
      <c r="AG1247" s="18">
        <f t="shared" si="440"/>
        <v>0</v>
      </c>
      <c r="AH1247" s="18">
        <f t="shared" si="441"/>
        <v>0</v>
      </c>
      <c r="AI1247" s="22" t="s">
        <v>152</v>
      </c>
      <c r="AJ1247" s="18">
        <f t="shared" si="442"/>
        <v>0</v>
      </c>
      <c r="AK1247" s="20" t="s">
        <v>154</v>
      </c>
      <c r="AL1247" s="18">
        <f t="shared" si="443"/>
        <v>0</v>
      </c>
      <c r="AM1247" s="18">
        <f t="shared" si="444"/>
        <v>0</v>
      </c>
      <c r="AN1247" s="18">
        <f t="shared" si="445"/>
        <v>0</v>
      </c>
    </row>
    <row r="1248" spans="12:40" x14ac:dyDescent="0.25">
      <c r="L1248" s="19">
        <f>'UTT7 - DEPARTAMENTO'!M836</f>
        <v>0</v>
      </c>
      <c r="M1248" s="19">
        <f>'UTT7 - DEPARTAMENTO'!L836</f>
        <v>0</v>
      </c>
      <c r="N1248" s="22" t="s">
        <v>152</v>
      </c>
      <c r="O1248" s="21" t="s">
        <v>153</v>
      </c>
      <c r="P1248" s="20" t="s">
        <v>154</v>
      </c>
      <c r="Q1248" s="18">
        <f t="shared" si="424"/>
        <v>0</v>
      </c>
      <c r="R1248" s="18">
        <f t="shared" si="425"/>
        <v>0</v>
      </c>
      <c r="S1248" s="18">
        <f t="shared" si="426"/>
        <v>0</v>
      </c>
      <c r="T1248" s="18">
        <f t="shared" si="427"/>
        <v>0</v>
      </c>
      <c r="U1248" s="18">
        <f t="shared" si="428"/>
        <v>0</v>
      </c>
      <c r="V1248" s="18">
        <f t="shared" si="429"/>
        <v>0</v>
      </c>
      <c r="W1248" s="18">
        <f t="shared" si="430"/>
        <v>0</v>
      </c>
      <c r="X1248" s="18">
        <f t="shared" si="431"/>
        <v>0</v>
      </c>
      <c r="Y1248" s="18">
        <f t="shared" si="432"/>
        <v>0</v>
      </c>
      <c r="Z1248" s="18">
        <f t="shared" si="433"/>
        <v>0</v>
      </c>
      <c r="AA1248" s="18">
        <f t="shared" si="434"/>
        <v>0</v>
      </c>
      <c r="AB1248" s="18">
        <f t="shared" si="435"/>
        <v>0</v>
      </c>
      <c r="AC1248" s="18">
        <f t="shared" si="436"/>
        <v>0</v>
      </c>
      <c r="AD1248" s="18">
        <f t="shared" si="437"/>
        <v>0</v>
      </c>
      <c r="AE1248" s="18">
        <f t="shared" si="438"/>
        <v>0</v>
      </c>
      <c r="AF1248" s="18">
        <f t="shared" si="439"/>
        <v>0</v>
      </c>
      <c r="AG1248" s="18">
        <f t="shared" si="440"/>
        <v>0</v>
      </c>
      <c r="AH1248" s="18">
        <f t="shared" si="441"/>
        <v>0</v>
      </c>
      <c r="AI1248" s="22" t="s">
        <v>152</v>
      </c>
      <c r="AJ1248" s="18">
        <f t="shared" si="442"/>
        <v>0</v>
      </c>
      <c r="AK1248" s="20" t="s">
        <v>154</v>
      </c>
      <c r="AL1248" s="18">
        <f t="shared" si="443"/>
        <v>0</v>
      </c>
      <c r="AM1248" s="18">
        <f t="shared" si="444"/>
        <v>0</v>
      </c>
      <c r="AN1248" s="18">
        <f t="shared" si="445"/>
        <v>0</v>
      </c>
    </row>
    <row r="1249" spans="12:40" x14ac:dyDescent="0.25">
      <c r="L1249" s="19">
        <f>'UTT7 - DEPARTAMENTO'!M837</f>
        <v>0</v>
      </c>
      <c r="M1249" s="19">
        <f>'UTT7 - DEPARTAMENTO'!L837</f>
        <v>0</v>
      </c>
      <c r="N1249" s="22" t="s">
        <v>152</v>
      </c>
      <c r="O1249" s="21" t="s">
        <v>153</v>
      </c>
      <c r="P1249" s="20" t="s">
        <v>154</v>
      </c>
      <c r="Q1249" s="18">
        <f t="shared" si="424"/>
        <v>0</v>
      </c>
      <c r="R1249" s="18">
        <f t="shared" si="425"/>
        <v>0</v>
      </c>
      <c r="S1249" s="18">
        <f t="shared" si="426"/>
        <v>0</v>
      </c>
      <c r="T1249" s="18">
        <f t="shared" si="427"/>
        <v>0</v>
      </c>
      <c r="U1249" s="18">
        <f t="shared" si="428"/>
        <v>0</v>
      </c>
      <c r="V1249" s="18">
        <f t="shared" si="429"/>
        <v>0</v>
      </c>
      <c r="W1249" s="18">
        <f t="shared" si="430"/>
        <v>0</v>
      </c>
      <c r="X1249" s="18">
        <f t="shared" si="431"/>
        <v>0</v>
      </c>
      <c r="Y1249" s="18">
        <f t="shared" si="432"/>
        <v>0</v>
      </c>
      <c r="Z1249" s="18">
        <f t="shared" si="433"/>
        <v>0</v>
      </c>
      <c r="AA1249" s="18">
        <f t="shared" si="434"/>
        <v>0</v>
      </c>
      <c r="AB1249" s="18">
        <f t="shared" si="435"/>
        <v>0</v>
      </c>
      <c r="AC1249" s="18">
        <f t="shared" si="436"/>
        <v>0</v>
      </c>
      <c r="AD1249" s="18">
        <f t="shared" si="437"/>
        <v>0</v>
      </c>
      <c r="AE1249" s="18">
        <f t="shared" si="438"/>
        <v>0</v>
      </c>
      <c r="AF1249" s="18">
        <f t="shared" si="439"/>
        <v>0</v>
      </c>
      <c r="AG1249" s="18">
        <f t="shared" si="440"/>
        <v>0</v>
      </c>
      <c r="AH1249" s="18">
        <f t="shared" si="441"/>
        <v>0</v>
      </c>
      <c r="AI1249" s="22" t="s">
        <v>152</v>
      </c>
      <c r="AJ1249" s="18">
        <f t="shared" si="442"/>
        <v>0</v>
      </c>
      <c r="AK1249" s="20" t="s">
        <v>154</v>
      </c>
      <c r="AL1249" s="18">
        <f t="shared" si="443"/>
        <v>0</v>
      </c>
      <c r="AM1249" s="18">
        <f t="shared" si="444"/>
        <v>0</v>
      </c>
      <c r="AN1249" s="18">
        <f t="shared" si="445"/>
        <v>0</v>
      </c>
    </row>
    <row r="1250" spans="12:40" x14ac:dyDescent="0.25">
      <c r="L1250" s="19">
        <f>'UTT7 - DEPARTAMENTO'!M838</f>
        <v>0</v>
      </c>
      <c r="M1250" s="19">
        <f>'UTT7 - DEPARTAMENTO'!L838</f>
        <v>0</v>
      </c>
      <c r="N1250" s="22" t="s">
        <v>152</v>
      </c>
      <c r="O1250" s="21" t="s">
        <v>153</v>
      </c>
      <c r="P1250" s="20" t="s">
        <v>154</v>
      </c>
      <c r="Q1250" s="18">
        <f t="shared" si="424"/>
        <v>0</v>
      </c>
      <c r="R1250" s="18">
        <f t="shared" si="425"/>
        <v>0</v>
      </c>
      <c r="S1250" s="18">
        <f t="shared" si="426"/>
        <v>0</v>
      </c>
      <c r="T1250" s="18">
        <f t="shared" si="427"/>
        <v>0</v>
      </c>
      <c r="U1250" s="18">
        <f t="shared" si="428"/>
        <v>0</v>
      </c>
      <c r="V1250" s="18">
        <f t="shared" si="429"/>
        <v>0</v>
      </c>
      <c r="W1250" s="18">
        <f t="shared" si="430"/>
        <v>0</v>
      </c>
      <c r="X1250" s="18">
        <f t="shared" si="431"/>
        <v>0</v>
      </c>
      <c r="Y1250" s="18">
        <f t="shared" si="432"/>
        <v>0</v>
      </c>
      <c r="Z1250" s="18">
        <f t="shared" si="433"/>
        <v>0</v>
      </c>
      <c r="AA1250" s="18">
        <f t="shared" si="434"/>
        <v>0</v>
      </c>
      <c r="AB1250" s="18">
        <f t="shared" si="435"/>
        <v>0</v>
      </c>
      <c r="AC1250" s="18">
        <f t="shared" si="436"/>
        <v>0</v>
      </c>
      <c r="AD1250" s="18">
        <f t="shared" si="437"/>
        <v>0</v>
      </c>
      <c r="AE1250" s="18">
        <f t="shared" si="438"/>
        <v>0</v>
      </c>
      <c r="AF1250" s="18">
        <f t="shared" si="439"/>
        <v>0</v>
      </c>
      <c r="AG1250" s="18">
        <f t="shared" si="440"/>
        <v>0</v>
      </c>
      <c r="AH1250" s="18">
        <f t="shared" si="441"/>
        <v>0</v>
      </c>
      <c r="AI1250" s="22" t="s">
        <v>152</v>
      </c>
      <c r="AJ1250" s="18">
        <f t="shared" si="442"/>
        <v>0</v>
      </c>
      <c r="AK1250" s="20" t="s">
        <v>154</v>
      </c>
      <c r="AL1250" s="18">
        <f t="shared" si="443"/>
        <v>0</v>
      </c>
      <c r="AM1250" s="18">
        <f t="shared" si="444"/>
        <v>0</v>
      </c>
      <c r="AN1250" s="18">
        <f t="shared" si="445"/>
        <v>0</v>
      </c>
    </row>
    <row r="1251" spans="12:40" x14ac:dyDescent="0.25">
      <c r="L1251" s="19">
        <f>'UTT7 - DEPARTAMENTO'!M839</f>
        <v>0</v>
      </c>
      <c r="M1251" s="19">
        <f>'UTT7 - DEPARTAMENTO'!L839</f>
        <v>0</v>
      </c>
      <c r="N1251" s="22" t="s">
        <v>152</v>
      </c>
      <c r="O1251" s="21" t="s">
        <v>153</v>
      </c>
      <c r="P1251" s="20" t="s">
        <v>154</v>
      </c>
      <c r="Q1251" s="18">
        <f t="shared" si="424"/>
        <v>0</v>
      </c>
      <c r="R1251" s="18">
        <f t="shared" si="425"/>
        <v>0</v>
      </c>
      <c r="S1251" s="18">
        <f t="shared" si="426"/>
        <v>0</v>
      </c>
      <c r="T1251" s="18">
        <f t="shared" si="427"/>
        <v>0</v>
      </c>
      <c r="U1251" s="18">
        <f t="shared" si="428"/>
        <v>0</v>
      </c>
      <c r="V1251" s="18">
        <f t="shared" si="429"/>
        <v>0</v>
      </c>
      <c r="W1251" s="18">
        <f t="shared" si="430"/>
        <v>0</v>
      </c>
      <c r="X1251" s="18">
        <f t="shared" si="431"/>
        <v>0</v>
      </c>
      <c r="Y1251" s="18">
        <f t="shared" si="432"/>
        <v>0</v>
      </c>
      <c r="Z1251" s="18">
        <f t="shared" si="433"/>
        <v>0</v>
      </c>
      <c r="AA1251" s="18">
        <f t="shared" si="434"/>
        <v>0</v>
      </c>
      <c r="AB1251" s="18">
        <f t="shared" si="435"/>
        <v>0</v>
      </c>
      <c r="AC1251" s="18">
        <f t="shared" si="436"/>
        <v>0</v>
      </c>
      <c r="AD1251" s="18">
        <f t="shared" si="437"/>
        <v>0</v>
      </c>
      <c r="AE1251" s="18">
        <f t="shared" si="438"/>
        <v>0</v>
      </c>
      <c r="AF1251" s="18">
        <f t="shared" si="439"/>
        <v>0</v>
      </c>
      <c r="AG1251" s="18">
        <f t="shared" si="440"/>
        <v>0</v>
      </c>
      <c r="AH1251" s="18">
        <f t="shared" si="441"/>
        <v>0</v>
      </c>
      <c r="AI1251" s="22" t="s">
        <v>152</v>
      </c>
      <c r="AJ1251" s="18">
        <f t="shared" si="442"/>
        <v>0</v>
      </c>
      <c r="AK1251" s="20" t="s">
        <v>154</v>
      </c>
      <c r="AL1251" s="18">
        <f t="shared" si="443"/>
        <v>0</v>
      </c>
      <c r="AM1251" s="18">
        <f t="shared" si="444"/>
        <v>0</v>
      </c>
      <c r="AN1251" s="18">
        <f t="shared" si="445"/>
        <v>0</v>
      </c>
    </row>
    <row r="1252" spans="12:40" x14ac:dyDescent="0.25">
      <c r="L1252" s="19">
        <f>'UTT7 - DEPARTAMENTO'!M840</f>
        <v>0</v>
      </c>
      <c r="M1252" s="19">
        <f>'UTT7 - DEPARTAMENTO'!L840</f>
        <v>0</v>
      </c>
      <c r="N1252" s="22" t="s">
        <v>152</v>
      </c>
      <c r="O1252" s="21" t="s">
        <v>153</v>
      </c>
      <c r="P1252" s="20" t="s">
        <v>154</v>
      </c>
      <c r="Q1252" s="18">
        <f t="shared" si="424"/>
        <v>0</v>
      </c>
      <c r="R1252" s="18">
        <f t="shared" si="425"/>
        <v>0</v>
      </c>
      <c r="S1252" s="18">
        <f t="shared" si="426"/>
        <v>0</v>
      </c>
      <c r="T1252" s="18">
        <f t="shared" si="427"/>
        <v>0</v>
      </c>
      <c r="U1252" s="18">
        <f t="shared" si="428"/>
        <v>0</v>
      </c>
      <c r="V1252" s="18">
        <f t="shared" si="429"/>
        <v>0</v>
      </c>
      <c r="W1252" s="18">
        <f t="shared" si="430"/>
        <v>0</v>
      </c>
      <c r="X1252" s="18">
        <f t="shared" si="431"/>
        <v>0</v>
      </c>
      <c r="Y1252" s="18">
        <f t="shared" si="432"/>
        <v>0</v>
      </c>
      <c r="Z1252" s="18">
        <f t="shared" si="433"/>
        <v>0</v>
      </c>
      <c r="AA1252" s="18">
        <f t="shared" si="434"/>
        <v>0</v>
      </c>
      <c r="AB1252" s="18">
        <f t="shared" si="435"/>
        <v>0</v>
      </c>
      <c r="AC1252" s="18">
        <f t="shared" si="436"/>
        <v>0</v>
      </c>
      <c r="AD1252" s="18">
        <f t="shared" si="437"/>
        <v>0</v>
      </c>
      <c r="AE1252" s="18">
        <f t="shared" si="438"/>
        <v>0</v>
      </c>
      <c r="AF1252" s="18">
        <f t="shared" si="439"/>
        <v>0</v>
      </c>
      <c r="AG1252" s="18">
        <f t="shared" si="440"/>
        <v>0</v>
      </c>
      <c r="AH1252" s="18">
        <f t="shared" si="441"/>
        <v>0</v>
      </c>
      <c r="AI1252" s="22" t="s">
        <v>152</v>
      </c>
      <c r="AJ1252" s="18">
        <f t="shared" si="442"/>
        <v>0</v>
      </c>
      <c r="AK1252" s="20" t="s">
        <v>154</v>
      </c>
      <c r="AL1252" s="18">
        <f t="shared" si="443"/>
        <v>0</v>
      </c>
      <c r="AM1252" s="18">
        <f t="shared" si="444"/>
        <v>0</v>
      </c>
      <c r="AN1252" s="18">
        <f t="shared" si="445"/>
        <v>0</v>
      </c>
    </row>
    <row r="1253" spans="12:40" x14ac:dyDescent="0.25">
      <c r="L1253" s="19">
        <f>'UTT7 - DEPARTAMENTO'!M841</f>
        <v>0</v>
      </c>
      <c r="M1253" s="19">
        <f>'UTT7 - DEPARTAMENTO'!L841</f>
        <v>0</v>
      </c>
      <c r="N1253" s="22" t="s">
        <v>152</v>
      </c>
      <c r="O1253" s="21" t="s">
        <v>153</v>
      </c>
      <c r="P1253" s="20" t="s">
        <v>154</v>
      </c>
      <c r="Q1253" s="18">
        <f t="shared" si="424"/>
        <v>0</v>
      </c>
      <c r="R1253" s="18">
        <f t="shared" si="425"/>
        <v>0</v>
      </c>
      <c r="S1253" s="18">
        <f t="shared" si="426"/>
        <v>0</v>
      </c>
      <c r="T1253" s="18">
        <f t="shared" si="427"/>
        <v>0</v>
      </c>
      <c r="U1253" s="18">
        <f t="shared" si="428"/>
        <v>0</v>
      </c>
      <c r="V1253" s="18">
        <f t="shared" si="429"/>
        <v>0</v>
      </c>
      <c r="W1253" s="18">
        <f t="shared" si="430"/>
        <v>0</v>
      </c>
      <c r="X1253" s="18">
        <f t="shared" si="431"/>
        <v>0</v>
      </c>
      <c r="Y1253" s="18">
        <f t="shared" si="432"/>
        <v>0</v>
      </c>
      <c r="Z1253" s="18">
        <f t="shared" si="433"/>
        <v>0</v>
      </c>
      <c r="AA1253" s="18">
        <f t="shared" si="434"/>
        <v>0</v>
      </c>
      <c r="AB1253" s="18">
        <f t="shared" si="435"/>
        <v>0</v>
      </c>
      <c r="AC1253" s="18">
        <f t="shared" si="436"/>
        <v>0</v>
      </c>
      <c r="AD1253" s="18">
        <f t="shared" si="437"/>
        <v>0</v>
      </c>
      <c r="AE1253" s="18">
        <f t="shared" si="438"/>
        <v>0</v>
      </c>
      <c r="AF1253" s="18">
        <f t="shared" si="439"/>
        <v>0</v>
      </c>
      <c r="AG1253" s="18">
        <f t="shared" si="440"/>
        <v>0</v>
      </c>
      <c r="AH1253" s="18">
        <f t="shared" si="441"/>
        <v>0</v>
      </c>
      <c r="AI1253" s="22" t="s">
        <v>152</v>
      </c>
      <c r="AJ1253" s="18">
        <f t="shared" si="442"/>
        <v>0</v>
      </c>
      <c r="AK1253" s="20" t="s">
        <v>154</v>
      </c>
      <c r="AL1253" s="18">
        <f t="shared" si="443"/>
        <v>0</v>
      </c>
      <c r="AM1253" s="18">
        <f t="shared" si="444"/>
        <v>0</v>
      </c>
      <c r="AN1253" s="18">
        <f t="shared" si="445"/>
        <v>0</v>
      </c>
    </row>
    <row r="1254" spans="12:40" x14ac:dyDescent="0.25">
      <c r="L1254" s="19">
        <f>'UTT7 - DEPARTAMENTO'!M842</f>
        <v>0</v>
      </c>
      <c r="M1254" s="19">
        <f>'UTT7 - DEPARTAMENTO'!L842</f>
        <v>0</v>
      </c>
      <c r="N1254" s="22" t="s">
        <v>152</v>
      </c>
      <c r="O1254" s="21" t="s">
        <v>153</v>
      </c>
      <c r="P1254" s="20" t="s">
        <v>154</v>
      </c>
      <c r="Q1254" s="18">
        <f t="shared" si="424"/>
        <v>0</v>
      </c>
      <c r="R1254" s="18">
        <f t="shared" si="425"/>
        <v>0</v>
      </c>
      <c r="S1254" s="18">
        <f t="shared" si="426"/>
        <v>0</v>
      </c>
      <c r="T1254" s="18">
        <f t="shared" si="427"/>
        <v>0</v>
      </c>
      <c r="U1254" s="18">
        <f t="shared" si="428"/>
        <v>0</v>
      </c>
      <c r="V1254" s="18">
        <f t="shared" si="429"/>
        <v>0</v>
      </c>
      <c r="W1254" s="18">
        <f t="shared" si="430"/>
        <v>0</v>
      </c>
      <c r="X1254" s="18">
        <f t="shared" si="431"/>
        <v>0</v>
      </c>
      <c r="Y1254" s="18">
        <f t="shared" si="432"/>
        <v>0</v>
      </c>
      <c r="Z1254" s="18">
        <f t="shared" si="433"/>
        <v>0</v>
      </c>
      <c r="AA1254" s="18">
        <f t="shared" si="434"/>
        <v>0</v>
      </c>
      <c r="AB1254" s="18">
        <f t="shared" si="435"/>
        <v>0</v>
      </c>
      <c r="AC1254" s="18">
        <f t="shared" si="436"/>
        <v>0</v>
      </c>
      <c r="AD1254" s="18">
        <f t="shared" si="437"/>
        <v>0</v>
      </c>
      <c r="AE1254" s="18">
        <f t="shared" si="438"/>
        <v>0</v>
      </c>
      <c r="AF1254" s="18">
        <f t="shared" si="439"/>
        <v>0</v>
      </c>
      <c r="AG1254" s="18">
        <f t="shared" si="440"/>
        <v>0</v>
      </c>
      <c r="AH1254" s="18">
        <f t="shared" si="441"/>
        <v>0</v>
      </c>
      <c r="AI1254" s="22" t="s">
        <v>152</v>
      </c>
      <c r="AJ1254" s="18">
        <f t="shared" si="442"/>
        <v>0</v>
      </c>
      <c r="AK1254" s="20" t="s">
        <v>154</v>
      </c>
      <c r="AL1254" s="18">
        <f t="shared" si="443"/>
        <v>0</v>
      </c>
      <c r="AM1254" s="18">
        <f t="shared" si="444"/>
        <v>0</v>
      </c>
      <c r="AN1254" s="18">
        <f t="shared" si="445"/>
        <v>0</v>
      </c>
    </row>
    <row r="1255" spans="12:40" x14ac:dyDescent="0.25">
      <c r="L1255" s="19">
        <f>'UTT7 - DEPARTAMENTO'!M843</f>
        <v>0</v>
      </c>
      <c r="M1255" s="19">
        <f>'UTT7 - DEPARTAMENTO'!L843</f>
        <v>0</v>
      </c>
      <c r="N1255" s="22" t="s">
        <v>152</v>
      </c>
      <c r="O1255" s="21" t="s">
        <v>153</v>
      </c>
      <c r="P1255" s="20" t="s">
        <v>154</v>
      </c>
      <c r="Q1255" s="18">
        <f t="shared" si="424"/>
        <v>0</v>
      </c>
      <c r="R1255" s="18">
        <f t="shared" si="425"/>
        <v>0</v>
      </c>
      <c r="S1255" s="18">
        <f t="shared" si="426"/>
        <v>0</v>
      </c>
      <c r="T1255" s="18">
        <f t="shared" si="427"/>
        <v>0</v>
      </c>
      <c r="U1255" s="18">
        <f t="shared" si="428"/>
        <v>0</v>
      </c>
      <c r="V1255" s="18">
        <f t="shared" si="429"/>
        <v>0</v>
      </c>
      <c r="W1255" s="18">
        <f t="shared" si="430"/>
        <v>0</v>
      </c>
      <c r="X1255" s="18">
        <f t="shared" si="431"/>
        <v>0</v>
      </c>
      <c r="Y1255" s="18">
        <f t="shared" si="432"/>
        <v>0</v>
      </c>
      <c r="Z1255" s="18">
        <f t="shared" si="433"/>
        <v>0</v>
      </c>
      <c r="AA1255" s="18">
        <f t="shared" si="434"/>
        <v>0</v>
      </c>
      <c r="AB1255" s="18">
        <f t="shared" si="435"/>
        <v>0</v>
      </c>
      <c r="AC1255" s="18">
        <f t="shared" si="436"/>
        <v>0</v>
      </c>
      <c r="AD1255" s="18">
        <f t="shared" si="437"/>
        <v>0</v>
      </c>
      <c r="AE1255" s="18">
        <f t="shared" si="438"/>
        <v>0</v>
      </c>
      <c r="AF1255" s="18">
        <f t="shared" si="439"/>
        <v>0</v>
      </c>
      <c r="AG1255" s="18">
        <f t="shared" si="440"/>
        <v>0</v>
      </c>
      <c r="AH1255" s="18">
        <f t="shared" si="441"/>
        <v>0</v>
      </c>
      <c r="AI1255" s="22" t="s">
        <v>152</v>
      </c>
      <c r="AJ1255" s="18">
        <f t="shared" si="442"/>
        <v>0</v>
      </c>
      <c r="AK1255" s="20" t="s">
        <v>154</v>
      </c>
      <c r="AL1255" s="18">
        <f t="shared" si="443"/>
        <v>0</v>
      </c>
      <c r="AM1255" s="18">
        <f t="shared" si="444"/>
        <v>0</v>
      </c>
      <c r="AN1255" s="18">
        <f t="shared" si="445"/>
        <v>0</v>
      </c>
    </row>
    <row r="1256" spans="12:40" x14ac:dyDescent="0.25">
      <c r="L1256" s="19">
        <f>'UTT7 - DEPARTAMENTO'!M844</f>
        <v>0</v>
      </c>
      <c r="M1256" s="19">
        <f>'UTT7 - DEPARTAMENTO'!L844</f>
        <v>0</v>
      </c>
      <c r="N1256" s="22" t="s">
        <v>152</v>
      </c>
      <c r="O1256" s="21" t="s">
        <v>153</v>
      </c>
      <c r="P1256" s="20" t="s">
        <v>154</v>
      </c>
      <c r="Q1256" s="18">
        <f t="shared" si="424"/>
        <v>0</v>
      </c>
      <c r="R1256" s="18">
        <f t="shared" si="425"/>
        <v>0</v>
      </c>
      <c r="S1256" s="18">
        <f t="shared" si="426"/>
        <v>0</v>
      </c>
      <c r="T1256" s="18">
        <f t="shared" si="427"/>
        <v>0</v>
      </c>
      <c r="U1256" s="18">
        <f t="shared" si="428"/>
        <v>0</v>
      </c>
      <c r="V1256" s="18">
        <f t="shared" si="429"/>
        <v>0</v>
      </c>
      <c r="W1256" s="18">
        <f t="shared" si="430"/>
        <v>0</v>
      </c>
      <c r="X1256" s="18">
        <f t="shared" si="431"/>
        <v>0</v>
      </c>
      <c r="Y1256" s="18">
        <f t="shared" si="432"/>
        <v>0</v>
      </c>
      <c r="Z1256" s="18">
        <f t="shared" si="433"/>
        <v>0</v>
      </c>
      <c r="AA1256" s="18">
        <f t="shared" si="434"/>
        <v>0</v>
      </c>
      <c r="AB1256" s="18">
        <f t="shared" si="435"/>
        <v>0</v>
      </c>
      <c r="AC1256" s="18">
        <f t="shared" si="436"/>
        <v>0</v>
      </c>
      <c r="AD1256" s="18">
        <f t="shared" si="437"/>
        <v>0</v>
      </c>
      <c r="AE1256" s="18">
        <f t="shared" si="438"/>
        <v>0</v>
      </c>
      <c r="AF1256" s="18">
        <f t="shared" si="439"/>
        <v>0</v>
      </c>
      <c r="AG1256" s="18">
        <f t="shared" si="440"/>
        <v>0</v>
      </c>
      <c r="AH1256" s="18">
        <f t="shared" si="441"/>
        <v>0</v>
      </c>
      <c r="AI1256" s="22" t="s">
        <v>152</v>
      </c>
      <c r="AJ1256" s="18">
        <f t="shared" si="442"/>
        <v>0</v>
      </c>
      <c r="AK1256" s="20" t="s">
        <v>154</v>
      </c>
      <c r="AL1256" s="18">
        <f t="shared" si="443"/>
        <v>0</v>
      </c>
      <c r="AM1256" s="18">
        <f t="shared" si="444"/>
        <v>0</v>
      </c>
      <c r="AN1256" s="18">
        <f t="shared" si="445"/>
        <v>0</v>
      </c>
    </row>
    <row r="1257" spans="12:40" x14ac:dyDescent="0.25">
      <c r="L1257" s="19">
        <f>'UTT7 - DEPARTAMENTO'!M845</f>
        <v>0</v>
      </c>
      <c r="M1257" s="19">
        <f>'UTT7 - DEPARTAMENTO'!L845</f>
        <v>0</v>
      </c>
      <c r="N1257" s="22" t="s">
        <v>152</v>
      </c>
      <c r="O1257" s="21" t="s">
        <v>153</v>
      </c>
      <c r="P1257" s="20" t="s">
        <v>154</v>
      </c>
      <c r="Q1257" s="18">
        <f t="shared" si="424"/>
        <v>0</v>
      </c>
      <c r="R1257" s="18">
        <f t="shared" si="425"/>
        <v>0</v>
      </c>
      <c r="S1257" s="18">
        <f t="shared" si="426"/>
        <v>0</v>
      </c>
      <c r="T1257" s="18">
        <f t="shared" si="427"/>
        <v>0</v>
      </c>
      <c r="U1257" s="18">
        <f t="shared" si="428"/>
        <v>0</v>
      </c>
      <c r="V1257" s="18">
        <f t="shared" si="429"/>
        <v>0</v>
      </c>
      <c r="W1257" s="18">
        <f t="shared" si="430"/>
        <v>0</v>
      </c>
      <c r="X1257" s="18">
        <f t="shared" si="431"/>
        <v>0</v>
      </c>
      <c r="Y1257" s="18">
        <f t="shared" si="432"/>
        <v>0</v>
      </c>
      <c r="Z1257" s="18">
        <f t="shared" si="433"/>
        <v>0</v>
      </c>
      <c r="AA1257" s="18">
        <f t="shared" si="434"/>
        <v>0</v>
      </c>
      <c r="AB1257" s="18">
        <f t="shared" si="435"/>
        <v>0</v>
      </c>
      <c r="AC1257" s="18">
        <f t="shared" si="436"/>
        <v>0</v>
      </c>
      <c r="AD1257" s="18">
        <f t="shared" si="437"/>
        <v>0</v>
      </c>
      <c r="AE1257" s="18">
        <f t="shared" si="438"/>
        <v>0</v>
      </c>
      <c r="AF1257" s="18">
        <f t="shared" si="439"/>
        <v>0</v>
      </c>
      <c r="AG1257" s="18">
        <f t="shared" si="440"/>
        <v>0</v>
      </c>
      <c r="AH1257" s="18">
        <f t="shared" si="441"/>
        <v>0</v>
      </c>
      <c r="AI1257" s="22" t="s">
        <v>152</v>
      </c>
      <c r="AJ1257" s="18">
        <f t="shared" si="442"/>
        <v>0</v>
      </c>
      <c r="AK1257" s="20" t="s">
        <v>154</v>
      </c>
      <c r="AL1257" s="18">
        <f t="shared" si="443"/>
        <v>0</v>
      </c>
      <c r="AM1257" s="18">
        <f t="shared" si="444"/>
        <v>0</v>
      </c>
      <c r="AN1257" s="18">
        <f t="shared" si="445"/>
        <v>0</v>
      </c>
    </row>
    <row r="1258" spans="12:40" x14ac:dyDescent="0.25">
      <c r="L1258" s="19">
        <f>'UTT7 - DEPARTAMENTO'!M846</f>
        <v>0</v>
      </c>
      <c r="M1258" s="19">
        <f>'UTT7 - DEPARTAMENTO'!L846</f>
        <v>0</v>
      </c>
      <c r="N1258" s="22" t="s">
        <v>152</v>
      </c>
      <c r="O1258" s="21" t="s">
        <v>153</v>
      </c>
      <c r="P1258" s="20" t="s">
        <v>154</v>
      </c>
      <c r="Q1258" s="18">
        <f t="shared" si="424"/>
        <v>0</v>
      </c>
      <c r="R1258" s="18">
        <f t="shared" si="425"/>
        <v>0</v>
      </c>
      <c r="S1258" s="18">
        <f t="shared" si="426"/>
        <v>0</v>
      </c>
      <c r="T1258" s="18">
        <f t="shared" si="427"/>
        <v>0</v>
      </c>
      <c r="U1258" s="18">
        <f t="shared" si="428"/>
        <v>0</v>
      </c>
      <c r="V1258" s="18">
        <f t="shared" si="429"/>
        <v>0</v>
      </c>
      <c r="W1258" s="18">
        <f t="shared" si="430"/>
        <v>0</v>
      </c>
      <c r="X1258" s="18">
        <f t="shared" si="431"/>
        <v>0</v>
      </c>
      <c r="Y1258" s="18">
        <f t="shared" si="432"/>
        <v>0</v>
      </c>
      <c r="Z1258" s="18">
        <f t="shared" si="433"/>
        <v>0</v>
      </c>
      <c r="AA1258" s="18">
        <f t="shared" si="434"/>
        <v>0</v>
      </c>
      <c r="AB1258" s="18">
        <f t="shared" si="435"/>
        <v>0</v>
      </c>
      <c r="AC1258" s="18">
        <f t="shared" si="436"/>
        <v>0</v>
      </c>
      <c r="AD1258" s="18">
        <f t="shared" si="437"/>
        <v>0</v>
      </c>
      <c r="AE1258" s="18">
        <f t="shared" si="438"/>
        <v>0</v>
      </c>
      <c r="AF1258" s="18">
        <f t="shared" si="439"/>
        <v>0</v>
      </c>
      <c r="AG1258" s="18">
        <f t="shared" si="440"/>
        <v>0</v>
      </c>
      <c r="AH1258" s="18">
        <f t="shared" si="441"/>
        <v>0</v>
      </c>
      <c r="AI1258" s="22" t="s">
        <v>152</v>
      </c>
      <c r="AJ1258" s="18">
        <f t="shared" si="442"/>
        <v>0</v>
      </c>
      <c r="AK1258" s="20" t="s">
        <v>154</v>
      </c>
      <c r="AL1258" s="18">
        <f t="shared" si="443"/>
        <v>0</v>
      </c>
      <c r="AM1258" s="18">
        <f t="shared" si="444"/>
        <v>0</v>
      </c>
      <c r="AN1258" s="18">
        <f t="shared" si="445"/>
        <v>0</v>
      </c>
    </row>
    <row r="1259" spans="12:40" x14ac:dyDescent="0.25">
      <c r="L1259" s="19">
        <f>'UTT7 - DEPARTAMENTO'!M847</f>
        <v>0</v>
      </c>
      <c r="M1259" s="19">
        <f>'UTT7 - DEPARTAMENTO'!L847</f>
        <v>0</v>
      </c>
      <c r="N1259" s="22" t="s">
        <v>152</v>
      </c>
      <c r="O1259" s="21" t="s">
        <v>153</v>
      </c>
      <c r="P1259" s="20" t="s">
        <v>154</v>
      </c>
      <c r="Q1259" s="18">
        <f t="shared" si="424"/>
        <v>0</v>
      </c>
      <c r="R1259" s="18">
        <f t="shared" si="425"/>
        <v>0</v>
      </c>
      <c r="S1259" s="18">
        <f t="shared" si="426"/>
        <v>0</v>
      </c>
      <c r="T1259" s="18">
        <f t="shared" si="427"/>
        <v>0</v>
      </c>
      <c r="U1259" s="18">
        <f t="shared" si="428"/>
        <v>0</v>
      </c>
      <c r="V1259" s="18">
        <f t="shared" si="429"/>
        <v>0</v>
      </c>
      <c r="W1259" s="18">
        <f t="shared" si="430"/>
        <v>0</v>
      </c>
      <c r="X1259" s="18">
        <f t="shared" si="431"/>
        <v>0</v>
      </c>
      <c r="Y1259" s="18">
        <f t="shared" si="432"/>
        <v>0</v>
      </c>
      <c r="Z1259" s="18">
        <f t="shared" si="433"/>
        <v>0</v>
      </c>
      <c r="AA1259" s="18">
        <f t="shared" si="434"/>
        <v>0</v>
      </c>
      <c r="AB1259" s="18">
        <f t="shared" si="435"/>
        <v>0</v>
      </c>
      <c r="AC1259" s="18">
        <f t="shared" si="436"/>
        <v>0</v>
      </c>
      <c r="AD1259" s="18">
        <f t="shared" si="437"/>
        <v>0</v>
      </c>
      <c r="AE1259" s="18">
        <f t="shared" si="438"/>
        <v>0</v>
      </c>
      <c r="AF1259" s="18">
        <f t="shared" si="439"/>
        <v>0</v>
      </c>
      <c r="AG1259" s="18">
        <f t="shared" si="440"/>
        <v>0</v>
      </c>
      <c r="AH1259" s="18">
        <f t="shared" si="441"/>
        <v>0</v>
      </c>
      <c r="AI1259" s="22" t="s">
        <v>152</v>
      </c>
      <c r="AJ1259" s="18">
        <f t="shared" si="442"/>
        <v>0</v>
      </c>
      <c r="AK1259" s="20" t="s">
        <v>154</v>
      </c>
      <c r="AL1259" s="18">
        <f t="shared" si="443"/>
        <v>0</v>
      </c>
      <c r="AM1259" s="18">
        <f t="shared" si="444"/>
        <v>0</v>
      </c>
      <c r="AN1259" s="18">
        <f t="shared" si="445"/>
        <v>0</v>
      </c>
    </row>
    <row r="1260" spans="12:40" x14ac:dyDescent="0.25">
      <c r="L1260" s="19">
        <f>'UTT7 - DEPARTAMENTO'!M848</f>
        <v>0</v>
      </c>
      <c r="M1260" s="19">
        <f>'UTT7 - DEPARTAMENTO'!L848</f>
        <v>0</v>
      </c>
      <c r="N1260" s="22" t="s">
        <v>152</v>
      </c>
      <c r="O1260" s="21" t="s">
        <v>153</v>
      </c>
      <c r="P1260" s="20" t="s">
        <v>154</v>
      </c>
      <c r="Q1260" s="18">
        <f t="shared" si="424"/>
        <v>0</v>
      </c>
      <c r="R1260" s="18">
        <f t="shared" si="425"/>
        <v>0</v>
      </c>
      <c r="S1260" s="18">
        <f t="shared" si="426"/>
        <v>0</v>
      </c>
      <c r="T1260" s="18">
        <f t="shared" si="427"/>
        <v>0</v>
      </c>
      <c r="U1260" s="18">
        <f t="shared" si="428"/>
        <v>0</v>
      </c>
      <c r="V1260" s="18">
        <f t="shared" si="429"/>
        <v>0</v>
      </c>
      <c r="W1260" s="18">
        <f t="shared" si="430"/>
        <v>0</v>
      </c>
      <c r="X1260" s="18">
        <f t="shared" si="431"/>
        <v>0</v>
      </c>
      <c r="Y1260" s="18">
        <f t="shared" si="432"/>
        <v>0</v>
      </c>
      <c r="Z1260" s="18">
        <f t="shared" si="433"/>
        <v>0</v>
      </c>
      <c r="AA1260" s="18">
        <f t="shared" si="434"/>
        <v>0</v>
      </c>
      <c r="AB1260" s="18">
        <f t="shared" si="435"/>
        <v>0</v>
      </c>
      <c r="AC1260" s="18">
        <f t="shared" si="436"/>
        <v>0</v>
      </c>
      <c r="AD1260" s="18">
        <f t="shared" si="437"/>
        <v>0</v>
      </c>
      <c r="AE1260" s="18">
        <f t="shared" si="438"/>
        <v>0</v>
      </c>
      <c r="AF1260" s="18">
        <f t="shared" si="439"/>
        <v>0</v>
      </c>
      <c r="AG1260" s="18">
        <f t="shared" si="440"/>
        <v>0</v>
      </c>
      <c r="AH1260" s="18">
        <f t="shared" si="441"/>
        <v>0</v>
      </c>
      <c r="AI1260" s="22" t="s">
        <v>152</v>
      </c>
      <c r="AJ1260" s="18">
        <f t="shared" si="442"/>
        <v>0</v>
      </c>
      <c r="AK1260" s="20" t="s">
        <v>154</v>
      </c>
      <c r="AL1260" s="18">
        <f t="shared" si="443"/>
        <v>0</v>
      </c>
      <c r="AM1260" s="18">
        <f t="shared" si="444"/>
        <v>0</v>
      </c>
      <c r="AN1260" s="18">
        <f t="shared" si="445"/>
        <v>0</v>
      </c>
    </row>
    <row r="1261" spans="12:40" x14ac:dyDescent="0.25">
      <c r="L1261" s="19">
        <f>'UTT7 - DEPARTAMENTO'!M849</f>
        <v>0</v>
      </c>
      <c r="M1261" s="19">
        <f>'UTT7 - DEPARTAMENTO'!L849</f>
        <v>0</v>
      </c>
      <c r="N1261" s="22" t="s">
        <v>152</v>
      </c>
      <c r="O1261" s="21" t="s">
        <v>153</v>
      </c>
      <c r="P1261" s="20" t="s">
        <v>154</v>
      </c>
      <c r="Q1261" s="18">
        <f t="shared" si="424"/>
        <v>0</v>
      </c>
      <c r="R1261" s="18">
        <f t="shared" si="425"/>
        <v>0</v>
      </c>
      <c r="S1261" s="18">
        <f t="shared" si="426"/>
        <v>0</v>
      </c>
      <c r="T1261" s="18">
        <f t="shared" si="427"/>
        <v>0</v>
      </c>
      <c r="U1261" s="18">
        <f t="shared" si="428"/>
        <v>0</v>
      </c>
      <c r="V1261" s="18">
        <f t="shared" si="429"/>
        <v>0</v>
      </c>
      <c r="W1261" s="18">
        <f t="shared" si="430"/>
        <v>0</v>
      </c>
      <c r="X1261" s="18">
        <f t="shared" si="431"/>
        <v>0</v>
      </c>
      <c r="Y1261" s="18">
        <f t="shared" si="432"/>
        <v>0</v>
      </c>
      <c r="Z1261" s="18">
        <f t="shared" si="433"/>
        <v>0</v>
      </c>
      <c r="AA1261" s="18">
        <f t="shared" si="434"/>
        <v>0</v>
      </c>
      <c r="AB1261" s="18">
        <f t="shared" si="435"/>
        <v>0</v>
      </c>
      <c r="AC1261" s="18">
        <f t="shared" si="436"/>
        <v>0</v>
      </c>
      <c r="AD1261" s="18">
        <f t="shared" si="437"/>
        <v>0</v>
      </c>
      <c r="AE1261" s="18">
        <f t="shared" si="438"/>
        <v>0</v>
      </c>
      <c r="AF1261" s="18">
        <f t="shared" si="439"/>
        <v>0</v>
      </c>
      <c r="AG1261" s="18">
        <f t="shared" si="440"/>
        <v>0</v>
      </c>
      <c r="AH1261" s="18">
        <f t="shared" si="441"/>
        <v>0</v>
      </c>
      <c r="AI1261" s="22" t="s">
        <v>152</v>
      </c>
      <c r="AJ1261" s="18">
        <f t="shared" si="442"/>
        <v>0</v>
      </c>
      <c r="AK1261" s="20" t="s">
        <v>154</v>
      </c>
      <c r="AL1261" s="18">
        <f t="shared" si="443"/>
        <v>0</v>
      </c>
      <c r="AM1261" s="18">
        <f t="shared" si="444"/>
        <v>0</v>
      </c>
      <c r="AN1261" s="18">
        <f t="shared" si="445"/>
        <v>0</v>
      </c>
    </row>
    <row r="1262" spans="12:40" x14ac:dyDescent="0.25">
      <c r="L1262" s="19">
        <f>'UTT7 - DEPARTAMENTO'!M850</f>
        <v>0</v>
      </c>
      <c r="M1262" s="19">
        <f>'UTT7 - DEPARTAMENTO'!L850</f>
        <v>0</v>
      </c>
      <c r="N1262" s="22" t="s">
        <v>152</v>
      </c>
      <c r="O1262" s="21" t="s">
        <v>153</v>
      </c>
      <c r="P1262" s="20" t="s">
        <v>154</v>
      </c>
      <c r="Q1262" s="18">
        <f t="shared" si="424"/>
        <v>0</v>
      </c>
      <c r="R1262" s="18">
        <f t="shared" si="425"/>
        <v>0</v>
      </c>
      <c r="S1262" s="18">
        <f t="shared" si="426"/>
        <v>0</v>
      </c>
      <c r="T1262" s="18">
        <f t="shared" si="427"/>
        <v>0</v>
      </c>
      <c r="U1262" s="18">
        <f t="shared" si="428"/>
        <v>0</v>
      </c>
      <c r="V1262" s="18">
        <f t="shared" si="429"/>
        <v>0</v>
      </c>
      <c r="W1262" s="18">
        <f t="shared" si="430"/>
        <v>0</v>
      </c>
      <c r="X1262" s="18">
        <f t="shared" si="431"/>
        <v>0</v>
      </c>
      <c r="Y1262" s="18">
        <f t="shared" si="432"/>
        <v>0</v>
      </c>
      <c r="Z1262" s="18">
        <f t="shared" si="433"/>
        <v>0</v>
      </c>
      <c r="AA1262" s="18">
        <f t="shared" si="434"/>
        <v>0</v>
      </c>
      <c r="AB1262" s="18">
        <f t="shared" si="435"/>
        <v>0</v>
      </c>
      <c r="AC1262" s="18">
        <f t="shared" si="436"/>
        <v>0</v>
      </c>
      <c r="AD1262" s="18">
        <f t="shared" si="437"/>
        <v>0</v>
      </c>
      <c r="AE1262" s="18">
        <f t="shared" si="438"/>
        <v>0</v>
      </c>
      <c r="AF1262" s="18">
        <f t="shared" si="439"/>
        <v>0</v>
      </c>
      <c r="AG1262" s="18">
        <f t="shared" si="440"/>
        <v>0</v>
      </c>
      <c r="AH1262" s="18">
        <f t="shared" si="441"/>
        <v>0</v>
      </c>
      <c r="AI1262" s="22" t="s">
        <v>152</v>
      </c>
      <c r="AJ1262" s="18">
        <f t="shared" si="442"/>
        <v>0</v>
      </c>
      <c r="AK1262" s="20" t="s">
        <v>154</v>
      </c>
      <c r="AL1262" s="18">
        <f t="shared" si="443"/>
        <v>0</v>
      </c>
      <c r="AM1262" s="18">
        <f t="shared" si="444"/>
        <v>0</v>
      </c>
      <c r="AN1262" s="18">
        <f t="shared" si="445"/>
        <v>0</v>
      </c>
    </row>
    <row r="1263" spans="12:40" x14ac:dyDescent="0.25">
      <c r="L1263" s="19">
        <f>'UTT7 - DEPARTAMENTO'!M851</f>
        <v>0</v>
      </c>
      <c r="M1263" s="19">
        <f>'UTT7 - DEPARTAMENTO'!L851</f>
        <v>0</v>
      </c>
      <c r="N1263" s="22" t="s">
        <v>152</v>
      </c>
      <c r="O1263" s="21" t="s">
        <v>153</v>
      </c>
      <c r="P1263" s="20" t="s">
        <v>154</v>
      </c>
      <c r="Q1263" s="18">
        <f t="shared" si="424"/>
        <v>0</v>
      </c>
      <c r="R1263" s="18">
        <f t="shared" si="425"/>
        <v>0</v>
      </c>
      <c r="S1263" s="18">
        <f t="shared" si="426"/>
        <v>0</v>
      </c>
      <c r="T1263" s="18">
        <f t="shared" si="427"/>
        <v>0</v>
      </c>
      <c r="U1263" s="18">
        <f t="shared" si="428"/>
        <v>0</v>
      </c>
      <c r="V1263" s="18">
        <f t="shared" si="429"/>
        <v>0</v>
      </c>
      <c r="W1263" s="18">
        <f t="shared" si="430"/>
        <v>0</v>
      </c>
      <c r="X1263" s="18">
        <f t="shared" si="431"/>
        <v>0</v>
      </c>
      <c r="Y1263" s="18">
        <f t="shared" si="432"/>
        <v>0</v>
      </c>
      <c r="Z1263" s="18">
        <f t="shared" si="433"/>
        <v>0</v>
      </c>
      <c r="AA1263" s="18">
        <f t="shared" si="434"/>
        <v>0</v>
      </c>
      <c r="AB1263" s="18">
        <f t="shared" si="435"/>
        <v>0</v>
      </c>
      <c r="AC1263" s="18">
        <f t="shared" si="436"/>
        <v>0</v>
      </c>
      <c r="AD1263" s="18">
        <f t="shared" si="437"/>
        <v>0</v>
      </c>
      <c r="AE1263" s="18">
        <f t="shared" si="438"/>
        <v>0</v>
      </c>
      <c r="AF1263" s="18">
        <f t="shared" si="439"/>
        <v>0</v>
      </c>
      <c r="AG1263" s="18">
        <f t="shared" si="440"/>
        <v>0</v>
      </c>
      <c r="AH1263" s="18">
        <f t="shared" si="441"/>
        <v>0</v>
      </c>
      <c r="AI1263" s="22" t="s">
        <v>152</v>
      </c>
      <c r="AJ1263" s="18">
        <f t="shared" si="442"/>
        <v>0</v>
      </c>
      <c r="AK1263" s="20" t="s">
        <v>154</v>
      </c>
      <c r="AL1263" s="18">
        <f t="shared" si="443"/>
        <v>0</v>
      </c>
      <c r="AM1263" s="18">
        <f t="shared" si="444"/>
        <v>0</v>
      </c>
      <c r="AN1263" s="18">
        <f t="shared" si="445"/>
        <v>0</v>
      </c>
    </row>
    <row r="1264" spans="12:40" x14ac:dyDescent="0.25">
      <c r="L1264" s="19">
        <f>'UTT7 - DEPARTAMENTO'!M852</f>
        <v>0</v>
      </c>
      <c r="M1264" s="19">
        <f>'UTT7 - DEPARTAMENTO'!L852</f>
        <v>0</v>
      </c>
      <c r="N1264" s="22" t="s">
        <v>152</v>
      </c>
      <c r="O1264" s="21" t="s">
        <v>153</v>
      </c>
      <c r="P1264" s="20" t="s">
        <v>154</v>
      </c>
      <c r="Q1264" s="18">
        <f t="shared" si="424"/>
        <v>0</v>
      </c>
      <c r="R1264" s="18">
        <f t="shared" si="425"/>
        <v>0</v>
      </c>
      <c r="S1264" s="18">
        <f t="shared" si="426"/>
        <v>0</v>
      </c>
      <c r="T1264" s="18">
        <f t="shared" si="427"/>
        <v>0</v>
      </c>
      <c r="U1264" s="18">
        <f t="shared" si="428"/>
        <v>0</v>
      </c>
      <c r="V1264" s="18">
        <f t="shared" si="429"/>
        <v>0</v>
      </c>
      <c r="W1264" s="18">
        <f t="shared" si="430"/>
        <v>0</v>
      </c>
      <c r="X1264" s="18">
        <f t="shared" si="431"/>
        <v>0</v>
      </c>
      <c r="Y1264" s="18">
        <f t="shared" si="432"/>
        <v>0</v>
      </c>
      <c r="Z1264" s="18">
        <f t="shared" si="433"/>
        <v>0</v>
      </c>
      <c r="AA1264" s="18">
        <f t="shared" si="434"/>
        <v>0</v>
      </c>
      <c r="AB1264" s="18">
        <f t="shared" si="435"/>
        <v>0</v>
      </c>
      <c r="AC1264" s="18">
        <f t="shared" si="436"/>
        <v>0</v>
      </c>
      <c r="AD1264" s="18">
        <f t="shared" si="437"/>
        <v>0</v>
      </c>
      <c r="AE1264" s="18">
        <f t="shared" si="438"/>
        <v>0</v>
      </c>
      <c r="AF1264" s="18">
        <f t="shared" si="439"/>
        <v>0</v>
      </c>
      <c r="AG1264" s="18">
        <f t="shared" si="440"/>
        <v>0</v>
      </c>
      <c r="AH1264" s="18">
        <f t="shared" si="441"/>
        <v>0</v>
      </c>
      <c r="AI1264" s="22" t="s">
        <v>152</v>
      </c>
      <c r="AJ1264" s="18">
        <f t="shared" si="442"/>
        <v>0</v>
      </c>
      <c r="AK1264" s="20" t="s">
        <v>154</v>
      </c>
      <c r="AL1264" s="18">
        <f t="shared" si="443"/>
        <v>0</v>
      </c>
      <c r="AM1264" s="18">
        <f t="shared" si="444"/>
        <v>0</v>
      </c>
      <c r="AN1264" s="18">
        <f t="shared" si="445"/>
        <v>0</v>
      </c>
    </row>
    <row r="1265" spans="12:40" x14ac:dyDescent="0.25">
      <c r="L1265" s="19">
        <f>'UTT7 - DEPARTAMENTO'!M853</f>
        <v>0</v>
      </c>
      <c r="M1265" s="19">
        <f>'UTT7 - DEPARTAMENTO'!L853</f>
        <v>0</v>
      </c>
      <c r="N1265" s="22" t="s">
        <v>152</v>
      </c>
      <c r="O1265" s="21" t="s">
        <v>153</v>
      </c>
      <c r="P1265" s="20" t="s">
        <v>154</v>
      </c>
      <c r="Q1265" s="18">
        <f t="shared" si="424"/>
        <v>0</v>
      </c>
      <c r="R1265" s="18">
        <f t="shared" si="425"/>
        <v>0</v>
      </c>
      <c r="S1265" s="18">
        <f t="shared" si="426"/>
        <v>0</v>
      </c>
      <c r="T1265" s="18">
        <f t="shared" si="427"/>
        <v>0</v>
      </c>
      <c r="U1265" s="18">
        <f t="shared" si="428"/>
        <v>0</v>
      </c>
      <c r="V1265" s="18">
        <f t="shared" si="429"/>
        <v>0</v>
      </c>
      <c r="W1265" s="18">
        <f t="shared" si="430"/>
        <v>0</v>
      </c>
      <c r="X1265" s="18">
        <f t="shared" si="431"/>
        <v>0</v>
      </c>
      <c r="Y1265" s="18">
        <f t="shared" si="432"/>
        <v>0</v>
      </c>
      <c r="Z1265" s="18">
        <f t="shared" si="433"/>
        <v>0</v>
      </c>
      <c r="AA1265" s="18">
        <f t="shared" si="434"/>
        <v>0</v>
      </c>
      <c r="AB1265" s="18">
        <f t="shared" si="435"/>
        <v>0</v>
      </c>
      <c r="AC1265" s="18">
        <f t="shared" si="436"/>
        <v>0</v>
      </c>
      <c r="AD1265" s="18">
        <f t="shared" si="437"/>
        <v>0</v>
      </c>
      <c r="AE1265" s="18">
        <f t="shared" si="438"/>
        <v>0</v>
      </c>
      <c r="AF1265" s="18">
        <f t="shared" si="439"/>
        <v>0</v>
      </c>
      <c r="AG1265" s="18">
        <f t="shared" si="440"/>
        <v>0</v>
      </c>
      <c r="AH1265" s="18">
        <f t="shared" si="441"/>
        <v>0</v>
      </c>
      <c r="AI1265" s="22" t="s">
        <v>152</v>
      </c>
      <c r="AJ1265" s="18">
        <f t="shared" si="442"/>
        <v>0</v>
      </c>
      <c r="AK1265" s="20" t="s">
        <v>154</v>
      </c>
      <c r="AL1265" s="18">
        <f t="shared" si="443"/>
        <v>0</v>
      </c>
      <c r="AM1265" s="18">
        <f t="shared" si="444"/>
        <v>0</v>
      </c>
      <c r="AN1265" s="18">
        <f t="shared" si="445"/>
        <v>0</v>
      </c>
    </row>
    <row r="1266" spans="12:40" x14ac:dyDescent="0.25">
      <c r="L1266" s="19">
        <f>'UTT7 - DEPARTAMENTO'!M854</f>
        <v>0</v>
      </c>
      <c r="M1266" s="19">
        <f>'UTT7 - DEPARTAMENTO'!L854</f>
        <v>0</v>
      </c>
      <c r="N1266" s="22" t="s">
        <v>152</v>
      </c>
      <c r="O1266" s="21" t="s">
        <v>153</v>
      </c>
      <c r="P1266" s="20" t="s">
        <v>154</v>
      </c>
      <c r="Q1266" s="18">
        <f t="shared" si="424"/>
        <v>0</v>
      </c>
      <c r="R1266" s="18">
        <f t="shared" si="425"/>
        <v>0</v>
      </c>
      <c r="S1266" s="18">
        <f t="shared" si="426"/>
        <v>0</v>
      </c>
      <c r="T1266" s="18">
        <f t="shared" si="427"/>
        <v>0</v>
      </c>
      <c r="U1266" s="18">
        <f t="shared" si="428"/>
        <v>0</v>
      </c>
      <c r="V1266" s="18">
        <f t="shared" si="429"/>
        <v>0</v>
      </c>
      <c r="W1266" s="18">
        <f t="shared" si="430"/>
        <v>0</v>
      </c>
      <c r="X1266" s="18">
        <f t="shared" si="431"/>
        <v>0</v>
      </c>
      <c r="Y1266" s="18">
        <f t="shared" si="432"/>
        <v>0</v>
      </c>
      <c r="Z1266" s="18">
        <f t="shared" si="433"/>
        <v>0</v>
      </c>
      <c r="AA1266" s="18">
        <f t="shared" si="434"/>
        <v>0</v>
      </c>
      <c r="AB1266" s="18">
        <f t="shared" si="435"/>
        <v>0</v>
      </c>
      <c r="AC1266" s="18">
        <f t="shared" si="436"/>
        <v>0</v>
      </c>
      <c r="AD1266" s="18">
        <f t="shared" si="437"/>
        <v>0</v>
      </c>
      <c r="AE1266" s="18">
        <f t="shared" si="438"/>
        <v>0</v>
      </c>
      <c r="AF1266" s="18">
        <f t="shared" si="439"/>
        <v>0</v>
      </c>
      <c r="AG1266" s="18">
        <f t="shared" si="440"/>
        <v>0</v>
      </c>
      <c r="AH1266" s="18">
        <f t="shared" si="441"/>
        <v>0</v>
      </c>
      <c r="AI1266" s="22" t="s">
        <v>152</v>
      </c>
      <c r="AJ1266" s="18">
        <f t="shared" si="442"/>
        <v>0</v>
      </c>
      <c r="AK1266" s="20" t="s">
        <v>154</v>
      </c>
      <c r="AL1266" s="18">
        <f t="shared" si="443"/>
        <v>0</v>
      </c>
      <c r="AM1266" s="18">
        <f t="shared" si="444"/>
        <v>0</v>
      </c>
      <c r="AN1266" s="18">
        <f t="shared" si="445"/>
        <v>0</v>
      </c>
    </row>
    <row r="1267" spans="12:40" x14ac:dyDescent="0.25">
      <c r="L1267" s="19">
        <f>'UTT7 - DEPARTAMENTO'!M855</f>
        <v>0</v>
      </c>
      <c r="M1267" s="19">
        <f>'UTT7 - DEPARTAMENTO'!L855</f>
        <v>0</v>
      </c>
      <c r="N1267" s="22" t="s">
        <v>152</v>
      </c>
      <c r="O1267" s="21" t="s">
        <v>153</v>
      </c>
      <c r="P1267" s="20" t="s">
        <v>154</v>
      </c>
      <c r="Q1267" s="18">
        <f t="shared" si="424"/>
        <v>0</v>
      </c>
      <c r="R1267" s="18">
        <f t="shared" si="425"/>
        <v>0</v>
      </c>
      <c r="S1267" s="18">
        <f t="shared" si="426"/>
        <v>0</v>
      </c>
      <c r="T1267" s="18">
        <f t="shared" si="427"/>
        <v>0</v>
      </c>
      <c r="U1267" s="18">
        <f t="shared" si="428"/>
        <v>0</v>
      </c>
      <c r="V1267" s="18">
        <f t="shared" si="429"/>
        <v>0</v>
      </c>
      <c r="W1267" s="18">
        <f t="shared" si="430"/>
        <v>0</v>
      </c>
      <c r="X1267" s="18">
        <f t="shared" si="431"/>
        <v>0</v>
      </c>
      <c r="Y1267" s="18">
        <f t="shared" si="432"/>
        <v>0</v>
      </c>
      <c r="Z1267" s="18">
        <f t="shared" si="433"/>
        <v>0</v>
      </c>
      <c r="AA1267" s="18">
        <f t="shared" si="434"/>
        <v>0</v>
      </c>
      <c r="AB1267" s="18">
        <f t="shared" si="435"/>
        <v>0</v>
      </c>
      <c r="AC1267" s="18">
        <f t="shared" si="436"/>
        <v>0</v>
      </c>
      <c r="AD1267" s="18">
        <f t="shared" si="437"/>
        <v>0</v>
      </c>
      <c r="AE1267" s="18">
        <f t="shared" si="438"/>
        <v>0</v>
      </c>
      <c r="AF1267" s="18">
        <f t="shared" si="439"/>
        <v>0</v>
      </c>
      <c r="AG1267" s="18">
        <f t="shared" si="440"/>
        <v>0</v>
      </c>
      <c r="AH1267" s="18">
        <f t="shared" si="441"/>
        <v>0</v>
      </c>
      <c r="AI1267" s="22" t="s">
        <v>152</v>
      </c>
      <c r="AJ1267" s="18">
        <f t="shared" si="442"/>
        <v>0</v>
      </c>
      <c r="AK1267" s="20" t="s">
        <v>154</v>
      </c>
      <c r="AL1267" s="18">
        <f t="shared" si="443"/>
        <v>0</v>
      </c>
      <c r="AM1267" s="18">
        <f t="shared" si="444"/>
        <v>0</v>
      </c>
      <c r="AN1267" s="18">
        <f t="shared" si="445"/>
        <v>0</v>
      </c>
    </row>
    <row r="1268" spans="12:40" x14ac:dyDescent="0.25">
      <c r="L1268" s="19">
        <f>'UTT7 - DEPARTAMENTO'!M856</f>
        <v>0</v>
      </c>
      <c r="M1268" s="19">
        <f>'UTT7 - DEPARTAMENTO'!L856</f>
        <v>0</v>
      </c>
      <c r="N1268" s="22" t="s">
        <v>152</v>
      </c>
      <c r="O1268" s="21" t="s">
        <v>153</v>
      </c>
      <c r="P1268" s="20" t="s">
        <v>154</v>
      </c>
      <c r="Q1268" s="18">
        <f t="shared" si="424"/>
        <v>0</v>
      </c>
      <c r="R1268" s="18">
        <f t="shared" si="425"/>
        <v>0</v>
      </c>
      <c r="S1268" s="18">
        <f t="shared" si="426"/>
        <v>0</v>
      </c>
      <c r="T1268" s="18">
        <f t="shared" si="427"/>
        <v>0</v>
      </c>
      <c r="U1268" s="18">
        <f t="shared" si="428"/>
        <v>0</v>
      </c>
      <c r="V1268" s="18">
        <f t="shared" si="429"/>
        <v>0</v>
      </c>
      <c r="W1268" s="18">
        <f t="shared" si="430"/>
        <v>0</v>
      </c>
      <c r="X1268" s="18">
        <f t="shared" si="431"/>
        <v>0</v>
      </c>
      <c r="Y1268" s="18">
        <f t="shared" si="432"/>
        <v>0</v>
      </c>
      <c r="Z1268" s="18">
        <f t="shared" si="433"/>
        <v>0</v>
      </c>
      <c r="AA1268" s="18">
        <f t="shared" si="434"/>
        <v>0</v>
      </c>
      <c r="AB1268" s="18">
        <f t="shared" si="435"/>
        <v>0</v>
      </c>
      <c r="AC1268" s="18">
        <f t="shared" si="436"/>
        <v>0</v>
      </c>
      <c r="AD1268" s="18">
        <f t="shared" si="437"/>
        <v>0</v>
      </c>
      <c r="AE1268" s="18">
        <f t="shared" si="438"/>
        <v>0</v>
      </c>
      <c r="AF1268" s="18">
        <f t="shared" si="439"/>
        <v>0</v>
      </c>
      <c r="AG1268" s="18">
        <f t="shared" si="440"/>
        <v>0</v>
      </c>
      <c r="AH1268" s="18">
        <f t="shared" si="441"/>
        <v>0</v>
      </c>
      <c r="AI1268" s="22" t="s">
        <v>152</v>
      </c>
      <c r="AJ1268" s="18">
        <f t="shared" si="442"/>
        <v>0</v>
      </c>
      <c r="AK1268" s="20" t="s">
        <v>154</v>
      </c>
      <c r="AL1268" s="18">
        <f t="shared" si="443"/>
        <v>0</v>
      </c>
      <c r="AM1268" s="18">
        <f t="shared" si="444"/>
        <v>0</v>
      </c>
      <c r="AN1268" s="18">
        <f t="shared" si="445"/>
        <v>0</v>
      </c>
    </row>
    <row r="1269" spans="12:40" x14ac:dyDescent="0.25">
      <c r="L1269" s="19">
        <f>'UTT7 - DEPARTAMENTO'!M857</f>
        <v>0</v>
      </c>
      <c r="M1269" s="19">
        <f>'UTT7 - DEPARTAMENTO'!L857</f>
        <v>0</v>
      </c>
      <c r="N1269" s="22" t="s">
        <v>152</v>
      </c>
      <c r="O1269" s="21" t="s">
        <v>153</v>
      </c>
      <c r="P1269" s="20" t="s">
        <v>154</v>
      </c>
      <c r="Q1269" s="18">
        <f t="shared" si="424"/>
        <v>0</v>
      </c>
      <c r="R1269" s="18">
        <f t="shared" si="425"/>
        <v>0</v>
      </c>
      <c r="S1269" s="18">
        <f t="shared" si="426"/>
        <v>0</v>
      </c>
      <c r="T1269" s="18">
        <f t="shared" si="427"/>
        <v>0</v>
      </c>
      <c r="U1269" s="18">
        <f t="shared" si="428"/>
        <v>0</v>
      </c>
      <c r="V1269" s="18">
        <f t="shared" si="429"/>
        <v>0</v>
      </c>
      <c r="W1269" s="18">
        <f t="shared" si="430"/>
        <v>0</v>
      </c>
      <c r="X1269" s="18">
        <f t="shared" si="431"/>
        <v>0</v>
      </c>
      <c r="Y1269" s="18">
        <f t="shared" si="432"/>
        <v>0</v>
      </c>
      <c r="Z1269" s="18">
        <f t="shared" si="433"/>
        <v>0</v>
      </c>
      <c r="AA1269" s="18">
        <f t="shared" si="434"/>
        <v>0</v>
      </c>
      <c r="AB1269" s="18">
        <f t="shared" si="435"/>
        <v>0</v>
      </c>
      <c r="AC1269" s="18">
        <f t="shared" si="436"/>
        <v>0</v>
      </c>
      <c r="AD1269" s="18">
        <f t="shared" si="437"/>
        <v>0</v>
      </c>
      <c r="AE1269" s="18">
        <f t="shared" si="438"/>
        <v>0</v>
      </c>
      <c r="AF1269" s="18">
        <f t="shared" si="439"/>
        <v>0</v>
      </c>
      <c r="AG1269" s="18">
        <f t="shared" si="440"/>
        <v>0</v>
      </c>
      <c r="AH1269" s="18">
        <f t="shared" si="441"/>
        <v>0</v>
      </c>
      <c r="AI1269" s="22" t="s">
        <v>152</v>
      </c>
      <c r="AJ1269" s="18">
        <f t="shared" si="442"/>
        <v>0</v>
      </c>
      <c r="AK1269" s="20" t="s">
        <v>154</v>
      </c>
      <c r="AL1269" s="18">
        <f t="shared" si="443"/>
        <v>0</v>
      </c>
      <c r="AM1269" s="18">
        <f t="shared" si="444"/>
        <v>0</v>
      </c>
      <c r="AN1269" s="18">
        <f t="shared" si="445"/>
        <v>0</v>
      </c>
    </row>
    <row r="1270" spans="12:40" x14ac:dyDescent="0.25">
      <c r="L1270" s="19">
        <f>'UTT7 - DEPARTAMENTO'!M858</f>
        <v>0</v>
      </c>
      <c r="M1270" s="19">
        <f>'UTT7 - DEPARTAMENTO'!L858</f>
        <v>0</v>
      </c>
      <c r="N1270" s="22" t="s">
        <v>152</v>
      </c>
      <c r="O1270" s="21" t="s">
        <v>153</v>
      </c>
      <c r="P1270" s="20" t="s">
        <v>154</v>
      </c>
      <c r="Q1270" s="18">
        <f t="shared" si="424"/>
        <v>0</v>
      </c>
      <c r="R1270" s="18">
        <f t="shared" si="425"/>
        <v>0</v>
      </c>
      <c r="S1270" s="18">
        <f t="shared" si="426"/>
        <v>0</v>
      </c>
      <c r="T1270" s="18">
        <f t="shared" si="427"/>
        <v>0</v>
      </c>
      <c r="U1270" s="18">
        <f t="shared" si="428"/>
        <v>0</v>
      </c>
      <c r="V1270" s="18">
        <f t="shared" si="429"/>
        <v>0</v>
      </c>
      <c r="W1270" s="18">
        <f t="shared" si="430"/>
        <v>0</v>
      </c>
      <c r="X1270" s="18">
        <f t="shared" si="431"/>
        <v>0</v>
      </c>
      <c r="Y1270" s="18">
        <f t="shared" si="432"/>
        <v>0</v>
      </c>
      <c r="Z1270" s="18">
        <f t="shared" si="433"/>
        <v>0</v>
      </c>
      <c r="AA1270" s="18">
        <f t="shared" si="434"/>
        <v>0</v>
      </c>
      <c r="AB1270" s="18">
        <f t="shared" si="435"/>
        <v>0</v>
      </c>
      <c r="AC1270" s="18">
        <f t="shared" si="436"/>
        <v>0</v>
      </c>
      <c r="AD1270" s="18">
        <f t="shared" si="437"/>
        <v>0</v>
      </c>
      <c r="AE1270" s="18">
        <f t="shared" si="438"/>
        <v>0</v>
      </c>
      <c r="AF1270" s="18">
        <f t="shared" si="439"/>
        <v>0</v>
      </c>
      <c r="AG1270" s="18">
        <f t="shared" si="440"/>
        <v>0</v>
      </c>
      <c r="AH1270" s="18">
        <f t="shared" si="441"/>
        <v>0</v>
      </c>
      <c r="AI1270" s="22" t="s">
        <v>152</v>
      </c>
      <c r="AJ1270" s="18">
        <f t="shared" si="442"/>
        <v>0</v>
      </c>
      <c r="AK1270" s="20" t="s">
        <v>154</v>
      </c>
      <c r="AL1270" s="18">
        <f t="shared" si="443"/>
        <v>0</v>
      </c>
      <c r="AM1270" s="18">
        <f t="shared" si="444"/>
        <v>0</v>
      </c>
      <c r="AN1270" s="18">
        <f t="shared" si="445"/>
        <v>0</v>
      </c>
    </row>
    <row r="1271" spans="12:40" x14ac:dyDescent="0.25">
      <c r="L1271" s="19">
        <f>'UTT7 - DEPARTAMENTO'!M859</f>
        <v>0</v>
      </c>
      <c r="M1271" s="19">
        <f>'UTT7 - DEPARTAMENTO'!L859</f>
        <v>0</v>
      </c>
      <c r="N1271" s="22" t="s">
        <v>152</v>
      </c>
      <c r="O1271" s="21" t="s">
        <v>153</v>
      </c>
      <c r="P1271" s="20" t="s">
        <v>154</v>
      </c>
      <c r="Q1271" s="18">
        <f t="shared" si="424"/>
        <v>0</v>
      </c>
      <c r="R1271" s="18">
        <f t="shared" si="425"/>
        <v>0</v>
      </c>
      <c r="S1271" s="18">
        <f t="shared" si="426"/>
        <v>0</v>
      </c>
      <c r="T1271" s="18">
        <f t="shared" si="427"/>
        <v>0</v>
      </c>
      <c r="U1271" s="18">
        <f t="shared" si="428"/>
        <v>0</v>
      </c>
      <c r="V1271" s="18">
        <f t="shared" si="429"/>
        <v>0</v>
      </c>
      <c r="W1271" s="18">
        <f t="shared" si="430"/>
        <v>0</v>
      </c>
      <c r="X1271" s="18">
        <f t="shared" si="431"/>
        <v>0</v>
      </c>
      <c r="Y1271" s="18">
        <f t="shared" si="432"/>
        <v>0</v>
      </c>
      <c r="Z1271" s="18">
        <f t="shared" si="433"/>
        <v>0</v>
      </c>
      <c r="AA1271" s="18">
        <f t="shared" si="434"/>
        <v>0</v>
      </c>
      <c r="AB1271" s="18">
        <f t="shared" si="435"/>
        <v>0</v>
      </c>
      <c r="AC1271" s="18">
        <f t="shared" si="436"/>
        <v>0</v>
      </c>
      <c r="AD1271" s="18">
        <f t="shared" si="437"/>
        <v>0</v>
      </c>
      <c r="AE1271" s="18">
        <f t="shared" si="438"/>
        <v>0</v>
      </c>
      <c r="AF1271" s="18">
        <f t="shared" si="439"/>
        <v>0</v>
      </c>
      <c r="AG1271" s="18">
        <f t="shared" si="440"/>
        <v>0</v>
      </c>
      <c r="AH1271" s="18">
        <f t="shared" si="441"/>
        <v>0</v>
      </c>
      <c r="AI1271" s="22" t="s">
        <v>152</v>
      </c>
      <c r="AJ1271" s="18">
        <f t="shared" si="442"/>
        <v>0</v>
      </c>
      <c r="AK1271" s="20" t="s">
        <v>154</v>
      </c>
      <c r="AL1271" s="18">
        <f t="shared" si="443"/>
        <v>0</v>
      </c>
      <c r="AM1271" s="18">
        <f t="shared" si="444"/>
        <v>0</v>
      </c>
      <c r="AN1271" s="18">
        <f t="shared" si="445"/>
        <v>0</v>
      </c>
    </row>
    <row r="1272" spans="12:40" x14ac:dyDescent="0.25">
      <c r="L1272" s="19">
        <f>'UTT7 - DEPARTAMENTO'!M860</f>
        <v>0</v>
      </c>
      <c r="M1272" s="19">
        <f>'UTT7 - DEPARTAMENTO'!L860</f>
        <v>0</v>
      </c>
      <c r="N1272" s="22" t="s">
        <v>152</v>
      </c>
      <c r="O1272" s="21" t="s">
        <v>153</v>
      </c>
      <c r="P1272" s="20" t="s">
        <v>154</v>
      </c>
      <c r="Q1272" s="18">
        <f t="shared" si="424"/>
        <v>0</v>
      </c>
      <c r="R1272" s="18">
        <f t="shared" si="425"/>
        <v>0</v>
      </c>
      <c r="S1272" s="18">
        <f t="shared" si="426"/>
        <v>0</v>
      </c>
      <c r="T1272" s="18">
        <f t="shared" si="427"/>
        <v>0</v>
      </c>
      <c r="U1272" s="18">
        <f t="shared" si="428"/>
        <v>0</v>
      </c>
      <c r="V1272" s="18">
        <f t="shared" si="429"/>
        <v>0</v>
      </c>
      <c r="W1272" s="18">
        <f t="shared" si="430"/>
        <v>0</v>
      </c>
      <c r="X1272" s="18">
        <f t="shared" si="431"/>
        <v>0</v>
      </c>
      <c r="Y1272" s="18">
        <f t="shared" si="432"/>
        <v>0</v>
      </c>
      <c r="Z1272" s="18">
        <f t="shared" si="433"/>
        <v>0</v>
      </c>
      <c r="AA1272" s="18">
        <f t="shared" si="434"/>
        <v>0</v>
      </c>
      <c r="AB1272" s="18">
        <f t="shared" si="435"/>
        <v>0</v>
      </c>
      <c r="AC1272" s="18">
        <f t="shared" si="436"/>
        <v>0</v>
      </c>
      <c r="AD1272" s="18">
        <f t="shared" si="437"/>
        <v>0</v>
      </c>
      <c r="AE1272" s="18">
        <f t="shared" si="438"/>
        <v>0</v>
      </c>
      <c r="AF1272" s="18">
        <f t="shared" si="439"/>
        <v>0</v>
      </c>
      <c r="AG1272" s="18">
        <f t="shared" si="440"/>
        <v>0</v>
      </c>
      <c r="AH1272" s="18">
        <f t="shared" si="441"/>
        <v>0</v>
      </c>
      <c r="AI1272" s="22" t="s">
        <v>152</v>
      </c>
      <c r="AJ1272" s="18">
        <f t="shared" si="442"/>
        <v>0</v>
      </c>
      <c r="AK1272" s="20" t="s">
        <v>154</v>
      </c>
      <c r="AL1272" s="18">
        <f t="shared" si="443"/>
        <v>0</v>
      </c>
      <c r="AM1272" s="18">
        <f t="shared" si="444"/>
        <v>0</v>
      </c>
      <c r="AN1272" s="18">
        <f t="shared" si="445"/>
        <v>0</v>
      </c>
    </row>
    <row r="1273" spans="12:40" x14ac:dyDescent="0.25">
      <c r="L1273" s="19">
        <f>'UTT7 - DEPARTAMENTO'!M861</f>
        <v>0</v>
      </c>
      <c r="M1273" s="19">
        <f>'UTT7 - DEPARTAMENTO'!L861</f>
        <v>0</v>
      </c>
      <c r="N1273" s="22" t="s">
        <v>152</v>
      </c>
      <c r="O1273" s="21" t="s">
        <v>153</v>
      </c>
      <c r="P1273" s="20" t="s">
        <v>154</v>
      </c>
      <c r="Q1273" s="18">
        <f t="shared" si="424"/>
        <v>0</v>
      </c>
      <c r="R1273" s="18">
        <f t="shared" si="425"/>
        <v>0</v>
      </c>
      <c r="S1273" s="18">
        <f t="shared" si="426"/>
        <v>0</v>
      </c>
      <c r="T1273" s="18">
        <f t="shared" si="427"/>
        <v>0</v>
      </c>
      <c r="U1273" s="18">
        <f t="shared" si="428"/>
        <v>0</v>
      </c>
      <c r="V1273" s="18">
        <f t="shared" si="429"/>
        <v>0</v>
      </c>
      <c r="W1273" s="18">
        <f t="shared" si="430"/>
        <v>0</v>
      </c>
      <c r="X1273" s="18">
        <f t="shared" si="431"/>
        <v>0</v>
      </c>
      <c r="Y1273" s="18">
        <f t="shared" si="432"/>
        <v>0</v>
      </c>
      <c r="Z1273" s="18">
        <f t="shared" si="433"/>
        <v>0</v>
      </c>
      <c r="AA1273" s="18">
        <f t="shared" si="434"/>
        <v>0</v>
      </c>
      <c r="AB1273" s="18">
        <f t="shared" si="435"/>
        <v>0</v>
      </c>
      <c r="AC1273" s="18">
        <f t="shared" si="436"/>
        <v>0</v>
      </c>
      <c r="AD1273" s="18">
        <f t="shared" si="437"/>
        <v>0</v>
      </c>
      <c r="AE1273" s="18">
        <f t="shared" si="438"/>
        <v>0</v>
      </c>
      <c r="AF1273" s="18">
        <f t="shared" si="439"/>
        <v>0</v>
      </c>
      <c r="AG1273" s="18">
        <f t="shared" si="440"/>
        <v>0</v>
      </c>
      <c r="AH1273" s="18">
        <f t="shared" si="441"/>
        <v>0</v>
      </c>
      <c r="AI1273" s="22" t="s">
        <v>152</v>
      </c>
      <c r="AJ1273" s="18">
        <f t="shared" si="442"/>
        <v>0</v>
      </c>
      <c r="AK1273" s="20" t="s">
        <v>154</v>
      </c>
      <c r="AL1273" s="18">
        <f t="shared" si="443"/>
        <v>0</v>
      </c>
      <c r="AM1273" s="18">
        <f t="shared" si="444"/>
        <v>0</v>
      </c>
      <c r="AN1273" s="18">
        <f t="shared" si="445"/>
        <v>0</v>
      </c>
    </row>
    <row r="1274" spans="12:40" x14ac:dyDescent="0.25">
      <c r="L1274" s="19">
        <f>'UTT7 - DEPARTAMENTO'!M862</f>
        <v>0</v>
      </c>
      <c r="M1274" s="19">
        <f>'UTT7 - DEPARTAMENTO'!L862</f>
        <v>0</v>
      </c>
      <c r="N1274" s="22" t="s">
        <v>152</v>
      </c>
      <c r="O1274" s="21" t="s">
        <v>153</v>
      </c>
      <c r="P1274" s="20" t="s">
        <v>154</v>
      </c>
      <c r="Q1274" s="18">
        <f t="shared" si="424"/>
        <v>0</v>
      </c>
      <c r="R1274" s="18">
        <f t="shared" si="425"/>
        <v>0</v>
      </c>
      <c r="S1274" s="18">
        <f t="shared" si="426"/>
        <v>0</v>
      </c>
      <c r="T1274" s="18">
        <f t="shared" si="427"/>
        <v>0</v>
      </c>
      <c r="U1274" s="18">
        <f t="shared" si="428"/>
        <v>0</v>
      </c>
      <c r="V1274" s="18">
        <f t="shared" si="429"/>
        <v>0</v>
      </c>
      <c r="W1274" s="18">
        <f t="shared" si="430"/>
        <v>0</v>
      </c>
      <c r="X1274" s="18">
        <f t="shared" si="431"/>
        <v>0</v>
      </c>
      <c r="Y1274" s="18">
        <f t="shared" si="432"/>
        <v>0</v>
      </c>
      <c r="Z1274" s="18">
        <f t="shared" si="433"/>
        <v>0</v>
      </c>
      <c r="AA1274" s="18">
        <f t="shared" si="434"/>
        <v>0</v>
      </c>
      <c r="AB1274" s="18">
        <f t="shared" si="435"/>
        <v>0</v>
      </c>
      <c r="AC1274" s="18">
        <f t="shared" si="436"/>
        <v>0</v>
      </c>
      <c r="AD1274" s="18">
        <f t="shared" si="437"/>
        <v>0</v>
      </c>
      <c r="AE1274" s="18">
        <f t="shared" si="438"/>
        <v>0</v>
      </c>
      <c r="AF1274" s="18">
        <f t="shared" si="439"/>
        <v>0</v>
      </c>
      <c r="AG1274" s="18">
        <f t="shared" si="440"/>
        <v>0</v>
      </c>
      <c r="AH1274" s="18">
        <f t="shared" si="441"/>
        <v>0</v>
      </c>
      <c r="AI1274" s="22" t="s">
        <v>152</v>
      </c>
      <c r="AJ1274" s="18">
        <f t="shared" si="442"/>
        <v>0</v>
      </c>
      <c r="AK1274" s="20" t="s">
        <v>154</v>
      </c>
      <c r="AL1274" s="18">
        <f t="shared" si="443"/>
        <v>0</v>
      </c>
      <c r="AM1274" s="18">
        <f t="shared" si="444"/>
        <v>0</v>
      </c>
      <c r="AN1274" s="18">
        <f t="shared" si="445"/>
        <v>0</v>
      </c>
    </row>
    <row r="1275" spans="12:40" x14ac:dyDescent="0.25">
      <c r="L1275" s="19">
        <f>'UTT7 - DEPARTAMENTO'!M863</f>
        <v>0</v>
      </c>
      <c r="M1275" s="19">
        <f>'UTT7 - DEPARTAMENTO'!L863</f>
        <v>0</v>
      </c>
      <c r="N1275" s="22" t="s">
        <v>152</v>
      </c>
      <c r="O1275" s="21" t="s">
        <v>153</v>
      </c>
      <c r="P1275" s="20" t="s">
        <v>154</v>
      </c>
      <c r="Q1275" s="18">
        <f t="shared" si="424"/>
        <v>0</v>
      </c>
      <c r="R1275" s="18">
        <f t="shared" si="425"/>
        <v>0</v>
      </c>
      <c r="S1275" s="18">
        <f t="shared" si="426"/>
        <v>0</v>
      </c>
      <c r="T1275" s="18">
        <f t="shared" si="427"/>
        <v>0</v>
      </c>
      <c r="U1275" s="18">
        <f t="shared" si="428"/>
        <v>0</v>
      </c>
      <c r="V1275" s="18">
        <f t="shared" si="429"/>
        <v>0</v>
      </c>
      <c r="W1275" s="18">
        <f t="shared" si="430"/>
        <v>0</v>
      </c>
      <c r="X1275" s="18">
        <f t="shared" si="431"/>
        <v>0</v>
      </c>
      <c r="Y1275" s="18">
        <f t="shared" si="432"/>
        <v>0</v>
      </c>
      <c r="Z1275" s="18">
        <f t="shared" si="433"/>
        <v>0</v>
      </c>
      <c r="AA1275" s="18">
        <f t="shared" si="434"/>
        <v>0</v>
      </c>
      <c r="AB1275" s="18">
        <f t="shared" si="435"/>
        <v>0</v>
      </c>
      <c r="AC1275" s="18">
        <f t="shared" si="436"/>
        <v>0</v>
      </c>
      <c r="AD1275" s="18">
        <f t="shared" si="437"/>
        <v>0</v>
      </c>
      <c r="AE1275" s="18">
        <f t="shared" si="438"/>
        <v>0</v>
      </c>
      <c r="AF1275" s="18">
        <f t="shared" si="439"/>
        <v>0</v>
      </c>
      <c r="AG1275" s="18">
        <f t="shared" si="440"/>
        <v>0</v>
      </c>
      <c r="AH1275" s="18">
        <f t="shared" si="441"/>
        <v>0</v>
      </c>
      <c r="AI1275" s="22" t="s">
        <v>152</v>
      </c>
      <c r="AJ1275" s="18">
        <f t="shared" si="442"/>
        <v>0</v>
      </c>
      <c r="AK1275" s="20" t="s">
        <v>154</v>
      </c>
      <c r="AL1275" s="18">
        <f t="shared" si="443"/>
        <v>0</v>
      </c>
      <c r="AM1275" s="18">
        <f t="shared" si="444"/>
        <v>0</v>
      </c>
      <c r="AN1275" s="18">
        <f t="shared" si="445"/>
        <v>0</v>
      </c>
    </row>
    <row r="1276" spans="12:40" x14ac:dyDescent="0.25">
      <c r="L1276" s="19">
        <f>'UTT7 - DEPARTAMENTO'!M864</f>
        <v>0</v>
      </c>
      <c r="M1276" s="19">
        <f>'UTT7 - DEPARTAMENTO'!L864</f>
        <v>0</v>
      </c>
      <c r="N1276" s="22" t="s">
        <v>152</v>
      </c>
      <c r="O1276" s="21" t="s">
        <v>153</v>
      </c>
      <c r="P1276" s="20" t="s">
        <v>154</v>
      </c>
      <c r="Q1276" s="18">
        <f t="shared" si="424"/>
        <v>0</v>
      </c>
      <c r="R1276" s="18">
        <f t="shared" si="425"/>
        <v>0</v>
      </c>
      <c r="S1276" s="18">
        <f t="shared" si="426"/>
        <v>0</v>
      </c>
      <c r="T1276" s="18">
        <f t="shared" si="427"/>
        <v>0</v>
      </c>
      <c r="U1276" s="18">
        <f t="shared" si="428"/>
        <v>0</v>
      </c>
      <c r="V1276" s="18">
        <f t="shared" si="429"/>
        <v>0</v>
      </c>
      <c r="W1276" s="18">
        <f t="shared" si="430"/>
        <v>0</v>
      </c>
      <c r="X1276" s="18">
        <f t="shared" si="431"/>
        <v>0</v>
      </c>
      <c r="Y1276" s="18">
        <f t="shared" si="432"/>
        <v>0</v>
      </c>
      <c r="Z1276" s="18">
        <f t="shared" si="433"/>
        <v>0</v>
      </c>
      <c r="AA1276" s="18">
        <f t="shared" si="434"/>
        <v>0</v>
      </c>
      <c r="AB1276" s="18">
        <f t="shared" si="435"/>
        <v>0</v>
      </c>
      <c r="AC1276" s="18">
        <f t="shared" si="436"/>
        <v>0</v>
      </c>
      <c r="AD1276" s="18">
        <f t="shared" si="437"/>
        <v>0</v>
      </c>
      <c r="AE1276" s="18">
        <f t="shared" si="438"/>
        <v>0</v>
      </c>
      <c r="AF1276" s="18">
        <f t="shared" si="439"/>
        <v>0</v>
      </c>
      <c r="AG1276" s="18">
        <f t="shared" si="440"/>
        <v>0</v>
      </c>
      <c r="AH1276" s="18">
        <f t="shared" si="441"/>
        <v>0</v>
      </c>
      <c r="AI1276" s="22" t="s">
        <v>152</v>
      </c>
      <c r="AJ1276" s="18">
        <f t="shared" si="442"/>
        <v>0</v>
      </c>
      <c r="AK1276" s="20" t="s">
        <v>154</v>
      </c>
      <c r="AL1276" s="18">
        <f t="shared" si="443"/>
        <v>0</v>
      </c>
      <c r="AM1276" s="18">
        <f t="shared" si="444"/>
        <v>0</v>
      </c>
      <c r="AN1276" s="18">
        <f t="shared" si="445"/>
        <v>0</v>
      </c>
    </row>
    <row r="1277" spans="12:40" x14ac:dyDescent="0.25">
      <c r="L1277" s="19">
        <f>'UTT7 - DEPARTAMENTO'!M865</f>
        <v>0</v>
      </c>
      <c r="M1277" s="19">
        <f>'UTT7 - DEPARTAMENTO'!L865</f>
        <v>0</v>
      </c>
      <c r="N1277" s="22" t="s">
        <v>152</v>
      </c>
      <c r="O1277" s="21" t="s">
        <v>153</v>
      </c>
      <c r="P1277" s="20" t="s">
        <v>154</v>
      </c>
      <c r="Q1277" s="18">
        <f t="shared" si="424"/>
        <v>0</v>
      </c>
      <c r="R1277" s="18">
        <f t="shared" si="425"/>
        <v>0</v>
      </c>
      <c r="S1277" s="18">
        <f t="shared" si="426"/>
        <v>0</v>
      </c>
      <c r="T1277" s="18">
        <f t="shared" si="427"/>
        <v>0</v>
      </c>
      <c r="U1277" s="18">
        <f t="shared" si="428"/>
        <v>0</v>
      </c>
      <c r="V1277" s="18">
        <f t="shared" si="429"/>
        <v>0</v>
      </c>
      <c r="W1277" s="18">
        <f t="shared" si="430"/>
        <v>0</v>
      </c>
      <c r="X1277" s="18">
        <f t="shared" si="431"/>
        <v>0</v>
      </c>
      <c r="Y1277" s="18">
        <f t="shared" si="432"/>
        <v>0</v>
      </c>
      <c r="Z1277" s="18">
        <f t="shared" si="433"/>
        <v>0</v>
      </c>
      <c r="AA1277" s="18">
        <f t="shared" si="434"/>
        <v>0</v>
      </c>
      <c r="AB1277" s="18">
        <f t="shared" si="435"/>
        <v>0</v>
      </c>
      <c r="AC1277" s="18">
        <f t="shared" si="436"/>
        <v>0</v>
      </c>
      <c r="AD1277" s="18">
        <f t="shared" si="437"/>
        <v>0</v>
      </c>
      <c r="AE1277" s="18">
        <f t="shared" si="438"/>
        <v>0</v>
      </c>
      <c r="AF1277" s="18">
        <f t="shared" si="439"/>
        <v>0</v>
      </c>
      <c r="AG1277" s="18">
        <f t="shared" si="440"/>
        <v>0</v>
      </c>
      <c r="AH1277" s="18">
        <f t="shared" si="441"/>
        <v>0</v>
      </c>
      <c r="AI1277" s="22" t="s">
        <v>152</v>
      </c>
      <c r="AJ1277" s="18">
        <f t="shared" si="442"/>
        <v>0</v>
      </c>
      <c r="AK1277" s="20" t="s">
        <v>154</v>
      </c>
      <c r="AL1277" s="18">
        <f t="shared" si="443"/>
        <v>0</v>
      </c>
      <c r="AM1277" s="18">
        <f t="shared" si="444"/>
        <v>0</v>
      </c>
      <c r="AN1277" s="18">
        <f t="shared" si="445"/>
        <v>0</v>
      </c>
    </row>
    <row r="1278" spans="12:40" x14ac:dyDescent="0.25">
      <c r="L1278" s="19">
        <f>'UTT7 - DEPARTAMENTO'!M866</f>
        <v>0</v>
      </c>
      <c r="M1278" s="19">
        <f>'UTT7 - DEPARTAMENTO'!L866</f>
        <v>0</v>
      </c>
      <c r="N1278" s="22" t="s">
        <v>152</v>
      </c>
      <c r="O1278" s="21" t="s">
        <v>153</v>
      </c>
      <c r="P1278" s="20" t="s">
        <v>154</v>
      </c>
      <c r="Q1278" s="18">
        <f t="shared" si="424"/>
        <v>0</v>
      </c>
      <c r="R1278" s="18">
        <f t="shared" si="425"/>
        <v>0</v>
      </c>
      <c r="S1278" s="18">
        <f t="shared" si="426"/>
        <v>0</v>
      </c>
      <c r="T1278" s="18">
        <f t="shared" si="427"/>
        <v>0</v>
      </c>
      <c r="U1278" s="18">
        <f t="shared" si="428"/>
        <v>0</v>
      </c>
      <c r="V1278" s="18">
        <f t="shared" si="429"/>
        <v>0</v>
      </c>
      <c r="W1278" s="18">
        <f t="shared" si="430"/>
        <v>0</v>
      </c>
      <c r="X1278" s="18">
        <f t="shared" si="431"/>
        <v>0</v>
      </c>
      <c r="Y1278" s="18">
        <f t="shared" si="432"/>
        <v>0</v>
      </c>
      <c r="Z1278" s="18">
        <f t="shared" si="433"/>
        <v>0</v>
      </c>
      <c r="AA1278" s="18">
        <f t="shared" si="434"/>
        <v>0</v>
      </c>
      <c r="AB1278" s="18">
        <f t="shared" si="435"/>
        <v>0</v>
      </c>
      <c r="AC1278" s="18">
        <f t="shared" si="436"/>
        <v>0</v>
      </c>
      <c r="AD1278" s="18">
        <f t="shared" si="437"/>
        <v>0</v>
      </c>
      <c r="AE1278" s="18">
        <f t="shared" si="438"/>
        <v>0</v>
      </c>
      <c r="AF1278" s="18">
        <f t="shared" si="439"/>
        <v>0</v>
      </c>
      <c r="AG1278" s="18">
        <f t="shared" si="440"/>
        <v>0</v>
      </c>
      <c r="AH1278" s="18">
        <f t="shared" si="441"/>
        <v>0</v>
      </c>
      <c r="AI1278" s="22" t="s">
        <v>152</v>
      </c>
      <c r="AJ1278" s="18">
        <f t="shared" si="442"/>
        <v>0</v>
      </c>
      <c r="AK1278" s="20" t="s">
        <v>154</v>
      </c>
      <c r="AL1278" s="18">
        <f t="shared" si="443"/>
        <v>0</v>
      </c>
      <c r="AM1278" s="18">
        <f t="shared" si="444"/>
        <v>0</v>
      </c>
      <c r="AN1278" s="18">
        <f t="shared" si="445"/>
        <v>0</v>
      </c>
    </row>
    <row r="1279" spans="12:40" x14ac:dyDescent="0.25">
      <c r="L1279" s="19">
        <f>'UTT7 - DEPARTAMENTO'!M867</f>
        <v>0</v>
      </c>
      <c r="M1279" s="19">
        <f>'UTT7 - DEPARTAMENTO'!L867</f>
        <v>0</v>
      </c>
      <c r="N1279" s="22" t="s">
        <v>152</v>
      </c>
      <c r="O1279" s="21" t="s">
        <v>153</v>
      </c>
      <c r="P1279" s="20" t="s">
        <v>154</v>
      </c>
      <c r="Q1279" s="18">
        <f t="shared" si="424"/>
        <v>0</v>
      </c>
      <c r="R1279" s="18">
        <f t="shared" si="425"/>
        <v>0</v>
      </c>
      <c r="S1279" s="18">
        <f t="shared" si="426"/>
        <v>0</v>
      </c>
      <c r="T1279" s="18">
        <f t="shared" si="427"/>
        <v>0</v>
      </c>
      <c r="U1279" s="18">
        <f t="shared" si="428"/>
        <v>0</v>
      </c>
      <c r="V1279" s="18">
        <f t="shared" si="429"/>
        <v>0</v>
      </c>
      <c r="W1279" s="18">
        <f t="shared" si="430"/>
        <v>0</v>
      </c>
      <c r="X1279" s="18">
        <f t="shared" si="431"/>
        <v>0</v>
      </c>
      <c r="Y1279" s="18">
        <f t="shared" si="432"/>
        <v>0</v>
      </c>
      <c r="Z1279" s="18">
        <f t="shared" si="433"/>
        <v>0</v>
      </c>
      <c r="AA1279" s="18">
        <f t="shared" si="434"/>
        <v>0</v>
      </c>
      <c r="AB1279" s="18">
        <f t="shared" si="435"/>
        <v>0</v>
      </c>
      <c r="AC1279" s="18">
        <f t="shared" si="436"/>
        <v>0</v>
      </c>
      <c r="AD1279" s="18">
        <f t="shared" si="437"/>
        <v>0</v>
      </c>
      <c r="AE1279" s="18">
        <f t="shared" si="438"/>
        <v>0</v>
      </c>
      <c r="AF1279" s="18">
        <f t="shared" si="439"/>
        <v>0</v>
      </c>
      <c r="AG1279" s="18">
        <f t="shared" si="440"/>
        <v>0</v>
      </c>
      <c r="AH1279" s="18">
        <f t="shared" si="441"/>
        <v>0</v>
      </c>
      <c r="AI1279" s="22" t="s">
        <v>152</v>
      </c>
      <c r="AJ1279" s="18">
        <f t="shared" si="442"/>
        <v>0</v>
      </c>
      <c r="AK1279" s="20" t="s">
        <v>154</v>
      </c>
      <c r="AL1279" s="18">
        <f t="shared" si="443"/>
        <v>0</v>
      </c>
      <c r="AM1279" s="18">
        <f t="shared" si="444"/>
        <v>0</v>
      </c>
      <c r="AN1279" s="18">
        <f t="shared" si="445"/>
        <v>0</v>
      </c>
    </row>
    <row r="1280" spans="12:40" x14ac:dyDescent="0.25">
      <c r="L1280" s="19">
        <f>'UTT7 - DEPARTAMENTO'!M868</f>
        <v>0</v>
      </c>
      <c r="M1280" s="19">
        <f>'UTT7 - DEPARTAMENTO'!L868</f>
        <v>0</v>
      </c>
      <c r="N1280" s="22" t="s">
        <v>152</v>
      </c>
      <c r="O1280" s="21" t="s">
        <v>153</v>
      </c>
      <c r="P1280" s="20" t="s">
        <v>154</v>
      </c>
      <c r="Q1280" s="18">
        <f t="shared" si="424"/>
        <v>0</v>
      </c>
      <c r="R1280" s="18">
        <f t="shared" si="425"/>
        <v>0</v>
      </c>
      <c r="S1280" s="18">
        <f t="shared" si="426"/>
        <v>0</v>
      </c>
      <c r="T1280" s="18">
        <f t="shared" si="427"/>
        <v>0</v>
      </c>
      <c r="U1280" s="18">
        <f t="shared" si="428"/>
        <v>0</v>
      </c>
      <c r="V1280" s="18">
        <f t="shared" si="429"/>
        <v>0</v>
      </c>
      <c r="W1280" s="18">
        <f t="shared" si="430"/>
        <v>0</v>
      </c>
      <c r="X1280" s="18">
        <f t="shared" si="431"/>
        <v>0</v>
      </c>
      <c r="Y1280" s="18">
        <f t="shared" si="432"/>
        <v>0</v>
      </c>
      <c r="Z1280" s="18">
        <f t="shared" si="433"/>
        <v>0</v>
      </c>
      <c r="AA1280" s="18">
        <f t="shared" si="434"/>
        <v>0</v>
      </c>
      <c r="AB1280" s="18">
        <f t="shared" si="435"/>
        <v>0</v>
      </c>
      <c r="AC1280" s="18">
        <f t="shared" si="436"/>
        <v>0</v>
      </c>
      <c r="AD1280" s="18">
        <f t="shared" si="437"/>
        <v>0</v>
      </c>
      <c r="AE1280" s="18">
        <f t="shared" si="438"/>
        <v>0</v>
      </c>
      <c r="AF1280" s="18">
        <f t="shared" si="439"/>
        <v>0</v>
      </c>
      <c r="AG1280" s="18">
        <f t="shared" si="440"/>
        <v>0</v>
      </c>
      <c r="AH1280" s="18">
        <f t="shared" si="441"/>
        <v>0</v>
      </c>
      <c r="AI1280" s="22" t="s">
        <v>152</v>
      </c>
      <c r="AJ1280" s="18">
        <f t="shared" si="442"/>
        <v>0</v>
      </c>
      <c r="AK1280" s="20" t="s">
        <v>154</v>
      </c>
      <c r="AL1280" s="18">
        <f t="shared" si="443"/>
        <v>0</v>
      </c>
      <c r="AM1280" s="18">
        <f t="shared" si="444"/>
        <v>0</v>
      </c>
      <c r="AN1280" s="18">
        <f t="shared" si="445"/>
        <v>0</v>
      </c>
    </row>
    <row r="1281" spans="12:40" x14ac:dyDescent="0.25">
      <c r="L1281" s="19">
        <f>'UTT7 - DEPARTAMENTO'!M869</f>
        <v>0</v>
      </c>
      <c r="M1281" s="19">
        <f>'UTT7 - DEPARTAMENTO'!L869</f>
        <v>0</v>
      </c>
      <c r="N1281" s="22" t="s">
        <v>152</v>
      </c>
      <c r="O1281" s="21" t="s">
        <v>153</v>
      </c>
      <c r="P1281" s="20" t="s">
        <v>154</v>
      </c>
      <c r="Q1281" s="18">
        <f t="shared" si="424"/>
        <v>0</v>
      </c>
      <c r="R1281" s="18">
        <f t="shared" si="425"/>
        <v>0</v>
      </c>
      <c r="S1281" s="18">
        <f t="shared" si="426"/>
        <v>0</v>
      </c>
      <c r="T1281" s="18">
        <f t="shared" si="427"/>
        <v>0</v>
      </c>
      <c r="U1281" s="18">
        <f t="shared" si="428"/>
        <v>0</v>
      </c>
      <c r="V1281" s="18">
        <f t="shared" si="429"/>
        <v>0</v>
      </c>
      <c r="W1281" s="18">
        <f t="shared" si="430"/>
        <v>0</v>
      </c>
      <c r="X1281" s="18">
        <f t="shared" si="431"/>
        <v>0</v>
      </c>
      <c r="Y1281" s="18">
        <f t="shared" si="432"/>
        <v>0</v>
      </c>
      <c r="Z1281" s="18">
        <f t="shared" si="433"/>
        <v>0</v>
      </c>
      <c r="AA1281" s="18">
        <f t="shared" si="434"/>
        <v>0</v>
      </c>
      <c r="AB1281" s="18">
        <f t="shared" si="435"/>
        <v>0</v>
      </c>
      <c r="AC1281" s="18">
        <f t="shared" si="436"/>
        <v>0</v>
      </c>
      <c r="AD1281" s="18">
        <f t="shared" si="437"/>
        <v>0</v>
      </c>
      <c r="AE1281" s="18">
        <f t="shared" si="438"/>
        <v>0</v>
      </c>
      <c r="AF1281" s="18">
        <f t="shared" si="439"/>
        <v>0</v>
      </c>
      <c r="AG1281" s="18">
        <f t="shared" si="440"/>
        <v>0</v>
      </c>
      <c r="AH1281" s="18">
        <f t="shared" si="441"/>
        <v>0</v>
      </c>
      <c r="AI1281" s="22" t="s">
        <v>152</v>
      </c>
      <c r="AJ1281" s="18">
        <f t="shared" si="442"/>
        <v>0</v>
      </c>
      <c r="AK1281" s="20" t="s">
        <v>154</v>
      </c>
      <c r="AL1281" s="18">
        <f t="shared" si="443"/>
        <v>0</v>
      </c>
      <c r="AM1281" s="18">
        <f t="shared" si="444"/>
        <v>0</v>
      </c>
      <c r="AN1281" s="18">
        <f t="shared" si="445"/>
        <v>0</v>
      </c>
    </row>
    <row r="1282" spans="12:40" x14ac:dyDescent="0.25">
      <c r="L1282" s="19">
        <f>'UTT7 - DEPARTAMENTO'!M870</f>
        <v>0</v>
      </c>
      <c r="M1282" s="19">
        <f>'UTT7 - DEPARTAMENTO'!L870</f>
        <v>0</v>
      </c>
      <c r="N1282" s="22" t="s">
        <v>152</v>
      </c>
      <c r="O1282" s="21" t="s">
        <v>153</v>
      </c>
      <c r="P1282" s="20" t="s">
        <v>154</v>
      </c>
      <c r="Q1282" s="18">
        <f t="shared" si="424"/>
        <v>0</v>
      </c>
      <c r="R1282" s="18">
        <f t="shared" si="425"/>
        <v>0</v>
      </c>
      <c r="S1282" s="18">
        <f t="shared" si="426"/>
        <v>0</v>
      </c>
      <c r="T1282" s="18">
        <f t="shared" si="427"/>
        <v>0</v>
      </c>
      <c r="U1282" s="18">
        <f t="shared" si="428"/>
        <v>0</v>
      </c>
      <c r="V1282" s="18">
        <f t="shared" si="429"/>
        <v>0</v>
      </c>
      <c r="W1282" s="18">
        <f t="shared" si="430"/>
        <v>0</v>
      </c>
      <c r="X1282" s="18">
        <f t="shared" si="431"/>
        <v>0</v>
      </c>
      <c r="Y1282" s="18">
        <f t="shared" si="432"/>
        <v>0</v>
      </c>
      <c r="Z1282" s="18">
        <f t="shared" si="433"/>
        <v>0</v>
      </c>
      <c r="AA1282" s="18">
        <f t="shared" si="434"/>
        <v>0</v>
      </c>
      <c r="AB1282" s="18">
        <f t="shared" si="435"/>
        <v>0</v>
      </c>
      <c r="AC1282" s="18">
        <f t="shared" si="436"/>
        <v>0</v>
      </c>
      <c r="AD1282" s="18">
        <f t="shared" si="437"/>
        <v>0</v>
      </c>
      <c r="AE1282" s="18">
        <f t="shared" si="438"/>
        <v>0</v>
      </c>
      <c r="AF1282" s="18">
        <f t="shared" si="439"/>
        <v>0</v>
      </c>
      <c r="AG1282" s="18">
        <f t="shared" si="440"/>
        <v>0</v>
      </c>
      <c r="AH1282" s="18">
        <f t="shared" si="441"/>
        <v>0</v>
      </c>
      <c r="AI1282" s="22" t="s">
        <v>152</v>
      </c>
      <c r="AJ1282" s="18">
        <f t="shared" si="442"/>
        <v>0</v>
      </c>
      <c r="AK1282" s="20" t="s">
        <v>154</v>
      </c>
      <c r="AL1282" s="18">
        <f t="shared" si="443"/>
        <v>0</v>
      </c>
      <c r="AM1282" s="18">
        <f t="shared" si="444"/>
        <v>0</v>
      </c>
      <c r="AN1282" s="18">
        <f t="shared" si="445"/>
        <v>0</v>
      </c>
    </row>
    <row r="1283" spans="12:40" x14ac:dyDescent="0.25">
      <c r="L1283" s="19">
        <f>'UTT7 - DEPARTAMENTO'!M871</f>
        <v>0</v>
      </c>
      <c r="M1283" s="19">
        <f>'UTT7 - DEPARTAMENTO'!L871</f>
        <v>0</v>
      </c>
      <c r="N1283" s="22" t="s">
        <v>152</v>
      </c>
      <c r="O1283" s="21" t="s">
        <v>153</v>
      </c>
      <c r="P1283" s="20" t="s">
        <v>154</v>
      </c>
      <c r="Q1283" s="18">
        <f t="shared" si="424"/>
        <v>0</v>
      </c>
      <c r="R1283" s="18">
        <f t="shared" si="425"/>
        <v>0</v>
      </c>
      <c r="S1283" s="18">
        <f t="shared" si="426"/>
        <v>0</v>
      </c>
      <c r="T1283" s="18">
        <f t="shared" si="427"/>
        <v>0</v>
      </c>
      <c r="U1283" s="18">
        <f t="shared" si="428"/>
        <v>0</v>
      </c>
      <c r="V1283" s="18">
        <f t="shared" si="429"/>
        <v>0</v>
      </c>
      <c r="W1283" s="18">
        <f t="shared" si="430"/>
        <v>0</v>
      </c>
      <c r="X1283" s="18">
        <f t="shared" si="431"/>
        <v>0</v>
      </c>
      <c r="Y1283" s="18">
        <f t="shared" si="432"/>
        <v>0</v>
      </c>
      <c r="Z1283" s="18">
        <f t="shared" si="433"/>
        <v>0</v>
      </c>
      <c r="AA1283" s="18">
        <f t="shared" si="434"/>
        <v>0</v>
      </c>
      <c r="AB1283" s="18">
        <f t="shared" si="435"/>
        <v>0</v>
      </c>
      <c r="AC1283" s="18">
        <f t="shared" si="436"/>
        <v>0</v>
      </c>
      <c r="AD1283" s="18">
        <f t="shared" si="437"/>
        <v>0</v>
      </c>
      <c r="AE1283" s="18">
        <f t="shared" si="438"/>
        <v>0</v>
      </c>
      <c r="AF1283" s="18">
        <f t="shared" si="439"/>
        <v>0</v>
      </c>
      <c r="AG1283" s="18">
        <f t="shared" si="440"/>
        <v>0</v>
      </c>
      <c r="AH1283" s="18">
        <f t="shared" si="441"/>
        <v>0</v>
      </c>
      <c r="AI1283" s="22" t="s">
        <v>152</v>
      </c>
      <c r="AJ1283" s="18">
        <f t="shared" si="442"/>
        <v>0</v>
      </c>
      <c r="AK1283" s="20" t="s">
        <v>154</v>
      </c>
      <c r="AL1283" s="18">
        <f t="shared" si="443"/>
        <v>0</v>
      </c>
      <c r="AM1283" s="18">
        <f t="shared" si="444"/>
        <v>0</v>
      </c>
      <c r="AN1283" s="18">
        <f t="shared" si="445"/>
        <v>0</v>
      </c>
    </row>
    <row r="1284" spans="12:40" x14ac:dyDescent="0.25">
      <c r="L1284" s="19">
        <f>'UTT7 - DEPARTAMENTO'!M872</f>
        <v>0</v>
      </c>
      <c r="M1284" s="19">
        <f>'UTT7 - DEPARTAMENTO'!L872</f>
        <v>0</v>
      </c>
      <c r="N1284" s="22" t="s">
        <v>152</v>
      </c>
      <c r="O1284" s="21" t="s">
        <v>153</v>
      </c>
      <c r="P1284" s="20" t="s">
        <v>154</v>
      </c>
      <c r="Q1284" s="18">
        <f t="shared" ref="Q1284:Q1347" si="446">IF($M1284=$Q$1,IF($L1284=$Q$2,1,0),0)</f>
        <v>0</v>
      </c>
      <c r="R1284" s="18">
        <f t="shared" ref="R1284:R1347" si="447">IF($M1284=$Q$1,IF($L1284=$R$2,1,0),0)</f>
        <v>0</v>
      </c>
      <c r="S1284" s="18">
        <f t="shared" ref="S1284:S1347" si="448">IF($M1284=$Q$1,IF($L1284=1,1,0)+IF($L1284=3,1,0),0)</f>
        <v>0</v>
      </c>
      <c r="T1284" s="18">
        <f t="shared" ref="T1284:T1347" si="449">IF($M1284=$T$1,IF($L1284=$T$2,1,0),0)</f>
        <v>0</v>
      </c>
      <c r="U1284" s="18">
        <f t="shared" ref="U1284:U1347" si="450">IF($M1284=$T$1,IF($L1284=$U$2,1,0),0)</f>
        <v>0</v>
      </c>
      <c r="V1284" s="18">
        <f t="shared" ref="V1284:V1347" si="451">IF($M1284=$T$1,IF($L1284=1,1,0)+IF($L1284=3,1,0),0)</f>
        <v>0</v>
      </c>
      <c r="W1284" s="18">
        <f t="shared" ref="W1284:W1347" si="452">IF($M1284=$W$1,IF($L1284=$W$2,1,0),0)</f>
        <v>0</v>
      </c>
      <c r="X1284" s="18">
        <f t="shared" ref="X1284:X1347" si="453">IF($M1284=$W$1,IF($L1284=$X$2,1,0),0)</f>
        <v>0</v>
      </c>
      <c r="Y1284" s="18">
        <f t="shared" ref="Y1284:Y1347" si="454">IF($M1284=$W$1,IF($L1284=1,1,0)+IF($L1284=3,1,0),0)</f>
        <v>0</v>
      </c>
      <c r="Z1284" s="18">
        <f t="shared" ref="Z1284:Z1347" si="455">IF($M1284=$Z$1,IF($L1284=$Z$2,1,0),0)</f>
        <v>0</v>
      </c>
      <c r="AA1284" s="18">
        <f t="shared" ref="AA1284:AA1347" si="456">IF($M1284=$Z$1,IF($L1284=$AA$2,1,0),0)</f>
        <v>0</v>
      </c>
      <c r="AB1284" s="18">
        <f t="shared" ref="AB1284:AB1347" si="457">IF($M1284=$Z$1,IF($L1284=1,1,0)+IF($L1284=3,1,0),0)</f>
        <v>0</v>
      </c>
      <c r="AC1284" s="18">
        <f t="shared" ref="AC1284:AC1347" si="458">IF($M1284=$AC$1,IF($L1284=$AC$2,1,0),0)</f>
        <v>0</v>
      </c>
      <c r="AD1284" s="18">
        <f t="shared" ref="AD1284:AD1347" si="459">IF($M1284=$AC$1,IF($L1284=$AD$2,1,0),0)</f>
        <v>0</v>
      </c>
      <c r="AE1284" s="18">
        <f t="shared" ref="AE1284:AE1347" si="460">IF($M1284=$AC$1,IF($L1284=1,1,0)+IF($L1284=3,1,0),0)</f>
        <v>0</v>
      </c>
      <c r="AF1284" s="18">
        <f t="shared" ref="AF1284:AF1347" si="461">IF($M1284=$AF$1,IF($L1284=$AF$2,1,0),0)</f>
        <v>0</v>
      </c>
      <c r="AG1284" s="18">
        <f t="shared" ref="AG1284:AG1347" si="462">IF($M1284=$AF$1,IF($L1284=$AG$2,1,0),0)</f>
        <v>0</v>
      </c>
      <c r="AH1284" s="18">
        <f t="shared" ref="AH1284:AH1347" si="463">IF($M1284=$AF$1,IF($L1284=1,1,0)+IF($L1284=3,1,0),0)</f>
        <v>0</v>
      </c>
      <c r="AI1284" s="22" t="s">
        <v>152</v>
      </c>
      <c r="AJ1284" s="18">
        <f t="shared" ref="AJ1284:AJ1347" si="464">IF($M1284=$AI$1,IF($L1284=$AJ$2,1,0),0)</f>
        <v>0</v>
      </c>
      <c r="AK1284" s="20" t="s">
        <v>154</v>
      </c>
      <c r="AL1284" s="18">
        <f t="shared" ref="AL1284:AL1347" si="465">IF($M1284=$AL$1,IF($L1284=$AL$2,1,0),0)</f>
        <v>0</v>
      </c>
      <c r="AM1284" s="18">
        <f t="shared" ref="AM1284:AM1347" si="466">IF($M1284=$AL$1,IF($L1284=$AM$2,1,0),0)</f>
        <v>0</v>
      </c>
      <c r="AN1284" s="18">
        <f t="shared" ref="AN1284:AN1347" si="467">IF($M1284=$AL$1,IF($L1284=$AN$2,1,0),0)</f>
        <v>0</v>
      </c>
    </row>
    <row r="1285" spans="12:40" x14ac:dyDescent="0.25">
      <c r="L1285" s="19">
        <f>'UTT7 - DEPARTAMENTO'!M873</f>
        <v>0</v>
      </c>
      <c r="M1285" s="19">
        <f>'UTT7 - DEPARTAMENTO'!L873</f>
        <v>0</v>
      </c>
      <c r="N1285" s="22" t="s">
        <v>152</v>
      </c>
      <c r="O1285" s="21" t="s">
        <v>153</v>
      </c>
      <c r="P1285" s="20" t="s">
        <v>154</v>
      </c>
      <c r="Q1285" s="18">
        <f t="shared" si="446"/>
        <v>0</v>
      </c>
      <c r="R1285" s="18">
        <f t="shared" si="447"/>
        <v>0</v>
      </c>
      <c r="S1285" s="18">
        <f t="shared" si="448"/>
        <v>0</v>
      </c>
      <c r="T1285" s="18">
        <f t="shared" si="449"/>
        <v>0</v>
      </c>
      <c r="U1285" s="18">
        <f t="shared" si="450"/>
        <v>0</v>
      </c>
      <c r="V1285" s="18">
        <f t="shared" si="451"/>
        <v>0</v>
      </c>
      <c r="W1285" s="18">
        <f t="shared" si="452"/>
        <v>0</v>
      </c>
      <c r="X1285" s="18">
        <f t="shared" si="453"/>
        <v>0</v>
      </c>
      <c r="Y1285" s="18">
        <f t="shared" si="454"/>
        <v>0</v>
      </c>
      <c r="Z1285" s="18">
        <f t="shared" si="455"/>
        <v>0</v>
      </c>
      <c r="AA1285" s="18">
        <f t="shared" si="456"/>
        <v>0</v>
      </c>
      <c r="AB1285" s="18">
        <f t="shared" si="457"/>
        <v>0</v>
      </c>
      <c r="AC1285" s="18">
        <f t="shared" si="458"/>
        <v>0</v>
      </c>
      <c r="AD1285" s="18">
        <f t="shared" si="459"/>
        <v>0</v>
      </c>
      <c r="AE1285" s="18">
        <f t="shared" si="460"/>
        <v>0</v>
      </c>
      <c r="AF1285" s="18">
        <f t="shared" si="461"/>
        <v>0</v>
      </c>
      <c r="AG1285" s="18">
        <f t="shared" si="462"/>
        <v>0</v>
      </c>
      <c r="AH1285" s="18">
        <f t="shared" si="463"/>
        <v>0</v>
      </c>
      <c r="AI1285" s="22" t="s">
        <v>152</v>
      </c>
      <c r="AJ1285" s="18">
        <f t="shared" si="464"/>
        <v>0</v>
      </c>
      <c r="AK1285" s="20" t="s">
        <v>154</v>
      </c>
      <c r="AL1285" s="18">
        <f t="shared" si="465"/>
        <v>0</v>
      </c>
      <c r="AM1285" s="18">
        <f t="shared" si="466"/>
        <v>0</v>
      </c>
      <c r="AN1285" s="18">
        <f t="shared" si="467"/>
        <v>0</v>
      </c>
    </row>
    <row r="1286" spans="12:40" x14ac:dyDescent="0.25">
      <c r="L1286" s="19">
        <f>'UTT7 - DEPARTAMENTO'!M874</f>
        <v>0</v>
      </c>
      <c r="M1286" s="19">
        <f>'UTT7 - DEPARTAMENTO'!L874</f>
        <v>0</v>
      </c>
      <c r="N1286" s="22" t="s">
        <v>152</v>
      </c>
      <c r="O1286" s="21" t="s">
        <v>153</v>
      </c>
      <c r="P1286" s="20" t="s">
        <v>154</v>
      </c>
      <c r="Q1286" s="18">
        <f t="shared" si="446"/>
        <v>0</v>
      </c>
      <c r="R1286" s="18">
        <f t="shared" si="447"/>
        <v>0</v>
      </c>
      <c r="S1286" s="18">
        <f t="shared" si="448"/>
        <v>0</v>
      </c>
      <c r="T1286" s="18">
        <f t="shared" si="449"/>
        <v>0</v>
      </c>
      <c r="U1286" s="18">
        <f t="shared" si="450"/>
        <v>0</v>
      </c>
      <c r="V1286" s="18">
        <f t="shared" si="451"/>
        <v>0</v>
      </c>
      <c r="W1286" s="18">
        <f t="shared" si="452"/>
        <v>0</v>
      </c>
      <c r="X1286" s="18">
        <f t="shared" si="453"/>
        <v>0</v>
      </c>
      <c r="Y1286" s="18">
        <f t="shared" si="454"/>
        <v>0</v>
      </c>
      <c r="Z1286" s="18">
        <f t="shared" si="455"/>
        <v>0</v>
      </c>
      <c r="AA1286" s="18">
        <f t="shared" si="456"/>
        <v>0</v>
      </c>
      <c r="AB1286" s="18">
        <f t="shared" si="457"/>
        <v>0</v>
      </c>
      <c r="AC1286" s="18">
        <f t="shared" si="458"/>
        <v>0</v>
      </c>
      <c r="AD1286" s="18">
        <f t="shared" si="459"/>
        <v>0</v>
      </c>
      <c r="AE1286" s="18">
        <f t="shared" si="460"/>
        <v>0</v>
      </c>
      <c r="AF1286" s="18">
        <f t="shared" si="461"/>
        <v>0</v>
      </c>
      <c r="AG1286" s="18">
        <f t="shared" si="462"/>
        <v>0</v>
      </c>
      <c r="AH1286" s="18">
        <f t="shared" si="463"/>
        <v>0</v>
      </c>
      <c r="AI1286" s="22" t="s">
        <v>152</v>
      </c>
      <c r="AJ1286" s="18">
        <f t="shared" si="464"/>
        <v>0</v>
      </c>
      <c r="AK1286" s="20" t="s">
        <v>154</v>
      </c>
      <c r="AL1286" s="18">
        <f t="shared" si="465"/>
        <v>0</v>
      </c>
      <c r="AM1286" s="18">
        <f t="shared" si="466"/>
        <v>0</v>
      </c>
      <c r="AN1286" s="18">
        <f t="shared" si="467"/>
        <v>0</v>
      </c>
    </row>
    <row r="1287" spans="12:40" x14ac:dyDescent="0.25">
      <c r="L1287" s="19">
        <f>'UTT7 - DEPARTAMENTO'!M875</f>
        <v>0</v>
      </c>
      <c r="M1287" s="19">
        <f>'UTT7 - DEPARTAMENTO'!L875</f>
        <v>0</v>
      </c>
      <c r="N1287" s="22" t="s">
        <v>152</v>
      </c>
      <c r="O1287" s="21" t="s">
        <v>153</v>
      </c>
      <c r="P1287" s="20" t="s">
        <v>154</v>
      </c>
      <c r="Q1287" s="18">
        <f t="shared" si="446"/>
        <v>0</v>
      </c>
      <c r="R1287" s="18">
        <f t="shared" si="447"/>
        <v>0</v>
      </c>
      <c r="S1287" s="18">
        <f t="shared" si="448"/>
        <v>0</v>
      </c>
      <c r="T1287" s="18">
        <f t="shared" si="449"/>
        <v>0</v>
      </c>
      <c r="U1287" s="18">
        <f t="shared" si="450"/>
        <v>0</v>
      </c>
      <c r="V1287" s="18">
        <f t="shared" si="451"/>
        <v>0</v>
      </c>
      <c r="W1287" s="18">
        <f t="shared" si="452"/>
        <v>0</v>
      </c>
      <c r="X1287" s="18">
        <f t="shared" si="453"/>
        <v>0</v>
      </c>
      <c r="Y1287" s="18">
        <f t="shared" si="454"/>
        <v>0</v>
      </c>
      <c r="Z1287" s="18">
        <f t="shared" si="455"/>
        <v>0</v>
      </c>
      <c r="AA1287" s="18">
        <f t="shared" si="456"/>
        <v>0</v>
      </c>
      <c r="AB1287" s="18">
        <f t="shared" si="457"/>
        <v>0</v>
      </c>
      <c r="AC1287" s="18">
        <f t="shared" si="458"/>
        <v>0</v>
      </c>
      <c r="AD1287" s="18">
        <f t="shared" si="459"/>
        <v>0</v>
      </c>
      <c r="AE1287" s="18">
        <f t="shared" si="460"/>
        <v>0</v>
      </c>
      <c r="AF1287" s="18">
        <f t="shared" si="461"/>
        <v>0</v>
      </c>
      <c r="AG1287" s="18">
        <f t="shared" si="462"/>
        <v>0</v>
      </c>
      <c r="AH1287" s="18">
        <f t="shared" si="463"/>
        <v>0</v>
      </c>
      <c r="AI1287" s="22" t="s">
        <v>152</v>
      </c>
      <c r="AJ1287" s="18">
        <f t="shared" si="464"/>
        <v>0</v>
      </c>
      <c r="AK1287" s="20" t="s">
        <v>154</v>
      </c>
      <c r="AL1287" s="18">
        <f t="shared" si="465"/>
        <v>0</v>
      </c>
      <c r="AM1287" s="18">
        <f t="shared" si="466"/>
        <v>0</v>
      </c>
      <c r="AN1287" s="18">
        <f t="shared" si="467"/>
        <v>0</v>
      </c>
    </row>
    <row r="1288" spans="12:40" x14ac:dyDescent="0.25">
      <c r="L1288" s="19">
        <f>'UTT7 - DEPARTAMENTO'!M876</f>
        <v>0</v>
      </c>
      <c r="M1288" s="19">
        <f>'UTT7 - DEPARTAMENTO'!L876</f>
        <v>0</v>
      </c>
      <c r="N1288" s="22" t="s">
        <v>152</v>
      </c>
      <c r="O1288" s="21" t="s">
        <v>153</v>
      </c>
      <c r="P1288" s="20" t="s">
        <v>154</v>
      </c>
      <c r="Q1288" s="18">
        <f t="shared" si="446"/>
        <v>0</v>
      </c>
      <c r="R1288" s="18">
        <f t="shared" si="447"/>
        <v>0</v>
      </c>
      <c r="S1288" s="18">
        <f t="shared" si="448"/>
        <v>0</v>
      </c>
      <c r="T1288" s="18">
        <f t="shared" si="449"/>
        <v>0</v>
      </c>
      <c r="U1288" s="18">
        <f t="shared" si="450"/>
        <v>0</v>
      </c>
      <c r="V1288" s="18">
        <f t="shared" si="451"/>
        <v>0</v>
      </c>
      <c r="W1288" s="18">
        <f t="shared" si="452"/>
        <v>0</v>
      </c>
      <c r="X1288" s="18">
        <f t="shared" si="453"/>
        <v>0</v>
      </c>
      <c r="Y1288" s="18">
        <f t="shared" si="454"/>
        <v>0</v>
      </c>
      <c r="Z1288" s="18">
        <f t="shared" si="455"/>
        <v>0</v>
      </c>
      <c r="AA1288" s="18">
        <f t="shared" si="456"/>
        <v>0</v>
      </c>
      <c r="AB1288" s="18">
        <f t="shared" si="457"/>
        <v>0</v>
      </c>
      <c r="AC1288" s="18">
        <f t="shared" si="458"/>
        <v>0</v>
      </c>
      <c r="AD1288" s="18">
        <f t="shared" si="459"/>
        <v>0</v>
      </c>
      <c r="AE1288" s="18">
        <f t="shared" si="460"/>
        <v>0</v>
      </c>
      <c r="AF1288" s="18">
        <f t="shared" si="461"/>
        <v>0</v>
      </c>
      <c r="AG1288" s="18">
        <f t="shared" si="462"/>
        <v>0</v>
      </c>
      <c r="AH1288" s="18">
        <f t="shared" si="463"/>
        <v>0</v>
      </c>
      <c r="AI1288" s="22" t="s">
        <v>152</v>
      </c>
      <c r="AJ1288" s="18">
        <f t="shared" si="464"/>
        <v>0</v>
      </c>
      <c r="AK1288" s="20" t="s">
        <v>154</v>
      </c>
      <c r="AL1288" s="18">
        <f t="shared" si="465"/>
        <v>0</v>
      </c>
      <c r="AM1288" s="18">
        <f t="shared" si="466"/>
        <v>0</v>
      </c>
      <c r="AN1288" s="18">
        <f t="shared" si="467"/>
        <v>0</v>
      </c>
    </row>
    <row r="1289" spans="12:40" x14ac:dyDescent="0.25">
      <c r="L1289" s="19">
        <f>'UTT7 - DEPARTAMENTO'!M877</f>
        <v>0</v>
      </c>
      <c r="M1289" s="19">
        <f>'UTT7 - DEPARTAMENTO'!L877</f>
        <v>0</v>
      </c>
      <c r="N1289" s="22" t="s">
        <v>152</v>
      </c>
      <c r="O1289" s="21" t="s">
        <v>153</v>
      </c>
      <c r="P1289" s="20" t="s">
        <v>154</v>
      </c>
      <c r="Q1289" s="18">
        <f t="shared" si="446"/>
        <v>0</v>
      </c>
      <c r="R1289" s="18">
        <f t="shared" si="447"/>
        <v>0</v>
      </c>
      <c r="S1289" s="18">
        <f t="shared" si="448"/>
        <v>0</v>
      </c>
      <c r="T1289" s="18">
        <f t="shared" si="449"/>
        <v>0</v>
      </c>
      <c r="U1289" s="18">
        <f t="shared" si="450"/>
        <v>0</v>
      </c>
      <c r="V1289" s="18">
        <f t="shared" si="451"/>
        <v>0</v>
      </c>
      <c r="W1289" s="18">
        <f t="shared" si="452"/>
        <v>0</v>
      </c>
      <c r="X1289" s="18">
        <f t="shared" si="453"/>
        <v>0</v>
      </c>
      <c r="Y1289" s="18">
        <f t="shared" si="454"/>
        <v>0</v>
      </c>
      <c r="Z1289" s="18">
        <f t="shared" si="455"/>
        <v>0</v>
      </c>
      <c r="AA1289" s="18">
        <f t="shared" si="456"/>
        <v>0</v>
      </c>
      <c r="AB1289" s="18">
        <f t="shared" si="457"/>
        <v>0</v>
      </c>
      <c r="AC1289" s="18">
        <f t="shared" si="458"/>
        <v>0</v>
      </c>
      <c r="AD1289" s="18">
        <f t="shared" si="459"/>
        <v>0</v>
      </c>
      <c r="AE1289" s="18">
        <f t="shared" si="460"/>
        <v>0</v>
      </c>
      <c r="AF1289" s="18">
        <f t="shared" si="461"/>
        <v>0</v>
      </c>
      <c r="AG1289" s="18">
        <f t="shared" si="462"/>
        <v>0</v>
      </c>
      <c r="AH1289" s="18">
        <f t="shared" si="463"/>
        <v>0</v>
      </c>
      <c r="AI1289" s="22" t="s">
        <v>152</v>
      </c>
      <c r="AJ1289" s="18">
        <f t="shared" si="464"/>
        <v>0</v>
      </c>
      <c r="AK1289" s="20" t="s">
        <v>154</v>
      </c>
      <c r="AL1289" s="18">
        <f t="shared" si="465"/>
        <v>0</v>
      </c>
      <c r="AM1289" s="18">
        <f t="shared" si="466"/>
        <v>0</v>
      </c>
      <c r="AN1289" s="18">
        <f t="shared" si="467"/>
        <v>0</v>
      </c>
    </row>
    <row r="1290" spans="12:40" x14ac:dyDescent="0.25">
      <c r="L1290" s="19">
        <f>'UTT7 - DEPARTAMENTO'!M878</f>
        <v>0</v>
      </c>
      <c r="M1290" s="19">
        <f>'UTT7 - DEPARTAMENTO'!L878</f>
        <v>0</v>
      </c>
      <c r="N1290" s="22" t="s">
        <v>152</v>
      </c>
      <c r="O1290" s="21" t="s">
        <v>153</v>
      </c>
      <c r="P1290" s="20" t="s">
        <v>154</v>
      </c>
      <c r="Q1290" s="18">
        <f t="shared" si="446"/>
        <v>0</v>
      </c>
      <c r="R1290" s="18">
        <f t="shared" si="447"/>
        <v>0</v>
      </c>
      <c r="S1290" s="18">
        <f t="shared" si="448"/>
        <v>0</v>
      </c>
      <c r="T1290" s="18">
        <f t="shared" si="449"/>
        <v>0</v>
      </c>
      <c r="U1290" s="18">
        <f t="shared" si="450"/>
        <v>0</v>
      </c>
      <c r="V1290" s="18">
        <f t="shared" si="451"/>
        <v>0</v>
      </c>
      <c r="W1290" s="18">
        <f t="shared" si="452"/>
        <v>0</v>
      </c>
      <c r="X1290" s="18">
        <f t="shared" si="453"/>
        <v>0</v>
      </c>
      <c r="Y1290" s="18">
        <f t="shared" si="454"/>
        <v>0</v>
      </c>
      <c r="Z1290" s="18">
        <f t="shared" si="455"/>
        <v>0</v>
      </c>
      <c r="AA1290" s="18">
        <f t="shared" si="456"/>
        <v>0</v>
      </c>
      <c r="AB1290" s="18">
        <f t="shared" si="457"/>
        <v>0</v>
      </c>
      <c r="AC1290" s="18">
        <f t="shared" si="458"/>
        <v>0</v>
      </c>
      <c r="AD1290" s="18">
        <f t="shared" si="459"/>
        <v>0</v>
      </c>
      <c r="AE1290" s="18">
        <f t="shared" si="460"/>
        <v>0</v>
      </c>
      <c r="AF1290" s="18">
        <f t="shared" si="461"/>
        <v>0</v>
      </c>
      <c r="AG1290" s="18">
        <f t="shared" si="462"/>
        <v>0</v>
      </c>
      <c r="AH1290" s="18">
        <f t="shared" si="463"/>
        <v>0</v>
      </c>
      <c r="AI1290" s="22" t="s">
        <v>152</v>
      </c>
      <c r="AJ1290" s="18">
        <f t="shared" si="464"/>
        <v>0</v>
      </c>
      <c r="AK1290" s="20" t="s">
        <v>154</v>
      </c>
      <c r="AL1290" s="18">
        <f t="shared" si="465"/>
        <v>0</v>
      </c>
      <c r="AM1290" s="18">
        <f t="shared" si="466"/>
        <v>0</v>
      </c>
      <c r="AN1290" s="18">
        <f t="shared" si="467"/>
        <v>0</v>
      </c>
    </row>
    <row r="1291" spans="12:40" x14ac:dyDescent="0.25">
      <c r="L1291" s="19">
        <f>'UTT7 - DEPARTAMENTO'!M879</f>
        <v>0</v>
      </c>
      <c r="M1291" s="19">
        <f>'UTT7 - DEPARTAMENTO'!L879</f>
        <v>0</v>
      </c>
      <c r="N1291" s="22" t="s">
        <v>152</v>
      </c>
      <c r="O1291" s="21" t="s">
        <v>153</v>
      </c>
      <c r="P1291" s="20" t="s">
        <v>154</v>
      </c>
      <c r="Q1291" s="18">
        <f t="shared" si="446"/>
        <v>0</v>
      </c>
      <c r="R1291" s="18">
        <f t="shared" si="447"/>
        <v>0</v>
      </c>
      <c r="S1291" s="18">
        <f t="shared" si="448"/>
        <v>0</v>
      </c>
      <c r="T1291" s="18">
        <f t="shared" si="449"/>
        <v>0</v>
      </c>
      <c r="U1291" s="18">
        <f t="shared" si="450"/>
        <v>0</v>
      </c>
      <c r="V1291" s="18">
        <f t="shared" si="451"/>
        <v>0</v>
      </c>
      <c r="W1291" s="18">
        <f t="shared" si="452"/>
        <v>0</v>
      </c>
      <c r="X1291" s="18">
        <f t="shared" si="453"/>
        <v>0</v>
      </c>
      <c r="Y1291" s="18">
        <f t="shared" si="454"/>
        <v>0</v>
      </c>
      <c r="Z1291" s="18">
        <f t="shared" si="455"/>
        <v>0</v>
      </c>
      <c r="AA1291" s="18">
        <f t="shared" si="456"/>
        <v>0</v>
      </c>
      <c r="AB1291" s="18">
        <f t="shared" si="457"/>
        <v>0</v>
      </c>
      <c r="AC1291" s="18">
        <f t="shared" si="458"/>
        <v>0</v>
      </c>
      <c r="AD1291" s="18">
        <f t="shared" si="459"/>
        <v>0</v>
      </c>
      <c r="AE1291" s="18">
        <f t="shared" si="460"/>
        <v>0</v>
      </c>
      <c r="AF1291" s="18">
        <f t="shared" si="461"/>
        <v>0</v>
      </c>
      <c r="AG1291" s="18">
        <f t="shared" si="462"/>
        <v>0</v>
      </c>
      <c r="AH1291" s="18">
        <f t="shared" si="463"/>
        <v>0</v>
      </c>
      <c r="AI1291" s="22" t="s">
        <v>152</v>
      </c>
      <c r="AJ1291" s="18">
        <f t="shared" si="464"/>
        <v>0</v>
      </c>
      <c r="AK1291" s="20" t="s">
        <v>154</v>
      </c>
      <c r="AL1291" s="18">
        <f t="shared" si="465"/>
        <v>0</v>
      </c>
      <c r="AM1291" s="18">
        <f t="shared" si="466"/>
        <v>0</v>
      </c>
      <c r="AN1291" s="18">
        <f t="shared" si="467"/>
        <v>0</v>
      </c>
    </row>
    <row r="1292" spans="12:40" x14ac:dyDescent="0.25">
      <c r="L1292" s="19">
        <f>'UTT7 - DEPARTAMENTO'!M880</f>
        <v>0</v>
      </c>
      <c r="M1292" s="19">
        <f>'UTT7 - DEPARTAMENTO'!L880</f>
        <v>0</v>
      </c>
      <c r="N1292" s="22" t="s">
        <v>152</v>
      </c>
      <c r="O1292" s="21" t="s">
        <v>153</v>
      </c>
      <c r="P1292" s="20" t="s">
        <v>154</v>
      </c>
      <c r="Q1292" s="18">
        <f t="shared" si="446"/>
        <v>0</v>
      </c>
      <c r="R1292" s="18">
        <f t="shared" si="447"/>
        <v>0</v>
      </c>
      <c r="S1292" s="18">
        <f t="shared" si="448"/>
        <v>0</v>
      </c>
      <c r="T1292" s="18">
        <f t="shared" si="449"/>
        <v>0</v>
      </c>
      <c r="U1292" s="18">
        <f t="shared" si="450"/>
        <v>0</v>
      </c>
      <c r="V1292" s="18">
        <f t="shared" si="451"/>
        <v>0</v>
      </c>
      <c r="W1292" s="18">
        <f t="shared" si="452"/>
        <v>0</v>
      </c>
      <c r="X1292" s="18">
        <f t="shared" si="453"/>
        <v>0</v>
      </c>
      <c r="Y1292" s="18">
        <f t="shared" si="454"/>
        <v>0</v>
      </c>
      <c r="Z1292" s="18">
        <f t="shared" si="455"/>
        <v>0</v>
      </c>
      <c r="AA1292" s="18">
        <f t="shared" si="456"/>
        <v>0</v>
      </c>
      <c r="AB1292" s="18">
        <f t="shared" si="457"/>
        <v>0</v>
      </c>
      <c r="AC1292" s="18">
        <f t="shared" si="458"/>
        <v>0</v>
      </c>
      <c r="AD1292" s="18">
        <f t="shared" si="459"/>
        <v>0</v>
      </c>
      <c r="AE1292" s="18">
        <f t="shared" si="460"/>
        <v>0</v>
      </c>
      <c r="AF1292" s="18">
        <f t="shared" si="461"/>
        <v>0</v>
      </c>
      <c r="AG1292" s="18">
        <f t="shared" si="462"/>
        <v>0</v>
      </c>
      <c r="AH1292" s="18">
        <f t="shared" si="463"/>
        <v>0</v>
      </c>
      <c r="AI1292" s="22" t="s">
        <v>152</v>
      </c>
      <c r="AJ1292" s="18">
        <f t="shared" si="464"/>
        <v>0</v>
      </c>
      <c r="AK1292" s="20" t="s">
        <v>154</v>
      </c>
      <c r="AL1292" s="18">
        <f t="shared" si="465"/>
        <v>0</v>
      </c>
      <c r="AM1292" s="18">
        <f t="shared" si="466"/>
        <v>0</v>
      </c>
      <c r="AN1292" s="18">
        <f t="shared" si="467"/>
        <v>0</v>
      </c>
    </row>
    <row r="1293" spans="12:40" x14ac:dyDescent="0.25">
      <c r="L1293" s="19">
        <f>'UTT7 - DEPARTAMENTO'!M881</f>
        <v>0</v>
      </c>
      <c r="M1293" s="19">
        <f>'UTT7 - DEPARTAMENTO'!L881</f>
        <v>0</v>
      </c>
      <c r="N1293" s="22" t="s">
        <v>152</v>
      </c>
      <c r="O1293" s="21" t="s">
        <v>153</v>
      </c>
      <c r="P1293" s="20" t="s">
        <v>154</v>
      </c>
      <c r="Q1293" s="18">
        <f t="shared" si="446"/>
        <v>0</v>
      </c>
      <c r="R1293" s="18">
        <f t="shared" si="447"/>
        <v>0</v>
      </c>
      <c r="S1293" s="18">
        <f t="shared" si="448"/>
        <v>0</v>
      </c>
      <c r="T1293" s="18">
        <f t="shared" si="449"/>
        <v>0</v>
      </c>
      <c r="U1293" s="18">
        <f t="shared" si="450"/>
        <v>0</v>
      </c>
      <c r="V1293" s="18">
        <f t="shared" si="451"/>
        <v>0</v>
      </c>
      <c r="W1293" s="18">
        <f t="shared" si="452"/>
        <v>0</v>
      </c>
      <c r="X1293" s="18">
        <f t="shared" si="453"/>
        <v>0</v>
      </c>
      <c r="Y1293" s="18">
        <f t="shared" si="454"/>
        <v>0</v>
      </c>
      <c r="Z1293" s="18">
        <f t="shared" si="455"/>
        <v>0</v>
      </c>
      <c r="AA1293" s="18">
        <f t="shared" si="456"/>
        <v>0</v>
      </c>
      <c r="AB1293" s="18">
        <f t="shared" si="457"/>
        <v>0</v>
      </c>
      <c r="AC1293" s="18">
        <f t="shared" si="458"/>
        <v>0</v>
      </c>
      <c r="AD1293" s="18">
        <f t="shared" si="459"/>
        <v>0</v>
      </c>
      <c r="AE1293" s="18">
        <f t="shared" si="460"/>
        <v>0</v>
      </c>
      <c r="AF1293" s="18">
        <f t="shared" si="461"/>
        <v>0</v>
      </c>
      <c r="AG1293" s="18">
        <f t="shared" si="462"/>
        <v>0</v>
      </c>
      <c r="AH1293" s="18">
        <f t="shared" si="463"/>
        <v>0</v>
      </c>
      <c r="AI1293" s="22" t="s">
        <v>152</v>
      </c>
      <c r="AJ1293" s="18">
        <f t="shared" si="464"/>
        <v>0</v>
      </c>
      <c r="AK1293" s="20" t="s">
        <v>154</v>
      </c>
      <c r="AL1293" s="18">
        <f t="shared" si="465"/>
        <v>0</v>
      </c>
      <c r="AM1293" s="18">
        <f t="shared" si="466"/>
        <v>0</v>
      </c>
      <c r="AN1293" s="18">
        <f t="shared" si="467"/>
        <v>0</v>
      </c>
    </row>
    <row r="1294" spans="12:40" x14ac:dyDescent="0.25">
      <c r="L1294" s="19">
        <f>'UTT7 - DEPARTAMENTO'!M882</f>
        <v>0</v>
      </c>
      <c r="M1294" s="19">
        <f>'UTT7 - DEPARTAMENTO'!L882</f>
        <v>0</v>
      </c>
      <c r="N1294" s="22" t="s">
        <v>152</v>
      </c>
      <c r="O1294" s="21" t="s">
        <v>153</v>
      </c>
      <c r="P1294" s="20" t="s">
        <v>154</v>
      </c>
      <c r="Q1294" s="18">
        <f t="shared" si="446"/>
        <v>0</v>
      </c>
      <c r="R1294" s="18">
        <f t="shared" si="447"/>
        <v>0</v>
      </c>
      <c r="S1294" s="18">
        <f t="shared" si="448"/>
        <v>0</v>
      </c>
      <c r="T1294" s="18">
        <f t="shared" si="449"/>
        <v>0</v>
      </c>
      <c r="U1294" s="18">
        <f t="shared" si="450"/>
        <v>0</v>
      </c>
      <c r="V1294" s="18">
        <f t="shared" si="451"/>
        <v>0</v>
      </c>
      <c r="W1294" s="18">
        <f t="shared" si="452"/>
        <v>0</v>
      </c>
      <c r="X1294" s="18">
        <f t="shared" si="453"/>
        <v>0</v>
      </c>
      <c r="Y1294" s="18">
        <f t="shared" si="454"/>
        <v>0</v>
      </c>
      <c r="Z1294" s="18">
        <f t="shared" si="455"/>
        <v>0</v>
      </c>
      <c r="AA1294" s="18">
        <f t="shared" si="456"/>
        <v>0</v>
      </c>
      <c r="AB1294" s="18">
        <f t="shared" si="457"/>
        <v>0</v>
      </c>
      <c r="AC1294" s="18">
        <f t="shared" si="458"/>
        <v>0</v>
      </c>
      <c r="AD1294" s="18">
        <f t="shared" si="459"/>
        <v>0</v>
      </c>
      <c r="AE1294" s="18">
        <f t="shared" si="460"/>
        <v>0</v>
      </c>
      <c r="AF1294" s="18">
        <f t="shared" si="461"/>
        <v>0</v>
      </c>
      <c r="AG1294" s="18">
        <f t="shared" si="462"/>
        <v>0</v>
      </c>
      <c r="AH1294" s="18">
        <f t="shared" si="463"/>
        <v>0</v>
      </c>
      <c r="AI1294" s="22" t="s">
        <v>152</v>
      </c>
      <c r="AJ1294" s="18">
        <f t="shared" si="464"/>
        <v>0</v>
      </c>
      <c r="AK1294" s="20" t="s">
        <v>154</v>
      </c>
      <c r="AL1294" s="18">
        <f t="shared" si="465"/>
        <v>0</v>
      </c>
      <c r="AM1294" s="18">
        <f t="shared" si="466"/>
        <v>0</v>
      </c>
      <c r="AN1294" s="18">
        <f t="shared" si="467"/>
        <v>0</v>
      </c>
    </row>
    <row r="1295" spans="12:40" x14ac:dyDescent="0.25">
      <c r="L1295" s="19">
        <f>'UTT7 - DEPARTAMENTO'!M883</f>
        <v>0</v>
      </c>
      <c r="M1295" s="19">
        <f>'UTT7 - DEPARTAMENTO'!L883</f>
        <v>0</v>
      </c>
      <c r="N1295" s="22" t="s">
        <v>152</v>
      </c>
      <c r="O1295" s="21" t="s">
        <v>153</v>
      </c>
      <c r="P1295" s="20" t="s">
        <v>154</v>
      </c>
      <c r="Q1295" s="18">
        <f t="shared" si="446"/>
        <v>0</v>
      </c>
      <c r="R1295" s="18">
        <f t="shared" si="447"/>
        <v>0</v>
      </c>
      <c r="S1295" s="18">
        <f t="shared" si="448"/>
        <v>0</v>
      </c>
      <c r="T1295" s="18">
        <f t="shared" si="449"/>
        <v>0</v>
      </c>
      <c r="U1295" s="18">
        <f t="shared" si="450"/>
        <v>0</v>
      </c>
      <c r="V1295" s="18">
        <f t="shared" si="451"/>
        <v>0</v>
      </c>
      <c r="W1295" s="18">
        <f t="shared" si="452"/>
        <v>0</v>
      </c>
      <c r="X1295" s="18">
        <f t="shared" si="453"/>
        <v>0</v>
      </c>
      <c r="Y1295" s="18">
        <f t="shared" si="454"/>
        <v>0</v>
      </c>
      <c r="Z1295" s="18">
        <f t="shared" si="455"/>
        <v>0</v>
      </c>
      <c r="AA1295" s="18">
        <f t="shared" si="456"/>
        <v>0</v>
      </c>
      <c r="AB1295" s="18">
        <f t="shared" si="457"/>
        <v>0</v>
      </c>
      <c r="AC1295" s="18">
        <f t="shared" si="458"/>
        <v>0</v>
      </c>
      <c r="AD1295" s="18">
        <f t="shared" si="459"/>
        <v>0</v>
      </c>
      <c r="AE1295" s="18">
        <f t="shared" si="460"/>
        <v>0</v>
      </c>
      <c r="AF1295" s="18">
        <f t="shared" si="461"/>
        <v>0</v>
      </c>
      <c r="AG1295" s="18">
        <f t="shared" si="462"/>
        <v>0</v>
      </c>
      <c r="AH1295" s="18">
        <f t="shared" si="463"/>
        <v>0</v>
      </c>
      <c r="AI1295" s="22" t="s">
        <v>152</v>
      </c>
      <c r="AJ1295" s="18">
        <f t="shared" si="464"/>
        <v>0</v>
      </c>
      <c r="AK1295" s="20" t="s">
        <v>154</v>
      </c>
      <c r="AL1295" s="18">
        <f t="shared" si="465"/>
        <v>0</v>
      </c>
      <c r="AM1295" s="18">
        <f t="shared" si="466"/>
        <v>0</v>
      </c>
      <c r="AN1295" s="18">
        <f t="shared" si="467"/>
        <v>0</v>
      </c>
    </row>
    <row r="1296" spans="12:40" x14ac:dyDescent="0.25">
      <c r="L1296" s="19">
        <f>'UTT7 - DEPARTAMENTO'!M884</f>
        <v>0</v>
      </c>
      <c r="M1296" s="19">
        <f>'UTT7 - DEPARTAMENTO'!L884</f>
        <v>0</v>
      </c>
      <c r="N1296" s="22" t="s">
        <v>152</v>
      </c>
      <c r="O1296" s="21" t="s">
        <v>153</v>
      </c>
      <c r="P1296" s="20" t="s">
        <v>154</v>
      </c>
      <c r="Q1296" s="18">
        <f t="shared" si="446"/>
        <v>0</v>
      </c>
      <c r="R1296" s="18">
        <f t="shared" si="447"/>
        <v>0</v>
      </c>
      <c r="S1296" s="18">
        <f t="shared" si="448"/>
        <v>0</v>
      </c>
      <c r="T1296" s="18">
        <f t="shared" si="449"/>
        <v>0</v>
      </c>
      <c r="U1296" s="18">
        <f t="shared" si="450"/>
        <v>0</v>
      </c>
      <c r="V1296" s="18">
        <f t="shared" si="451"/>
        <v>0</v>
      </c>
      <c r="W1296" s="18">
        <f t="shared" si="452"/>
        <v>0</v>
      </c>
      <c r="X1296" s="18">
        <f t="shared" si="453"/>
        <v>0</v>
      </c>
      <c r="Y1296" s="18">
        <f t="shared" si="454"/>
        <v>0</v>
      </c>
      <c r="Z1296" s="18">
        <f t="shared" si="455"/>
        <v>0</v>
      </c>
      <c r="AA1296" s="18">
        <f t="shared" si="456"/>
        <v>0</v>
      </c>
      <c r="AB1296" s="18">
        <f t="shared" si="457"/>
        <v>0</v>
      </c>
      <c r="AC1296" s="18">
        <f t="shared" si="458"/>
        <v>0</v>
      </c>
      <c r="AD1296" s="18">
        <f t="shared" si="459"/>
        <v>0</v>
      </c>
      <c r="AE1296" s="18">
        <f t="shared" si="460"/>
        <v>0</v>
      </c>
      <c r="AF1296" s="18">
        <f t="shared" si="461"/>
        <v>0</v>
      </c>
      <c r="AG1296" s="18">
        <f t="shared" si="462"/>
        <v>0</v>
      </c>
      <c r="AH1296" s="18">
        <f t="shared" si="463"/>
        <v>0</v>
      </c>
      <c r="AI1296" s="22" t="s">
        <v>152</v>
      </c>
      <c r="AJ1296" s="18">
        <f t="shared" si="464"/>
        <v>0</v>
      </c>
      <c r="AK1296" s="20" t="s">
        <v>154</v>
      </c>
      <c r="AL1296" s="18">
        <f t="shared" si="465"/>
        <v>0</v>
      </c>
      <c r="AM1296" s="18">
        <f t="shared" si="466"/>
        <v>0</v>
      </c>
      <c r="AN1296" s="18">
        <f t="shared" si="467"/>
        <v>0</v>
      </c>
    </row>
    <row r="1297" spans="12:40" x14ac:dyDescent="0.25">
      <c r="L1297" s="19">
        <f>'UTT7 - DEPARTAMENTO'!M885</f>
        <v>0</v>
      </c>
      <c r="M1297" s="19">
        <f>'UTT7 - DEPARTAMENTO'!L885</f>
        <v>0</v>
      </c>
      <c r="N1297" s="22" t="s">
        <v>152</v>
      </c>
      <c r="O1297" s="21" t="s">
        <v>153</v>
      </c>
      <c r="P1297" s="20" t="s">
        <v>154</v>
      </c>
      <c r="Q1297" s="18">
        <f t="shared" si="446"/>
        <v>0</v>
      </c>
      <c r="R1297" s="18">
        <f t="shared" si="447"/>
        <v>0</v>
      </c>
      <c r="S1297" s="18">
        <f t="shared" si="448"/>
        <v>0</v>
      </c>
      <c r="T1297" s="18">
        <f t="shared" si="449"/>
        <v>0</v>
      </c>
      <c r="U1297" s="18">
        <f t="shared" si="450"/>
        <v>0</v>
      </c>
      <c r="V1297" s="18">
        <f t="shared" si="451"/>
        <v>0</v>
      </c>
      <c r="W1297" s="18">
        <f t="shared" si="452"/>
        <v>0</v>
      </c>
      <c r="X1297" s="18">
        <f t="shared" si="453"/>
        <v>0</v>
      </c>
      <c r="Y1297" s="18">
        <f t="shared" si="454"/>
        <v>0</v>
      </c>
      <c r="Z1297" s="18">
        <f t="shared" si="455"/>
        <v>0</v>
      </c>
      <c r="AA1297" s="18">
        <f t="shared" si="456"/>
        <v>0</v>
      </c>
      <c r="AB1297" s="18">
        <f t="shared" si="457"/>
        <v>0</v>
      </c>
      <c r="AC1297" s="18">
        <f t="shared" si="458"/>
        <v>0</v>
      </c>
      <c r="AD1297" s="18">
        <f t="shared" si="459"/>
        <v>0</v>
      </c>
      <c r="AE1297" s="18">
        <f t="shared" si="460"/>
        <v>0</v>
      </c>
      <c r="AF1297" s="18">
        <f t="shared" si="461"/>
        <v>0</v>
      </c>
      <c r="AG1297" s="18">
        <f t="shared" si="462"/>
        <v>0</v>
      </c>
      <c r="AH1297" s="18">
        <f t="shared" si="463"/>
        <v>0</v>
      </c>
      <c r="AI1297" s="22" t="s">
        <v>152</v>
      </c>
      <c r="AJ1297" s="18">
        <f t="shared" si="464"/>
        <v>0</v>
      </c>
      <c r="AK1297" s="20" t="s">
        <v>154</v>
      </c>
      <c r="AL1297" s="18">
        <f t="shared" si="465"/>
        <v>0</v>
      </c>
      <c r="AM1297" s="18">
        <f t="shared" si="466"/>
        <v>0</v>
      </c>
      <c r="AN1297" s="18">
        <f t="shared" si="467"/>
        <v>0</v>
      </c>
    </row>
    <row r="1298" spans="12:40" x14ac:dyDescent="0.25">
      <c r="L1298" s="19">
        <f>'UTT7 - DEPARTAMENTO'!M886</f>
        <v>0</v>
      </c>
      <c r="M1298" s="19">
        <f>'UTT7 - DEPARTAMENTO'!L886</f>
        <v>0</v>
      </c>
      <c r="N1298" s="22" t="s">
        <v>152</v>
      </c>
      <c r="O1298" s="21" t="s">
        <v>153</v>
      </c>
      <c r="P1298" s="20" t="s">
        <v>154</v>
      </c>
      <c r="Q1298" s="18">
        <f t="shared" si="446"/>
        <v>0</v>
      </c>
      <c r="R1298" s="18">
        <f t="shared" si="447"/>
        <v>0</v>
      </c>
      <c r="S1298" s="18">
        <f t="shared" si="448"/>
        <v>0</v>
      </c>
      <c r="T1298" s="18">
        <f t="shared" si="449"/>
        <v>0</v>
      </c>
      <c r="U1298" s="18">
        <f t="shared" si="450"/>
        <v>0</v>
      </c>
      <c r="V1298" s="18">
        <f t="shared" si="451"/>
        <v>0</v>
      </c>
      <c r="W1298" s="18">
        <f t="shared" si="452"/>
        <v>0</v>
      </c>
      <c r="X1298" s="18">
        <f t="shared" si="453"/>
        <v>0</v>
      </c>
      <c r="Y1298" s="18">
        <f t="shared" si="454"/>
        <v>0</v>
      </c>
      <c r="Z1298" s="18">
        <f t="shared" si="455"/>
        <v>0</v>
      </c>
      <c r="AA1298" s="18">
        <f t="shared" si="456"/>
        <v>0</v>
      </c>
      <c r="AB1298" s="18">
        <f t="shared" si="457"/>
        <v>0</v>
      </c>
      <c r="AC1298" s="18">
        <f t="shared" si="458"/>
        <v>0</v>
      </c>
      <c r="AD1298" s="18">
        <f t="shared" si="459"/>
        <v>0</v>
      </c>
      <c r="AE1298" s="18">
        <f t="shared" si="460"/>
        <v>0</v>
      </c>
      <c r="AF1298" s="18">
        <f t="shared" si="461"/>
        <v>0</v>
      </c>
      <c r="AG1298" s="18">
        <f t="shared" si="462"/>
        <v>0</v>
      </c>
      <c r="AH1298" s="18">
        <f t="shared" si="463"/>
        <v>0</v>
      </c>
      <c r="AI1298" s="22" t="s">
        <v>152</v>
      </c>
      <c r="AJ1298" s="18">
        <f t="shared" si="464"/>
        <v>0</v>
      </c>
      <c r="AK1298" s="20" t="s">
        <v>154</v>
      </c>
      <c r="AL1298" s="18">
        <f t="shared" si="465"/>
        <v>0</v>
      </c>
      <c r="AM1298" s="18">
        <f t="shared" si="466"/>
        <v>0</v>
      </c>
      <c r="AN1298" s="18">
        <f t="shared" si="467"/>
        <v>0</v>
      </c>
    </row>
    <row r="1299" spans="12:40" x14ac:dyDescent="0.25">
      <c r="L1299" s="19">
        <f>'UTT7 - DEPARTAMENTO'!M887</f>
        <v>0</v>
      </c>
      <c r="M1299" s="19">
        <f>'UTT7 - DEPARTAMENTO'!L887</f>
        <v>0</v>
      </c>
      <c r="N1299" s="22" t="s">
        <v>152</v>
      </c>
      <c r="O1299" s="21" t="s">
        <v>153</v>
      </c>
      <c r="P1299" s="20" t="s">
        <v>154</v>
      </c>
      <c r="Q1299" s="18">
        <f t="shared" si="446"/>
        <v>0</v>
      </c>
      <c r="R1299" s="18">
        <f t="shared" si="447"/>
        <v>0</v>
      </c>
      <c r="S1299" s="18">
        <f t="shared" si="448"/>
        <v>0</v>
      </c>
      <c r="T1299" s="18">
        <f t="shared" si="449"/>
        <v>0</v>
      </c>
      <c r="U1299" s="18">
        <f t="shared" si="450"/>
        <v>0</v>
      </c>
      <c r="V1299" s="18">
        <f t="shared" si="451"/>
        <v>0</v>
      </c>
      <c r="W1299" s="18">
        <f t="shared" si="452"/>
        <v>0</v>
      </c>
      <c r="X1299" s="18">
        <f t="shared" si="453"/>
        <v>0</v>
      </c>
      <c r="Y1299" s="18">
        <f t="shared" si="454"/>
        <v>0</v>
      </c>
      <c r="Z1299" s="18">
        <f t="shared" si="455"/>
        <v>0</v>
      </c>
      <c r="AA1299" s="18">
        <f t="shared" si="456"/>
        <v>0</v>
      </c>
      <c r="AB1299" s="18">
        <f t="shared" si="457"/>
        <v>0</v>
      </c>
      <c r="AC1299" s="18">
        <f t="shared" si="458"/>
        <v>0</v>
      </c>
      <c r="AD1299" s="18">
        <f t="shared" si="459"/>
        <v>0</v>
      </c>
      <c r="AE1299" s="18">
        <f t="shared" si="460"/>
        <v>0</v>
      </c>
      <c r="AF1299" s="18">
        <f t="shared" si="461"/>
        <v>0</v>
      </c>
      <c r="AG1299" s="18">
        <f t="shared" si="462"/>
        <v>0</v>
      </c>
      <c r="AH1299" s="18">
        <f t="shared" si="463"/>
        <v>0</v>
      </c>
      <c r="AI1299" s="22" t="s">
        <v>152</v>
      </c>
      <c r="AJ1299" s="18">
        <f t="shared" si="464"/>
        <v>0</v>
      </c>
      <c r="AK1299" s="20" t="s">
        <v>154</v>
      </c>
      <c r="AL1299" s="18">
        <f t="shared" si="465"/>
        <v>0</v>
      </c>
      <c r="AM1299" s="18">
        <f t="shared" si="466"/>
        <v>0</v>
      </c>
      <c r="AN1299" s="18">
        <f t="shared" si="467"/>
        <v>0</v>
      </c>
    </row>
    <row r="1300" spans="12:40" x14ac:dyDescent="0.25">
      <c r="L1300" s="19">
        <f>'UTT7 - DEPARTAMENTO'!M888</f>
        <v>0</v>
      </c>
      <c r="M1300" s="19">
        <f>'UTT7 - DEPARTAMENTO'!L888</f>
        <v>0</v>
      </c>
      <c r="N1300" s="22" t="s">
        <v>152</v>
      </c>
      <c r="O1300" s="21" t="s">
        <v>153</v>
      </c>
      <c r="P1300" s="20" t="s">
        <v>154</v>
      </c>
      <c r="Q1300" s="18">
        <f t="shared" si="446"/>
        <v>0</v>
      </c>
      <c r="R1300" s="18">
        <f t="shared" si="447"/>
        <v>0</v>
      </c>
      <c r="S1300" s="18">
        <f t="shared" si="448"/>
        <v>0</v>
      </c>
      <c r="T1300" s="18">
        <f t="shared" si="449"/>
        <v>0</v>
      </c>
      <c r="U1300" s="18">
        <f t="shared" si="450"/>
        <v>0</v>
      </c>
      <c r="V1300" s="18">
        <f t="shared" si="451"/>
        <v>0</v>
      </c>
      <c r="W1300" s="18">
        <f t="shared" si="452"/>
        <v>0</v>
      </c>
      <c r="X1300" s="18">
        <f t="shared" si="453"/>
        <v>0</v>
      </c>
      <c r="Y1300" s="18">
        <f t="shared" si="454"/>
        <v>0</v>
      </c>
      <c r="Z1300" s="18">
        <f t="shared" si="455"/>
        <v>0</v>
      </c>
      <c r="AA1300" s="18">
        <f t="shared" si="456"/>
        <v>0</v>
      </c>
      <c r="AB1300" s="18">
        <f t="shared" si="457"/>
        <v>0</v>
      </c>
      <c r="AC1300" s="18">
        <f t="shared" si="458"/>
        <v>0</v>
      </c>
      <c r="AD1300" s="18">
        <f t="shared" si="459"/>
        <v>0</v>
      </c>
      <c r="AE1300" s="18">
        <f t="shared" si="460"/>
        <v>0</v>
      </c>
      <c r="AF1300" s="18">
        <f t="shared" si="461"/>
        <v>0</v>
      </c>
      <c r="AG1300" s="18">
        <f t="shared" si="462"/>
        <v>0</v>
      </c>
      <c r="AH1300" s="18">
        <f t="shared" si="463"/>
        <v>0</v>
      </c>
      <c r="AI1300" s="22" t="s">
        <v>152</v>
      </c>
      <c r="AJ1300" s="18">
        <f t="shared" si="464"/>
        <v>0</v>
      </c>
      <c r="AK1300" s="20" t="s">
        <v>154</v>
      </c>
      <c r="AL1300" s="18">
        <f t="shared" si="465"/>
        <v>0</v>
      </c>
      <c r="AM1300" s="18">
        <f t="shared" si="466"/>
        <v>0</v>
      </c>
      <c r="AN1300" s="18">
        <f t="shared" si="467"/>
        <v>0</v>
      </c>
    </row>
    <row r="1301" spans="12:40" x14ac:dyDescent="0.25">
      <c r="L1301" s="19">
        <f>'UTT7 - DEPARTAMENTO'!M889</f>
        <v>0</v>
      </c>
      <c r="M1301" s="19">
        <f>'UTT7 - DEPARTAMENTO'!L889</f>
        <v>0</v>
      </c>
      <c r="N1301" s="22" t="s">
        <v>152</v>
      </c>
      <c r="O1301" s="21" t="s">
        <v>153</v>
      </c>
      <c r="P1301" s="20" t="s">
        <v>154</v>
      </c>
      <c r="Q1301" s="18">
        <f t="shared" si="446"/>
        <v>0</v>
      </c>
      <c r="R1301" s="18">
        <f t="shared" si="447"/>
        <v>0</v>
      </c>
      <c r="S1301" s="18">
        <f t="shared" si="448"/>
        <v>0</v>
      </c>
      <c r="T1301" s="18">
        <f t="shared" si="449"/>
        <v>0</v>
      </c>
      <c r="U1301" s="18">
        <f t="shared" si="450"/>
        <v>0</v>
      </c>
      <c r="V1301" s="18">
        <f t="shared" si="451"/>
        <v>0</v>
      </c>
      <c r="W1301" s="18">
        <f t="shared" si="452"/>
        <v>0</v>
      </c>
      <c r="X1301" s="18">
        <f t="shared" si="453"/>
        <v>0</v>
      </c>
      <c r="Y1301" s="18">
        <f t="shared" si="454"/>
        <v>0</v>
      </c>
      <c r="Z1301" s="18">
        <f t="shared" si="455"/>
        <v>0</v>
      </c>
      <c r="AA1301" s="18">
        <f t="shared" si="456"/>
        <v>0</v>
      </c>
      <c r="AB1301" s="18">
        <f t="shared" si="457"/>
        <v>0</v>
      </c>
      <c r="AC1301" s="18">
        <f t="shared" si="458"/>
        <v>0</v>
      </c>
      <c r="AD1301" s="18">
        <f t="shared" si="459"/>
        <v>0</v>
      </c>
      <c r="AE1301" s="18">
        <f t="shared" si="460"/>
        <v>0</v>
      </c>
      <c r="AF1301" s="18">
        <f t="shared" si="461"/>
        <v>0</v>
      </c>
      <c r="AG1301" s="18">
        <f t="shared" si="462"/>
        <v>0</v>
      </c>
      <c r="AH1301" s="18">
        <f t="shared" si="463"/>
        <v>0</v>
      </c>
      <c r="AI1301" s="22" t="s">
        <v>152</v>
      </c>
      <c r="AJ1301" s="18">
        <f t="shared" si="464"/>
        <v>0</v>
      </c>
      <c r="AK1301" s="20" t="s">
        <v>154</v>
      </c>
      <c r="AL1301" s="18">
        <f t="shared" si="465"/>
        <v>0</v>
      </c>
      <c r="AM1301" s="18">
        <f t="shared" si="466"/>
        <v>0</v>
      </c>
      <c r="AN1301" s="18">
        <f t="shared" si="467"/>
        <v>0</v>
      </c>
    </row>
    <row r="1302" spans="12:40" x14ac:dyDescent="0.25">
      <c r="L1302" s="19">
        <f>'UTT7 - DEPARTAMENTO'!M890</f>
        <v>0</v>
      </c>
      <c r="M1302" s="19">
        <f>'UTT7 - DEPARTAMENTO'!L890</f>
        <v>0</v>
      </c>
      <c r="N1302" s="22" t="s">
        <v>152</v>
      </c>
      <c r="O1302" s="21" t="s">
        <v>153</v>
      </c>
      <c r="P1302" s="20" t="s">
        <v>154</v>
      </c>
      <c r="Q1302" s="18">
        <f t="shared" si="446"/>
        <v>0</v>
      </c>
      <c r="R1302" s="18">
        <f t="shared" si="447"/>
        <v>0</v>
      </c>
      <c r="S1302" s="18">
        <f t="shared" si="448"/>
        <v>0</v>
      </c>
      <c r="T1302" s="18">
        <f t="shared" si="449"/>
        <v>0</v>
      </c>
      <c r="U1302" s="18">
        <f t="shared" si="450"/>
        <v>0</v>
      </c>
      <c r="V1302" s="18">
        <f t="shared" si="451"/>
        <v>0</v>
      </c>
      <c r="W1302" s="18">
        <f t="shared" si="452"/>
        <v>0</v>
      </c>
      <c r="X1302" s="18">
        <f t="shared" si="453"/>
        <v>0</v>
      </c>
      <c r="Y1302" s="18">
        <f t="shared" si="454"/>
        <v>0</v>
      </c>
      <c r="Z1302" s="18">
        <f t="shared" si="455"/>
        <v>0</v>
      </c>
      <c r="AA1302" s="18">
        <f t="shared" si="456"/>
        <v>0</v>
      </c>
      <c r="AB1302" s="18">
        <f t="shared" si="457"/>
        <v>0</v>
      </c>
      <c r="AC1302" s="18">
        <f t="shared" si="458"/>
        <v>0</v>
      </c>
      <c r="AD1302" s="18">
        <f t="shared" si="459"/>
        <v>0</v>
      </c>
      <c r="AE1302" s="18">
        <f t="shared" si="460"/>
        <v>0</v>
      </c>
      <c r="AF1302" s="18">
        <f t="shared" si="461"/>
        <v>0</v>
      </c>
      <c r="AG1302" s="18">
        <f t="shared" si="462"/>
        <v>0</v>
      </c>
      <c r="AH1302" s="18">
        <f t="shared" si="463"/>
        <v>0</v>
      </c>
      <c r="AI1302" s="22" t="s">
        <v>152</v>
      </c>
      <c r="AJ1302" s="18">
        <f t="shared" si="464"/>
        <v>0</v>
      </c>
      <c r="AK1302" s="20" t="s">
        <v>154</v>
      </c>
      <c r="AL1302" s="18">
        <f t="shared" si="465"/>
        <v>0</v>
      </c>
      <c r="AM1302" s="18">
        <f t="shared" si="466"/>
        <v>0</v>
      </c>
      <c r="AN1302" s="18">
        <f t="shared" si="467"/>
        <v>0</v>
      </c>
    </row>
    <row r="1303" spans="12:40" x14ac:dyDescent="0.25">
      <c r="L1303" s="19">
        <f>'UTT7 - DEPARTAMENTO'!M891</f>
        <v>0</v>
      </c>
      <c r="M1303" s="19">
        <f>'UTT7 - DEPARTAMENTO'!L891</f>
        <v>0</v>
      </c>
      <c r="N1303" s="22" t="s">
        <v>152</v>
      </c>
      <c r="O1303" s="21" t="s">
        <v>153</v>
      </c>
      <c r="P1303" s="20" t="s">
        <v>154</v>
      </c>
      <c r="Q1303" s="18">
        <f t="shared" si="446"/>
        <v>0</v>
      </c>
      <c r="R1303" s="18">
        <f t="shared" si="447"/>
        <v>0</v>
      </c>
      <c r="S1303" s="18">
        <f t="shared" si="448"/>
        <v>0</v>
      </c>
      <c r="T1303" s="18">
        <f t="shared" si="449"/>
        <v>0</v>
      </c>
      <c r="U1303" s="18">
        <f t="shared" si="450"/>
        <v>0</v>
      </c>
      <c r="V1303" s="18">
        <f t="shared" si="451"/>
        <v>0</v>
      </c>
      <c r="W1303" s="18">
        <f t="shared" si="452"/>
        <v>0</v>
      </c>
      <c r="X1303" s="18">
        <f t="shared" si="453"/>
        <v>0</v>
      </c>
      <c r="Y1303" s="18">
        <f t="shared" si="454"/>
        <v>0</v>
      </c>
      <c r="Z1303" s="18">
        <f t="shared" si="455"/>
        <v>0</v>
      </c>
      <c r="AA1303" s="18">
        <f t="shared" si="456"/>
        <v>0</v>
      </c>
      <c r="AB1303" s="18">
        <f t="shared" si="457"/>
        <v>0</v>
      </c>
      <c r="AC1303" s="18">
        <f t="shared" si="458"/>
        <v>0</v>
      </c>
      <c r="AD1303" s="18">
        <f t="shared" si="459"/>
        <v>0</v>
      </c>
      <c r="AE1303" s="18">
        <f t="shared" si="460"/>
        <v>0</v>
      </c>
      <c r="AF1303" s="18">
        <f t="shared" si="461"/>
        <v>0</v>
      </c>
      <c r="AG1303" s="18">
        <f t="shared" si="462"/>
        <v>0</v>
      </c>
      <c r="AH1303" s="18">
        <f t="shared" si="463"/>
        <v>0</v>
      </c>
      <c r="AI1303" s="22" t="s">
        <v>152</v>
      </c>
      <c r="AJ1303" s="18">
        <f t="shared" si="464"/>
        <v>0</v>
      </c>
      <c r="AK1303" s="20" t="s">
        <v>154</v>
      </c>
      <c r="AL1303" s="18">
        <f t="shared" si="465"/>
        <v>0</v>
      </c>
      <c r="AM1303" s="18">
        <f t="shared" si="466"/>
        <v>0</v>
      </c>
      <c r="AN1303" s="18">
        <f t="shared" si="467"/>
        <v>0</v>
      </c>
    </row>
    <row r="1304" spans="12:40" x14ac:dyDescent="0.25">
      <c r="L1304" s="19">
        <f>'UTT7 - DEPARTAMENTO'!M892</f>
        <v>0</v>
      </c>
      <c r="M1304" s="19">
        <f>'UTT7 - DEPARTAMENTO'!L892</f>
        <v>0</v>
      </c>
      <c r="N1304" s="22" t="s">
        <v>152</v>
      </c>
      <c r="O1304" s="21" t="s">
        <v>153</v>
      </c>
      <c r="P1304" s="20" t="s">
        <v>154</v>
      </c>
      <c r="Q1304" s="18">
        <f t="shared" si="446"/>
        <v>0</v>
      </c>
      <c r="R1304" s="18">
        <f t="shared" si="447"/>
        <v>0</v>
      </c>
      <c r="S1304" s="18">
        <f t="shared" si="448"/>
        <v>0</v>
      </c>
      <c r="T1304" s="18">
        <f t="shared" si="449"/>
        <v>0</v>
      </c>
      <c r="U1304" s="18">
        <f t="shared" si="450"/>
        <v>0</v>
      </c>
      <c r="V1304" s="18">
        <f t="shared" si="451"/>
        <v>0</v>
      </c>
      <c r="W1304" s="18">
        <f t="shared" si="452"/>
        <v>0</v>
      </c>
      <c r="X1304" s="18">
        <f t="shared" si="453"/>
        <v>0</v>
      </c>
      <c r="Y1304" s="18">
        <f t="shared" si="454"/>
        <v>0</v>
      </c>
      <c r="Z1304" s="18">
        <f t="shared" si="455"/>
        <v>0</v>
      </c>
      <c r="AA1304" s="18">
        <f t="shared" si="456"/>
        <v>0</v>
      </c>
      <c r="AB1304" s="18">
        <f t="shared" si="457"/>
        <v>0</v>
      </c>
      <c r="AC1304" s="18">
        <f t="shared" si="458"/>
        <v>0</v>
      </c>
      <c r="AD1304" s="18">
        <f t="shared" si="459"/>
        <v>0</v>
      </c>
      <c r="AE1304" s="18">
        <f t="shared" si="460"/>
        <v>0</v>
      </c>
      <c r="AF1304" s="18">
        <f t="shared" si="461"/>
        <v>0</v>
      </c>
      <c r="AG1304" s="18">
        <f t="shared" si="462"/>
        <v>0</v>
      </c>
      <c r="AH1304" s="18">
        <f t="shared" si="463"/>
        <v>0</v>
      </c>
      <c r="AI1304" s="22" t="s">
        <v>152</v>
      </c>
      <c r="AJ1304" s="18">
        <f t="shared" si="464"/>
        <v>0</v>
      </c>
      <c r="AK1304" s="20" t="s">
        <v>154</v>
      </c>
      <c r="AL1304" s="18">
        <f t="shared" si="465"/>
        <v>0</v>
      </c>
      <c r="AM1304" s="18">
        <f t="shared" si="466"/>
        <v>0</v>
      </c>
      <c r="AN1304" s="18">
        <f t="shared" si="467"/>
        <v>0</v>
      </c>
    </row>
    <row r="1305" spans="12:40" x14ac:dyDescent="0.25">
      <c r="L1305" s="19">
        <f>'UTT7 - DEPARTAMENTO'!M893</f>
        <v>0</v>
      </c>
      <c r="M1305" s="19">
        <f>'UTT7 - DEPARTAMENTO'!L893</f>
        <v>0</v>
      </c>
      <c r="N1305" s="22" t="s">
        <v>152</v>
      </c>
      <c r="O1305" s="21" t="s">
        <v>153</v>
      </c>
      <c r="P1305" s="20" t="s">
        <v>154</v>
      </c>
      <c r="Q1305" s="18">
        <f t="shared" si="446"/>
        <v>0</v>
      </c>
      <c r="R1305" s="18">
        <f t="shared" si="447"/>
        <v>0</v>
      </c>
      <c r="S1305" s="18">
        <f t="shared" si="448"/>
        <v>0</v>
      </c>
      <c r="T1305" s="18">
        <f t="shared" si="449"/>
        <v>0</v>
      </c>
      <c r="U1305" s="18">
        <f t="shared" si="450"/>
        <v>0</v>
      </c>
      <c r="V1305" s="18">
        <f t="shared" si="451"/>
        <v>0</v>
      </c>
      <c r="W1305" s="18">
        <f t="shared" si="452"/>
        <v>0</v>
      </c>
      <c r="X1305" s="18">
        <f t="shared" si="453"/>
        <v>0</v>
      </c>
      <c r="Y1305" s="18">
        <f t="shared" si="454"/>
        <v>0</v>
      </c>
      <c r="Z1305" s="18">
        <f t="shared" si="455"/>
        <v>0</v>
      </c>
      <c r="AA1305" s="18">
        <f t="shared" si="456"/>
        <v>0</v>
      </c>
      <c r="AB1305" s="18">
        <f t="shared" si="457"/>
        <v>0</v>
      </c>
      <c r="AC1305" s="18">
        <f t="shared" si="458"/>
        <v>0</v>
      </c>
      <c r="AD1305" s="18">
        <f t="shared" si="459"/>
        <v>0</v>
      </c>
      <c r="AE1305" s="18">
        <f t="shared" si="460"/>
        <v>0</v>
      </c>
      <c r="AF1305" s="18">
        <f t="shared" si="461"/>
        <v>0</v>
      </c>
      <c r="AG1305" s="18">
        <f t="shared" si="462"/>
        <v>0</v>
      </c>
      <c r="AH1305" s="18">
        <f t="shared" si="463"/>
        <v>0</v>
      </c>
      <c r="AI1305" s="22" t="s">
        <v>152</v>
      </c>
      <c r="AJ1305" s="18">
        <f t="shared" si="464"/>
        <v>0</v>
      </c>
      <c r="AK1305" s="20" t="s">
        <v>154</v>
      </c>
      <c r="AL1305" s="18">
        <f t="shared" si="465"/>
        <v>0</v>
      </c>
      <c r="AM1305" s="18">
        <f t="shared" si="466"/>
        <v>0</v>
      </c>
      <c r="AN1305" s="18">
        <f t="shared" si="467"/>
        <v>0</v>
      </c>
    </row>
    <row r="1306" spans="12:40" x14ac:dyDescent="0.25">
      <c r="L1306" s="19">
        <f>'UTT7 - DEPARTAMENTO'!M894</f>
        <v>0</v>
      </c>
      <c r="M1306" s="19">
        <f>'UTT7 - DEPARTAMENTO'!L894</f>
        <v>0</v>
      </c>
      <c r="N1306" s="22" t="s">
        <v>152</v>
      </c>
      <c r="O1306" s="21" t="s">
        <v>153</v>
      </c>
      <c r="P1306" s="20" t="s">
        <v>154</v>
      </c>
      <c r="Q1306" s="18">
        <f t="shared" si="446"/>
        <v>0</v>
      </c>
      <c r="R1306" s="18">
        <f t="shared" si="447"/>
        <v>0</v>
      </c>
      <c r="S1306" s="18">
        <f t="shared" si="448"/>
        <v>0</v>
      </c>
      <c r="T1306" s="18">
        <f t="shared" si="449"/>
        <v>0</v>
      </c>
      <c r="U1306" s="18">
        <f t="shared" si="450"/>
        <v>0</v>
      </c>
      <c r="V1306" s="18">
        <f t="shared" si="451"/>
        <v>0</v>
      </c>
      <c r="W1306" s="18">
        <f t="shared" si="452"/>
        <v>0</v>
      </c>
      <c r="X1306" s="18">
        <f t="shared" si="453"/>
        <v>0</v>
      </c>
      <c r="Y1306" s="18">
        <f t="shared" si="454"/>
        <v>0</v>
      </c>
      <c r="Z1306" s="18">
        <f t="shared" si="455"/>
        <v>0</v>
      </c>
      <c r="AA1306" s="18">
        <f t="shared" si="456"/>
        <v>0</v>
      </c>
      <c r="AB1306" s="18">
        <f t="shared" si="457"/>
        <v>0</v>
      </c>
      <c r="AC1306" s="18">
        <f t="shared" si="458"/>
        <v>0</v>
      </c>
      <c r="AD1306" s="18">
        <f t="shared" si="459"/>
        <v>0</v>
      </c>
      <c r="AE1306" s="18">
        <f t="shared" si="460"/>
        <v>0</v>
      </c>
      <c r="AF1306" s="18">
        <f t="shared" si="461"/>
        <v>0</v>
      </c>
      <c r="AG1306" s="18">
        <f t="shared" si="462"/>
        <v>0</v>
      </c>
      <c r="AH1306" s="18">
        <f t="shared" si="463"/>
        <v>0</v>
      </c>
      <c r="AI1306" s="22" t="s">
        <v>152</v>
      </c>
      <c r="AJ1306" s="18">
        <f t="shared" si="464"/>
        <v>0</v>
      </c>
      <c r="AK1306" s="20" t="s">
        <v>154</v>
      </c>
      <c r="AL1306" s="18">
        <f t="shared" si="465"/>
        <v>0</v>
      </c>
      <c r="AM1306" s="18">
        <f t="shared" si="466"/>
        <v>0</v>
      </c>
      <c r="AN1306" s="18">
        <f t="shared" si="467"/>
        <v>0</v>
      </c>
    </row>
    <row r="1307" spans="12:40" x14ac:dyDescent="0.25">
      <c r="L1307" s="19">
        <f>'UTT7 - DEPARTAMENTO'!M895</f>
        <v>0</v>
      </c>
      <c r="M1307" s="19">
        <f>'UTT7 - DEPARTAMENTO'!L895</f>
        <v>0</v>
      </c>
      <c r="N1307" s="22" t="s">
        <v>152</v>
      </c>
      <c r="O1307" s="21" t="s">
        <v>153</v>
      </c>
      <c r="P1307" s="20" t="s">
        <v>154</v>
      </c>
      <c r="Q1307" s="18">
        <f t="shared" si="446"/>
        <v>0</v>
      </c>
      <c r="R1307" s="18">
        <f t="shared" si="447"/>
        <v>0</v>
      </c>
      <c r="S1307" s="18">
        <f t="shared" si="448"/>
        <v>0</v>
      </c>
      <c r="T1307" s="18">
        <f t="shared" si="449"/>
        <v>0</v>
      </c>
      <c r="U1307" s="18">
        <f t="shared" si="450"/>
        <v>0</v>
      </c>
      <c r="V1307" s="18">
        <f t="shared" si="451"/>
        <v>0</v>
      </c>
      <c r="W1307" s="18">
        <f t="shared" si="452"/>
        <v>0</v>
      </c>
      <c r="X1307" s="18">
        <f t="shared" si="453"/>
        <v>0</v>
      </c>
      <c r="Y1307" s="18">
        <f t="shared" si="454"/>
        <v>0</v>
      </c>
      <c r="Z1307" s="18">
        <f t="shared" si="455"/>
        <v>0</v>
      </c>
      <c r="AA1307" s="18">
        <f t="shared" si="456"/>
        <v>0</v>
      </c>
      <c r="AB1307" s="18">
        <f t="shared" si="457"/>
        <v>0</v>
      </c>
      <c r="AC1307" s="18">
        <f t="shared" si="458"/>
        <v>0</v>
      </c>
      <c r="AD1307" s="18">
        <f t="shared" si="459"/>
        <v>0</v>
      </c>
      <c r="AE1307" s="18">
        <f t="shared" si="460"/>
        <v>0</v>
      </c>
      <c r="AF1307" s="18">
        <f t="shared" si="461"/>
        <v>0</v>
      </c>
      <c r="AG1307" s="18">
        <f t="shared" si="462"/>
        <v>0</v>
      </c>
      <c r="AH1307" s="18">
        <f t="shared" si="463"/>
        <v>0</v>
      </c>
      <c r="AI1307" s="22" t="s">
        <v>152</v>
      </c>
      <c r="AJ1307" s="18">
        <f t="shared" si="464"/>
        <v>0</v>
      </c>
      <c r="AK1307" s="20" t="s">
        <v>154</v>
      </c>
      <c r="AL1307" s="18">
        <f t="shared" si="465"/>
        <v>0</v>
      </c>
      <c r="AM1307" s="18">
        <f t="shared" si="466"/>
        <v>0</v>
      </c>
      <c r="AN1307" s="18">
        <f t="shared" si="467"/>
        <v>0</v>
      </c>
    </row>
    <row r="1308" spans="12:40" x14ac:dyDescent="0.25">
      <c r="L1308" s="19">
        <f>'UTT7 - DEPARTAMENTO'!M896</f>
        <v>0</v>
      </c>
      <c r="M1308" s="19">
        <f>'UTT7 - DEPARTAMENTO'!L896</f>
        <v>0</v>
      </c>
      <c r="N1308" s="22" t="s">
        <v>152</v>
      </c>
      <c r="O1308" s="21" t="s">
        <v>153</v>
      </c>
      <c r="P1308" s="20" t="s">
        <v>154</v>
      </c>
      <c r="Q1308" s="18">
        <f t="shared" si="446"/>
        <v>0</v>
      </c>
      <c r="R1308" s="18">
        <f t="shared" si="447"/>
        <v>0</v>
      </c>
      <c r="S1308" s="18">
        <f t="shared" si="448"/>
        <v>0</v>
      </c>
      <c r="T1308" s="18">
        <f t="shared" si="449"/>
        <v>0</v>
      </c>
      <c r="U1308" s="18">
        <f t="shared" si="450"/>
        <v>0</v>
      </c>
      <c r="V1308" s="18">
        <f t="shared" si="451"/>
        <v>0</v>
      </c>
      <c r="W1308" s="18">
        <f t="shared" si="452"/>
        <v>0</v>
      </c>
      <c r="X1308" s="18">
        <f t="shared" si="453"/>
        <v>0</v>
      </c>
      <c r="Y1308" s="18">
        <f t="shared" si="454"/>
        <v>0</v>
      </c>
      <c r="Z1308" s="18">
        <f t="shared" si="455"/>
        <v>0</v>
      </c>
      <c r="AA1308" s="18">
        <f t="shared" si="456"/>
        <v>0</v>
      </c>
      <c r="AB1308" s="18">
        <f t="shared" si="457"/>
        <v>0</v>
      </c>
      <c r="AC1308" s="18">
        <f t="shared" si="458"/>
        <v>0</v>
      </c>
      <c r="AD1308" s="18">
        <f t="shared" si="459"/>
        <v>0</v>
      </c>
      <c r="AE1308" s="18">
        <f t="shared" si="460"/>
        <v>0</v>
      </c>
      <c r="AF1308" s="18">
        <f t="shared" si="461"/>
        <v>0</v>
      </c>
      <c r="AG1308" s="18">
        <f t="shared" si="462"/>
        <v>0</v>
      </c>
      <c r="AH1308" s="18">
        <f t="shared" si="463"/>
        <v>0</v>
      </c>
      <c r="AI1308" s="22" t="s">
        <v>152</v>
      </c>
      <c r="AJ1308" s="18">
        <f t="shared" si="464"/>
        <v>0</v>
      </c>
      <c r="AK1308" s="20" t="s">
        <v>154</v>
      </c>
      <c r="AL1308" s="18">
        <f t="shared" si="465"/>
        <v>0</v>
      </c>
      <c r="AM1308" s="18">
        <f t="shared" si="466"/>
        <v>0</v>
      </c>
      <c r="AN1308" s="18">
        <f t="shared" si="467"/>
        <v>0</v>
      </c>
    </row>
    <row r="1309" spans="12:40" x14ac:dyDescent="0.25">
      <c r="L1309" s="19">
        <f>'UTT7 - DEPARTAMENTO'!M897</f>
        <v>0</v>
      </c>
      <c r="M1309" s="19">
        <f>'UTT7 - DEPARTAMENTO'!L897</f>
        <v>0</v>
      </c>
      <c r="N1309" s="22" t="s">
        <v>152</v>
      </c>
      <c r="O1309" s="21" t="s">
        <v>153</v>
      </c>
      <c r="P1309" s="20" t="s">
        <v>154</v>
      </c>
      <c r="Q1309" s="18">
        <f t="shared" si="446"/>
        <v>0</v>
      </c>
      <c r="R1309" s="18">
        <f t="shared" si="447"/>
        <v>0</v>
      </c>
      <c r="S1309" s="18">
        <f t="shared" si="448"/>
        <v>0</v>
      </c>
      <c r="T1309" s="18">
        <f t="shared" si="449"/>
        <v>0</v>
      </c>
      <c r="U1309" s="18">
        <f t="shared" si="450"/>
        <v>0</v>
      </c>
      <c r="V1309" s="18">
        <f t="shared" si="451"/>
        <v>0</v>
      </c>
      <c r="W1309" s="18">
        <f t="shared" si="452"/>
        <v>0</v>
      </c>
      <c r="X1309" s="18">
        <f t="shared" si="453"/>
        <v>0</v>
      </c>
      <c r="Y1309" s="18">
        <f t="shared" si="454"/>
        <v>0</v>
      </c>
      <c r="Z1309" s="18">
        <f t="shared" si="455"/>
        <v>0</v>
      </c>
      <c r="AA1309" s="18">
        <f t="shared" si="456"/>
        <v>0</v>
      </c>
      <c r="AB1309" s="18">
        <f t="shared" si="457"/>
        <v>0</v>
      </c>
      <c r="AC1309" s="18">
        <f t="shared" si="458"/>
        <v>0</v>
      </c>
      <c r="AD1309" s="18">
        <f t="shared" si="459"/>
        <v>0</v>
      </c>
      <c r="AE1309" s="18">
        <f t="shared" si="460"/>
        <v>0</v>
      </c>
      <c r="AF1309" s="18">
        <f t="shared" si="461"/>
        <v>0</v>
      </c>
      <c r="AG1309" s="18">
        <f t="shared" si="462"/>
        <v>0</v>
      </c>
      <c r="AH1309" s="18">
        <f t="shared" si="463"/>
        <v>0</v>
      </c>
      <c r="AI1309" s="22" t="s">
        <v>152</v>
      </c>
      <c r="AJ1309" s="18">
        <f t="shared" si="464"/>
        <v>0</v>
      </c>
      <c r="AK1309" s="20" t="s">
        <v>154</v>
      </c>
      <c r="AL1309" s="18">
        <f t="shared" si="465"/>
        <v>0</v>
      </c>
      <c r="AM1309" s="18">
        <f t="shared" si="466"/>
        <v>0</v>
      </c>
      <c r="AN1309" s="18">
        <f t="shared" si="467"/>
        <v>0</v>
      </c>
    </row>
    <row r="1310" spans="12:40" x14ac:dyDescent="0.25">
      <c r="L1310" s="19">
        <f>'UTT7 - DEPARTAMENTO'!M898</f>
        <v>0</v>
      </c>
      <c r="M1310" s="19">
        <f>'UTT7 - DEPARTAMENTO'!L898</f>
        <v>0</v>
      </c>
      <c r="N1310" s="22" t="s">
        <v>152</v>
      </c>
      <c r="O1310" s="21" t="s">
        <v>153</v>
      </c>
      <c r="P1310" s="20" t="s">
        <v>154</v>
      </c>
      <c r="Q1310" s="18">
        <f t="shared" si="446"/>
        <v>0</v>
      </c>
      <c r="R1310" s="18">
        <f t="shared" si="447"/>
        <v>0</v>
      </c>
      <c r="S1310" s="18">
        <f t="shared" si="448"/>
        <v>0</v>
      </c>
      <c r="T1310" s="18">
        <f t="shared" si="449"/>
        <v>0</v>
      </c>
      <c r="U1310" s="18">
        <f t="shared" si="450"/>
        <v>0</v>
      </c>
      <c r="V1310" s="18">
        <f t="shared" si="451"/>
        <v>0</v>
      </c>
      <c r="W1310" s="18">
        <f t="shared" si="452"/>
        <v>0</v>
      </c>
      <c r="X1310" s="18">
        <f t="shared" si="453"/>
        <v>0</v>
      </c>
      <c r="Y1310" s="18">
        <f t="shared" si="454"/>
        <v>0</v>
      </c>
      <c r="Z1310" s="18">
        <f t="shared" si="455"/>
        <v>0</v>
      </c>
      <c r="AA1310" s="18">
        <f t="shared" si="456"/>
        <v>0</v>
      </c>
      <c r="AB1310" s="18">
        <f t="shared" si="457"/>
        <v>0</v>
      </c>
      <c r="AC1310" s="18">
        <f t="shared" si="458"/>
        <v>0</v>
      </c>
      <c r="AD1310" s="18">
        <f t="shared" si="459"/>
        <v>0</v>
      </c>
      <c r="AE1310" s="18">
        <f t="shared" si="460"/>
        <v>0</v>
      </c>
      <c r="AF1310" s="18">
        <f t="shared" si="461"/>
        <v>0</v>
      </c>
      <c r="AG1310" s="18">
        <f t="shared" si="462"/>
        <v>0</v>
      </c>
      <c r="AH1310" s="18">
        <f t="shared" si="463"/>
        <v>0</v>
      </c>
      <c r="AI1310" s="22" t="s">
        <v>152</v>
      </c>
      <c r="AJ1310" s="18">
        <f t="shared" si="464"/>
        <v>0</v>
      </c>
      <c r="AK1310" s="20" t="s">
        <v>154</v>
      </c>
      <c r="AL1310" s="18">
        <f t="shared" si="465"/>
        <v>0</v>
      </c>
      <c r="AM1310" s="18">
        <f t="shared" si="466"/>
        <v>0</v>
      </c>
      <c r="AN1310" s="18">
        <f t="shared" si="467"/>
        <v>0</v>
      </c>
    </row>
    <row r="1311" spans="12:40" x14ac:dyDescent="0.25">
      <c r="L1311" s="19">
        <f>'UTT7 - DEPARTAMENTO'!M899</f>
        <v>0</v>
      </c>
      <c r="M1311" s="19">
        <f>'UTT7 - DEPARTAMENTO'!L899</f>
        <v>0</v>
      </c>
      <c r="N1311" s="22" t="s">
        <v>152</v>
      </c>
      <c r="O1311" s="21" t="s">
        <v>153</v>
      </c>
      <c r="P1311" s="20" t="s">
        <v>154</v>
      </c>
      <c r="Q1311" s="18">
        <f t="shared" si="446"/>
        <v>0</v>
      </c>
      <c r="R1311" s="18">
        <f t="shared" si="447"/>
        <v>0</v>
      </c>
      <c r="S1311" s="18">
        <f t="shared" si="448"/>
        <v>0</v>
      </c>
      <c r="T1311" s="18">
        <f t="shared" si="449"/>
        <v>0</v>
      </c>
      <c r="U1311" s="18">
        <f t="shared" si="450"/>
        <v>0</v>
      </c>
      <c r="V1311" s="18">
        <f t="shared" si="451"/>
        <v>0</v>
      </c>
      <c r="W1311" s="18">
        <f t="shared" si="452"/>
        <v>0</v>
      </c>
      <c r="X1311" s="18">
        <f t="shared" si="453"/>
        <v>0</v>
      </c>
      <c r="Y1311" s="18">
        <f t="shared" si="454"/>
        <v>0</v>
      </c>
      <c r="Z1311" s="18">
        <f t="shared" si="455"/>
        <v>0</v>
      </c>
      <c r="AA1311" s="18">
        <f t="shared" si="456"/>
        <v>0</v>
      </c>
      <c r="AB1311" s="18">
        <f t="shared" si="457"/>
        <v>0</v>
      </c>
      <c r="AC1311" s="18">
        <f t="shared" si="458"/>
        <v>0</v>
      </c>
      <c r="AD1311" s="18">
        <f t="shared" si="459"/>
        <v>0</v>
      </c>
      <c r="AE1311" s="18">
        <f t="shared" si="460"/>
        <v>0</v>
      </c>
      <c r="AF1311" s="18">
        <f t="shared" si="461"/>
        <v>0</v>
      </c>
      <c r="AG1311" s="18">
        <f t="shared" si="462"/>
        <v>0</v>
      </c>
      <c r="AH1311" s="18">
        <f t="shared" si="463"/>
        <v>0</v>
      </c>
      <c r="AI1311" s="22" t="s">
        <v>152</v>
      </c>
      <c r="AJ1311" s="18">
        <f t="shared" si="464"/>
        <v>0</v>
      </c>
      <c r="AK1311" s="20" t="s">
        <v>154</v>
      </c>
      <c r="AL1311" s="18">
        <f t="shared" si="465"/>
        <v>0</v>
      </c>
      <c r="AM1311" s="18">
        <f t="shared" si="466"/>
        <v>0</v>
      </c>
      <c r="AN1311" s="18">
        <f t="shared" si="467"/>
        <v>0</v>
      </c>
    </row>
    <row r="1312" spans="12:40" x14ac:dyDescent="0.25">
      <c r="L1312" s="19">
        <f>'UTT7 - DEPARTAMENTO'!M900</f>
        <v>0</v>
      </c>
      <c r="M1312" s="19">
        <f>'UTT7 - DEPARTAMENTO'!L900</f>
        <v>0</v>
      </c>
      <c r="N1312" s="22" t="s">
        <v>152</v>
      </c>
      <c r="O1312" s="21" t="s">
        <v>153</v>
      </c>
      <c r="P1312" s="20" t="s">
        <v>154</v>
      </c>
      <c r="Q1312" s="18">
        <f t="shared" si="446"/>
        <v>0</v>
      </c>
      <c r="R1312" s="18">
        <f t="shared" si="447"/>
        <v>0</v>
      </c>
      <c r="S1312" s="18">
        <f t="shared" si="448"/>
        <v>0</v>
      </c>
      <c r="T1312" s="18">
        <f t="shared" si="449"/>
        <v>0</v>
      </c>
      <c r="U1312" s="18">
        <f t="shared" si="450"/>
        <v>0</v>
      </c>
      <c r="V1312" s="18">
        <f t="shared" si="451"/>
        <v>0</v>
      </c>
      <c r="W1312" s="18">
        <f t="shared" si="452"/>
        <v>0</v>
      </c>
      <c r="X1312" s="18">
        <f t="shared" si="453"/>
        <v>0</v>
      </c>
      <c r="Y1312" s="18">
        <f t="shared" si="454"/>
        <v>0</v>
      </c>
      <c r="Z1312" s="18">
        <f t="shared" si="455"/>
        <v>0</v>
      </c>
      <c r="AA1312" s="18">
        <f t="shared" si="456"/>
        <v>0</v>
      </c>
      <c r="AB1312" s="18">
        <f t="shared" si="457"/>
        <v>0</v>
      </c>
      <c r="AC1312" s="18">
        <f t="shared" si="458"/>
        <v>0</v>
      </c>
      <c r="AD1312" s="18">
        <f t="shared" si="459"/>
        <v>0</v>
      </c>
      <c r="AE1312" s="18">
        <f t="shared" si="460"/>
        <v>0</v>
      </c>
      <c r="AF1312" s="18">
        <f t="shared" si="461"/>
        <v>0</v>
      </c>
      <c r="AG1312" s="18">
        <f t="shared" si="462"/>
        <v>0</v>
      </c>
      <c r="AH1312" s="18">
        <f t="shared" si="463"/>
        <v>0</v>
      </c>
      <c r="AI1312" s="22" t="s">
        <v>152</v>
      </c>
      <c r="AJ1312" s="18">
        <f t="shared" si="464"/>
        <v>0</v>
      </c>
      <c r="AK1312" s="20" t="s">
        <v>154</v>
      </c>
      <c r="AL1312" s="18">
        <f t="shared" si="465"/>
        <v>0</v>
      </c>
      <c r="AM1312" s="18">
        <f t="shared" si="466"/>
        <v>0</v>
      </c>
      <c r="AN1312" s="18">
        <f t="shared" si="467"/>
        <v>0</v>
      </c>
    </row>
    <row r="1313" spans="12:40" x14ac:dyDescent="0.25">
      <c r="L1313" s="19">
        <f>'UTT7 - DEPARTAMENTO'!M901</f>
        <v>0</v>
      </c>
      <c r="M1313" s="19">
        <f>'UTT7 - DEPARTAMENTO'!L901</f>
        <v>0</v>
      </c>
      <c r="N1313" s="22" t="s">
        <v>152</v>
      </c>
      <c r="O1313" s="21" t="s">
        <v>153</v>
      </c>
      <c r="P1313" s="20" t="s">
        <v>154</v>
      </c>
      <c r="Q1313" s="18">
        <f t="shared" si="446"/>
        <v>0</v>
      </c>
      <c r="R1313" s="18">
        <f t="shared" si="447"/>
        <v>0</v>
      </c>
      <c r="S1313" s="18">
        <f t="shared" si="448"/>
        <v>0</v>
      </c>
      <c r="T1313" s="18">
        <f t="shared" si="449"/>
        <v>0</v>
      </c>
      <c r="U1313" s="18">
        <f t="shared" si="450"/>
        <v>0</v>
      </c>
      <c r="V1313" s="18">
        <f t="shared" si="451"/>
        <v>0</v>
      </c>
      <c r="W1313" s="18">
        <f t="shared" si="452"/>
        <v>0</v>
      </c>
      <c r="X1313" s="18">
        <f t="shared" si="453"/>
        <v>0</v>
      </c>
      <c r="Y1313" s="18">
        <f t="shared" si="454"/>
        <v>0</v>
      </c>
      <c r="Z1313" s="18">
        <f t="shared" si="455"/>
        <v>0</v>
      </c>
      <c r="AA1313" s="18">
        <f t="shared" si="456"/>
        <v>0</v>
      </c>
      <c r="AB1313" s="18">
        <f t="shared" si="457"/>
        <v>0</v>
      </c>
      <c r="AC1313" s="18">
        <f t="shared" si="458"/>
        <v>0</v>
      </c>
      <c r="AD1313" s="18">
        <f t="shared" si="459"/>
        <v>0</v>
      </c>
      <c r="AE1313" s="18">
        <f t="shared" si="460"/>
        <v>0</v>
      </c>
      <c r="AF1313" s="18">
        <f t="shared" si="461"/>
        <v>0</v>
      </c>
      <c r="AG1313" s="18">
        <f t="shared" si="462"/>
        <v>0</v>
      </c>
      <c r="AH1313" s="18">
        <f t="shared" si="463"/>
        <v>0</v>
      </c>
      <c r="AI1313" s="22" t="s">
        <v>152</v>
      </c>
      <c r="AJ1313" s="18">
        <f t="shared" si="464"/>
        <v>0</v>
      </c>
      <c r="AK1313" s="20" t="s">
        <v>154</v>
      </c>
      <c r="AL1313" s="18">
        <f t="shared" si="465"/>
        <v>0</v>
      </c>
      <c r="AM1313" s="18">
        <f t="shared" si="466"/>
        <v>0</v>
      </c>
      <c r="AN1313" s="18">
        <f t="shared" si="467"/>
        <v>0</v>
      </c>
    </row>
    <row r="1314" spans="12:40" x14ac:dyDescent="0.25">
      <c r="L1314" s="19">
        <f>'UTT7 - DEPARTAMENTO'!M902</f>
        <v>0</v>
      </c>
      <c r="M1314" s="19">
        <f>'UTT7 - DEPARTAMENTO'!L902</f>
        <v>0</v>
      </c>
      <c r="N1314" s="22" t="s">
        <v>152</v>
      </c>
      <c r="O1314" s="21" t="s">
        <v>153</v>
      </c>
      <c r="P1314" s="20" t="s">
        <v>154</v>
      </c>
      <c r="Q1314" s="18">
        <f t="shared" si="446"/>
        <v>0</v>
      </c>
      <c r="R1314" s="18">
        <f t="shared" si="447"/>
        <v>0</v>
      </c>
      <c r="S1314" s="18">
        <f t="shared" si="448"/>
        <v>0</v>
      </c>
      <c r="T1314" s="18">
        <f t="shared" si="449"/>
        <v>0</v>
      </c>
      <c r="U1314" s="18">
        <f t="shared" si="450"/>
        <v>0</v>
      </c>
      <c r="V1314" s="18">
        <f t="shared" si="451"/>
        <v>0</v>
      </c>
      <c r="W1314" s="18">
        <f t="shared" si="452"/>
        <v>0</v>
      </c>
      <c r="X1314" s="18">
        <f t="shared" si="453"/>
        <v>0</v>
      </c>
      <c r="Y1314" s="18">
        <f t="shared" si="454"/>
        <v>0</v>
      </c>
      <c r="Z1314" s="18">
        <f t="shared" si="455"/>
        <v>0</v>
      </c>
      <c r="AA1314" s="18">
        <f t="shared" si="456"/>
        <v>0</v>
      </c>
      <c r="AB1314" s="18">
        <f t="shared" si="457"/>
        <v>0</v>
      </c>
      <c r="AC1314" s="18">
        <f t="shared" si="458"/>
        <v>0</v>
      </c>
      <c r="AD1314" s="18">
        <f t="shared" si="459"/>
        <v>0</v>
      </c>
      <c r="AE1314" s="18">
        <f t="shared" si="460"/>
        <v>0</v>
      </c>
      <c r="AF1314" s="18">
        <f t="shared" si="461"/>
        <v>0</v>
      </c>
      <c r="AG1314" s="18">
        <f t="shared" si="462"/>
        <v>0</v>
      </c>
      <c r="AH1314" s="18">
        <f t="shared" si="463"/>
        <v>0</v>
      </c>
      <c r="AI1314" s="22" t="s">
        <v>152</v>
      </c>
      <c r="AJ1314" s="18">
        <f t="shared" si="464"/>
        <v>0</v>
      </c>
      <c r="AK1314" s="20" t="s">
        <v>154</v>
      </c>
      <c r="AL1314" s="18">
        <f t="shared" si="465"/>
        <v>0</v>
      </c>
      <c r="AM1314" s="18">
        <f t="shared" si="466"/>
        <v>0</v>
      </c>
      <c r="AN1314" s="18">
        <f t="shared" si="467"/>
        <v>0</v>
      </c>
    </row>
    <row r="1315" spans="12:40" x14ac:dyDescent="0.25">
      <c r="L1315" s="19">
        <f>'UTT7 - DEPARTAMENTO'!M903</f>
        <v>0</v>
      </c>
      <c r="M1315" s="19">
        <f>'UTT7 - DEPARTAMENTO'!L903</f>
        <v>0</v>
      </c>
      <c r="N1315" s="22" t="s">
        <v>152</v>
      </c>
      <c r="O1315" s="21" t="s">
        <v>153</v>
      </c>
      <c r="P1315" s="20" t="s">
        <v>154</v>
      </c>
      <c r="Q1315" s="18">
        <f t="shared" si="446"/>
        <v>0</v>
      </c>
      <c r="R1315" s="18">
        <f t="shared" si="447"/>
        <v>0</v>
      </c>
      <c r="S1315" s="18">
        <f t="shared" si="448"/>
        <v>0</v>
      </c>
      <c r="T1315" s="18">
        <f t="shared" si="449"/>
        <v>0</v>
      </c>
      <c r="U1315" s="18">
        <f t="shared" si="450"/>
        <v>0</v>
      </c>
      <c r="V1315" s="18">
        <f t="shared" si="451"/>
        <v>0</v>
      </c>
      <c r="W1315" s="18">
        <f t="shared" si="452"/>
        <v>0</v>
      </c>
      <c r="X1315" s="18">
        <f t="shared" si="453"/>
        <v>0</v>
      </c>
      <c r="Y1315" s="18">
        <f t="shared" si="454"/>
        <v>0</v>
      </c>
      <c r="Z1315" s="18">
        <f t="shared" si="455"/>
        <v>0</v>
      </c>
      <c r="AA1315" s="18">
        <f t="shared" si="456"/>
        <v>0</v>
      </c>
      <c r="AB1315" s="18">
        <f t="shared" si="457"/>
        <v>0</v>
      </c>
      <c r="AC1315" s="18">
        <f t="shared" si="458"/>
        <v>0</v>
      </c>
      <c r="AD1315" s="18">
        <f t="shared" si="459"/>
        <v>0</v>
      </c>
      <c r="AE1315" s="18">
        <f t="shared" si="460"/>
        <v>0</v>
      </c>
      <c r="AF1315" s="18">
        <f t="shared" si="461"/>
        <v>0</v>
      </c>
      <c r="AG1315" s="18">
        <f t="shared" si="462"/>
        <v>0</v>
      </c>
      <c r="AH1315" s="18">
        <f t="shared" si="463"/>
        <v>0</v>
      </c>
      <c r="AI1315" s="22" t="s">
        <v>152</v>
      </c>
      <c r="AJ1315" s="18">
        <f t="shared" si="464"/>
        <v>0</v>
      </c>
      <c r="AK1315" s="20" t="s">
        <v>154</v>
      </c>
      <c r="AL1315" s="18">
        <f t="shared" si="465"/>
        <v>0</v>
      </c>
      <c r="AM1315" s="18">
        <f t="shared" si="466"/>
        <v>0</v>
      </c>
      <c r="AN1315" s="18">
        <f t="shared" si="467"/>
        <v>0</v>
      </c>
    </row>
    <row r="1316" spans="12:40" x14ac:dyDescent="0.25">
      <c r="L1316" s="19">
        <f>'UTT7 - DEPARTAMENTO'!M904</f>
        <v>0</v>
      </c>
      <c r="M1316" s="19">
        <f>'UTT7 - DEPARTAMENTO'!L904</f>
        <v>0</v>
      </c>
      <c r="N1316" s="22" t="s">
        <v>152</v>
      </c>
      <c r="O1316" s="21" t="s">
        <v>153</v>
      </c>
      <c r="P1316" s="20" t="s">
        <v>154</v>
      </c>
      <c r="Q1316" s="18">
        <f t="shared" si="446"/>
        <v>0</v>
      </c>
      <c r="R1316" s="18">
        <f t="shared" si="447"/>
        <v>0</v>
      </c>
      <c r="S1316" s="18">
        <f t="shared" si="448"/>
        <v>0</v>
      </c>
      <c r="T1316" s="18">
        <f t="shared" si="449"/>
        <v>0</v>
      </c>
      <c r="U1316" s="18">
        <f t="shared" si="450"/>
        <v>0</v>
      </c>
      <c r="V1316" s="18">
        <f t="shared" si="451"/>
        <v>0</v>
      </c>
      <c r="W1316" s="18">
        <f t="shared" si="452"/>
        <v>0</v>
      </c>
      <c r="X1316" s="18">
        <f t="shared" si="453"/>
        <v>0</v>
      </c>
      <c r="Y1316" s="18">
        <f t="shared" si="454"/>
        <v>0</v>
      </c>
      <c r="Z1316" s="18">
        <f t="shared" si="455"/>
        <v>0</v>
      </c>
      <c r="AA1316" s="18">
        <f t="shared" si="456"/>
        <v>0</v>
      </c>
      <c r="AB1316" s="18">
        <f t="shared" si="457"/>
        <v>0</v>
      </c>
      <c r="AC1316" s="18">
        <f t="shared" si="458"/>
        <v>0</v>
      </c>
      <c r="AD1316" s="18">
        <f t="shared" si="459"/>
        <v>0</v>
      </c>
      <c r="AE1316" s="18">
        <f t="shared" si="460"/>
        <v>0</v>
      </c>
      <c r="AF1316" s="18">
        <f t="shared" si="461"/>
        <v>0</v>
      </c>
      <c r="AG1316" s="18">
        <f t="shared" si="462"/>
        <v>0</v>
      </c>
      <c r="AH1316" s="18">
        <f t="shared" si="463"/>
        <v>0</v>
      </c>
      <c r="AI1316" s="22" t="s">
        <v>152</v>
      </c>
      <c r="AJ1316" s="18">
        <f t="shared" si="464"/>
        <v>0</v>
      </c>
      <c r="AK1316" s="20" t="s">
        <v>154</v>
      </c>
      <c r="AL1316" s="18">
        <f t="shared" si="465"/>
        <v>0</v>
      </c>
      <c r="AM1316" s="18">
        <f t="shared" si="466"/>
        <v>0</v>
      </c>
      <c r="AN1316" s="18">
        <f t="shared" si="467"/>
        <v>0</v>
      </c>
    </row>
    <row r="1317" spans="12:40" x14ac:dyDescent="0.25">
      <c r="L1317" s="19">
        <f>'UTT7 - DEPARTAMENTO'!M905</f>
        <v>0</v>
      </c>
      <c r="M1317" s="19">
        <f>'UTT7 - DEPARTAMENTO'!L905</f>
        <v>0</v>
      </c>
      <c r="N1317" s="22" t="s">
        <v>152</v>
      </c>
      <c r="O1317" s="21" t="s">
        <v>153</v>
      </c>
      <c r="P1317" s="20" t="s">
        <v>154</v>
      </c>
      <c r="Q1317" s="18">
        <f t="shared" si="446"/>
        <v>0</v>
      </c>
      <c r="R1317" s="18">
        <f t="shared" si="447"/>
        <v>0</v>
      </c>
      <c r="S1317" s="18">
        <f t="shared" si="448"/>
        <v>0</v>
      </c>
      <c r="T1317" s="18">
        <f t="shared" si="449"/>
        <v>0</v>
      </c>
      <c r="U1317" s="18">
        <f t="shared" si="450"/>
        <v>0</v>
      </c>
      <c r="V1317" s="18">
        <f t="shared" si="451"/>
        <v>0</v>
      </c>
      <c r="W1317" s="18">
        <f t="shared" si="452"/>
        <v>0</v>
      </c>
      <c r="X1317" s="18">
        <f t="shared" si="453"/>
        <v>0</v>
      </c>
      <c r="Y1317" s="18">
        <f t="shared" si="454"/>
        <v>0</v>
      </c>
      <c r="Z1317" s="18">
        <f t="shared" si="455"/>
        <v>0</v>
      </c>
      <c r="AA1317" s="18">
        <f t="shared" si="456"/>
        <v>0</v>
      </c>
      <c r="AB1317" s="18">
        <f t="shared" si="457"/>
        <v>0</v>
      </c>
      <c r="AC1317" s="18">
        <f t="shared" si="458"/>
        <v>0</v>
      </c>
      <c r="AD1317" s="18">
        <f t="shared" si="459"/>
        <v>0</v>
      </c>
      <c r="AE1317" s="18">
        <f t="shared" si="460"/>
        <v>0</v>
      </c>
      <c r="AF1317" s="18">
        <f t="shared" si="461"/>
        <v>0</v>
      </c>
      <c r="AG1317" s="18">
        <f t="shared" si="462"/>
        <v>0</v>
      </c>
      <c r="AH1317" s="18">
        <f t="shared" si="463"/>
        <v>0</v>
      </c>
      <c r="AI1317" s="22" t="s">
        <v>152</v>
      </c>
      <c r="AJ1317" s="18">
        <f t="shared" si="464"/>
        <v>0</v>
      </c>
      <c r="AK1317" s="20" t="s">
        <v>154</v>
      </c>
      <c r="AL1317" s="18">
        <f t="shared" si="465"/>
        <v>0</v>
      </c>
      <c r="AM1317" s="18">
        <f t="shared" si="466"/>
        <v>0</v>
      </c>
      <c r="AN1317" s="18">
        <f t="shared" si="467"/>
        <v>0</v>
      </c>
    </row>
    <row r="1318" spans="12:40" x14ac:dyDescent="0.25">
      <c r="L1318" s="19">
        <f>'UTT7 - DEPARTAMENTO'!M906</f>
        <v>0</v>
      </c>
      <c r="M1318" s="19">
        <f>'UTT7 - DEPARTAMENTO'!L906</f>
        <v>0</v>
      </c>
      <c r="N1318" s="22" t="s">
        <v>152</v>
      </c>
      <c r="O1318" s="21" t="s">
        <v>153</v>
      </c>
      <c r="P1318" s="20" t="s">
        <v>154</v>
      </c>
      <c r="Q1318" s="18">
        <f t="shared" si="446"/>
        <v>0</v>
      </c>
      <c r="R1318" s="18">
        <f t="shared" si="447"/>
        <v>0</v>
      </c>
      <c r="S1318" s="18">
        <f t="shared" si="448"/>
        <v>0</v>
      </c>
      <c r="T1318" s="18">
        <f t="shared" si="449"/>
        <v>0</v>
      </c>
      <c r="U1318" s="18">
        <f t="shared" si="450"/>
        <v>0</v>
      </c>
      <c r="V1318" s="18">
        <f t="shared" si="451"/>
        <v>0</v>
      </c>
      <c r="W1318" s="18">
        <f t="shared" si="452"/>
        <v>0</v>
      </c>
      <c r="X1318" s="18">
        <f t="shared" si="453"/>
        <v>0</v>
      </c>
      <c r="Y1318" s="18">
        <f t="shared" si="454"/>
        <v>0</v>
      </c>
      <c r="Z1318" s="18">
        <f t="shared" si="455"/>
        <v>0</v>
      </c>
      <c r="AA1318" s="18">
        <f t="shared" si="456"/>
        <v>0</v>
      </c>
      <c r="AB1318" s="18">
        <f t="shared" si="457"/>
        <v>0</v>
      </c>
      <c r="AC1318" s="18">
        <f t="shared" si="458"/>
        <v>0</v>
      </c>
      <c r="AD1318" s="18">
        <f t="shared" si="459"/>
        <v>0</v>
      </c>
      <c r="AE1318" s="18">
        <f t="shared" si="460"/>
        <v>0</v>
      </c>
      <c r="AF1318" s="18">
        <f t="shared" si="461"/>
        <v>0</v>
      </c>
      <c r="AG1318" s="18">
        <f t="shared" si="462"/>
        <v>0</v>
      </c>
      <c r="AH1318" s="18">
        <f t="shared" si="463"/>
        <v>0</v>
      </c>
      <c r="AI1318" s="22" t="s">
        <v>152</v>
      </c>
      <c r="AJ1318" s="18">
        <f t="shared" si="464"/>
        <v>0</v>
      </c>
      <c r="AK1318" s="20" t="s">
        <v>154</v>
      </c>
      <c r="AL1318" s="18">
        <f t="shared" si="465"/>
        <v>0</v>
      </c>
      <c r="AM1318" s="18">
        <f t="shared" si="466"/>
        <v>0</v>
      </c>
      <c r="AN1318" s="18">
        <f t="shared" si="467"/>
        <v>0</v>
      </c>
    </row>
    <row r="1319" spans="12:40" x14ac:dyDescent="0.25">
      <c r="L1319" s="19">
        <f>'UTT7 - DEPARTAMENTO'!M907</f>
        <v>0</v>
      </c>
      <c r="M1319" s="19">
        <f>'UTT7 - DEPARTAMENTO'!L907</f>
        <v>0</v>
      </c>
      <c r="N1319" s="22" t="s">
        <v>152</v>
      </c>
      <c r="O1319" s="21" t="s">
        <v>153</v>
      </c>
      <c r="P1319" s="20" t="s">
        <v>154</v>
      </c>
      <c r="Q1319" s="18">
        <f t="shared" si="446"/>
        <v>0</v>
      </c>
      <c r="R1319" s="18">
        <f t="shared" si="447"/>
        <v>0</v>
      </c>
      <c r="S1319" s="18">
        <f t="shared" si="448"/>
        <v>0</v>
      </c>
      <c r="T1319" s="18">
        <f t="shared" si="449"/>
        <v>0</v>
      </c>
      <c r="U1319" s="18">
        <f t="shared" si="450"/>
        <v>0</v>
      </c>
      <c r="V1319" s="18">
        <f t="shared" si="451"/>
        <v>0</v>
      </c>
      <c r="W1319" s="18">
        <f t="shared" si="452"/>
        <v>0</v>
      </c>
      <c r="X1319" s="18">
        <f t="shared" si="453"/>
        <v>0</v>
      </c>
      <c r="Y1319" s="18">
        <f t="shared" si="454"/>
        <v>0</v>
      </c>
      <c r="Z1319" s="18">
        <f t="shared" si="455"/>
        <v>0</v>
      </c>
      <c r="AA1319" s="18">
        <f t="shared" si="456"/>
        <v>0</v>
      </c>
      <c r="AB1319" s="18">
        <f t="shared" si="457"/>
        <v>0</v>
      </c>
      <c r="AC1319" s="18">
        <f t="shared" si="458"/>
        <v>0</v>
      </c>
      <c r="AD1319" s="18">
        <f t="shared" si="459"/>
        <v>0</v>
      </c>
      <c r="AE1319" s="18">
        <f t="shared" si="460"/>
        <v>0</v>
      </c>
      <c r="AF1319" s="18">
        <f t="shared" si="461"/>
        <v>0</v>
      </c>
      <c r="AG1319" s="18">
        <f t="shared" si="462"/>
        <v>0</v>
      </c>
      <c r="AH1319" s="18">
        <f t="shared" si="463"/>
        <v>0</v>
      </c>
      <c r="AI1319" s="22" t="s">
        <v>152</v>
      </c>
      <c r="AJ1319" s="18">
        <f t="shared" si="464"/>
        <v>0</v>
      </c>
      <c r="AK1319" s="20" t="s">
        <v>154</v>
      </c>
      <c r="AL1319" s="18">
        <f t="shared" si="465"/>
        <v>0</v>
      </c>
      <c r="AM1319" s="18">
        <f t="shared" si="466"/>
        <v>0</v>
      </c>
      <c r="AN1319" s="18">
        <f t="shared" si="467"/>
        <v>0</v>
      </c>
    </row>
    <row r="1320" spans="12:40" x14ac:dyDescent="0.25">
      <c r="L1320" s="19">
        <f>'UTT7 - DEPARTAMENTO'!M908</f>
        <v>0</v>
      </c>
      <c r="M1320" s="19">
        <f>'UTT7 - DEPARTAMENTO'!L908</f>
        <v>0</v>
      </c>
      <c r="N1320" s="22" t="s">
        <v>152</v>
      </c>
      <c r="O1320" s="21" t="s">
        <v>153</v>
      </c>
      <c r="P1320" s="20" t="s">
        <v>154</v>
      </c>
      <c r="Q1320" s="18">
        <f t="shared" si="446"/>
        <v>0</v>
      </c>
      <c r="R1320" s="18">
        <f t="shared" si="447"/>
        <v>0</v>
      </c>
      <c r="S1320" s="18">
        <f t="shared" si="448"/>
        <v>0</v>
      </c>
      <c r="T1320" s="18">
        <f t="shared" si="449"/>
        <v>0</v>
      </c>
      <c r="U1320" s="18">
        <f t="shared" si="450"/>
        <v>0</v>
      </c>
      <c r="V1320" s="18">
        <f t="shared" si="451"/>
        <v>0</v>
      </c>
      <c r="W1320" s="18">
        <f t="shared" si="452"/>
        <v>0</v>
      </c>
      <c r="X1320" s="18">
        <f t="shared" si="453"/>
        <v>0</v>
      </c>
      <c r="Y1320" s="18">
        <f t="shared" si="454"/>
        <v>0</v>
      </c>
      <c r="Z1320" s="18">
        <f t="shared" si="455"/>
        <v>0</v>
      </c>
      <c r="AA1320" s="18">
        <f t="shared" si="456"/>
        <v>0</v>
      </c>
      <c r="AB1320" s="18">
        <f t="shared" si="457"/>
        <v>0</v>
      </c>
      <c r="AC1320" s="18">
        <f t="shared" si="458"/>
        <v>0</v>
      </c>
      <c r="AD1320" s="18">
        <f t="shared" si="459"/>
        <v>0</v>
      </c>
      <c r="AE1320" s="18">
        <f t="shared" si="460"/>
        <v>0</v>
      </c>
      <c r="AF1320" s="18">
        <f t="shared" si="461"/>
        <v>0</v>
      </c>
      <c r="AG1320" s="18">
        <f t="shared" si="462"/>
        <v>0</v>
      </c>
      <c r="AH1320" s="18">
        <f t="shared" si="463"/>
        <v>0</v>
      </c>
      <c r="AI1320" s="22" t="s">
        <v>152</v>
      </c>
      <c r="AJ1320" s="18">
        <f t="shared" si="464"/>
        <v>0</v>
      </c>
      <c r="AK1320" s="20" t="s">
        <v>154</v>
      </c>
      <c r="AL1320" s="18">
        <f t="shared" si="465"/>
        <v>0</v>
      </c>
      <c r="AM1320" s="18">
        <f t="shared" si="466"/>
        <v>0</v>
      </c>
      <c r="AN1320" s="18">
        <f t="shared" si="467"/>
        <v>0</v>
      </c>
    </row>
    <row r="1321" spans="12:40" x14ac:dyDescent="0.25">
      <c r="L1321" s="19">
        <f>'UTT7 - DEPARTAMENTO'!M909</f>
        <v>0</v>
      </c>
      <c r="M1321" s="19">
        <f>'UTT7 - DEPARTAMENTO'!L909</f>
        <v>0</v>
      </c>
      <c r="N1321" s="22" t="s">
        <v>152</v>
      </c>
      <c r="O1321" s="21" t="s">
        <v>153</v>
      </c>
      <c r="P1321" s="20" t="s">
        <v>154</v>
      </c>
      <c r="Q1321" s="18">
        <f t="shared" si="446"/>
        <v>0</v>
      </c>
      <c r="R1321" s="18">
        <f t="shared" si="447"/>
        <v>0</v>
      </c>
      <c r="S1321" s="18">
        <f t="shared" si="448"/>
        <v>0</v>
      </c>
      <c r="T1321" s="18">
        <f t="shared" si="449"/>
        <v>0</v>
      </c>
      <c r="U1321" s="18">
        <f t="shared" si="450"/>
        <v>0</v>
      </c>
      <c r="V1321" s="18">
        <f t="shared" si="451"/>
        <v>0</v>
      </c>
      <c r="W1321" s="18">
        <f t="shared" si="452"/>
        <v>0</v>
      </c>
      <c r="X1321" s="18">
        <f t="shared" si="453"/>
        <v>0</v>
      </c>
      <c r="Y1321" s="18">
        <f t="shared" si="454"/>
        <v>0</v>
      </c>
      <c r="Z1321" s="18">
        <f t="shared" si="455"/>
        <v>0</v>
      </c>
      <c r="AA1321" s="18">
        <f t="shared" si="456"/>
        <v>0</v>
      </c>
      <c r="AB1321" s="18">
        <f t="shared" si="457"/>
        <v>0</v>
      </c>
      <c r="AC1321" s="18">
        <f t="shared" si="458"/>
        <v>0</v>
      </c>
      <c r="AD1321" s="18">
        <f t="shared" si="459"/>
        <v>0</v>
      </c>
      <c r="AE1321" s="18">
        <f t="shared" si="460"/>
        <v>0</v>
      </c>
      <c r="AF1321" s="18">
        <f t="shared" si="461"/>
        <v>0</v>
      </c>
      <c r="AG1321" s="18">
        <f t="shared" si="462"/>
        <v>0</v>
      </c>
      <c r="AH1321" s="18">
        <f t="shared" si="463"/>
        <v>0</v>
      </c>
      <c r="AI1321" s="22" t="s">
        <v>152</v>
      </c>
      <c r="AJ1321" s="18">
        <f t="shared" si="464"/>
        <v>0</v>
      </c>
      <c r="AK1321" s="20" t="s">
        <v>154</v>
      </c>
      <c r="AL1321" s="18">
        <f t="shared" si="465"/>
        <v>0</v>
      </c>
      <c r="AM1321" s="18">
        <f t="shared" si="466"/>
        <v>0</v>
      </c>
      <c r="AN1321" s="18">
        <f t="shared" si="467"/>
        <v>0</v>
      </c>
    </row>
    <row r="1322" spans="12:40" x14ac:dyDescent="0.25">
      <c r="L1322" s="19">
        <f>'UTT7 - DEPARTAMENTO'!M910</f>
        <v>0</v>
      </c>
      <c r="M1322" s="19">
        <f>'UTT7 - DEPARTAMENTO'!L910</f>
        <v>0</v>
      </c>
      <c r="N1322" s="22" t="s">
        <v>152</v>
      </c>
      <c r="O1322" s="21" t="s">
        <v>153</v>
      </c>
      <c r="P1322" s="20" t="s">
        <v>154</v>
      </c>
      <c r="Q1322" s="18">
        <f t="shared" si="446"/>
        <v>0</v>
      </c>
      <c r="R1322" s="18">
        <f t="shared" si="447"/>
        <v>0</v>
      </c>
      <c r="S1322" s="18">
        <f t="shared" si="448"/>
        <v>0</v>
      </c>
      <c r="T1322" s="18">
        <f t="shared" si="449"/>
        <v>0</v>
      </c>
      <c r="U1322" s="18">
        <f t="shared" si="450"/>
        <v>0</v>
      </c>
      <c r="V1322" s="18">
        <f t="shared" si="451"/>
        <v>0</v>
      </c>
      <c r="W1322" s="18">
        <f t="shared" si="452"/>
        <v>0</v>
      </c>
      <c r="X1322" s="18">
        <f t="shared" si="453"/>
        <v>0</v>
      </c>
      <c r="Y1322" s="18">
        <f t="shared" si="454"/>
        <v>0</v>
      </c>
      <c r="Z1322" s="18">
        <f t="shared" si="455"/>
        <v>0</v>
      </c>
      <c r="AA1322" s="18">
        <f t="shared" si="456"/>
        <v>0</v>
      </c>
      <c r="AB1322" s="18">
        <f t="shared" si="457"/>
        <v>0</v>
      </c>
      <c r="AC1322" s="18">
        <f t="shared" si="458"/>
        <v>0</v>
      </c>
      <c r="AD1322" s="18">
        <f t="shared" si="459"/>
        <v>0</v>
      </c>
      <c r="AE1322" s="18">
        <f t="shared" si="460"/>
        <v>0</v>
      </c>
      <c r="AF1322" s="18">
        <f t="shared" si="461"/>
        <v>0</v>
      </c>
      <c r="AG1322" s="18">
        <f t="shared" si="462"/>
        <v>0</v>
      </c>
      <c r="AH1322" s="18">
        <f t="shared" si="463"/>
        <v>0</v>
      </c>
      <c r="AI1322" s="22" t="s">
        <v>152</v>
      </c>
      <c r="AJ1322" s="18">
        <f t="shared" si="464"/>
        <v>0</v>
      </c>
      <c r="AK1322" s="20" t="s">
        <v>154</v>
      </c>
      <c r="AL1322" s="18">
        <f t="shared" si="465"/>
        <v>0</v>
      </c>
      <c r="AM1322" s="18">
        <f t="shared" si="466"/>
        <v>0</v>
      </c>
      <c r="AN1322" s="18">
        <f t="shared" si="467"/>
        <v>0</v>
      </c>
    </row>
    <row r="1323" spans="12:40" x14ac:dyDescent="0.25">
      <c r="L1323" s="19">
        <f>'UTT7 - DEPARTAMENTO'!M911</f>
        <v>0</v>
      </c>
      <c r="M1323" s="19">
        <f>'UTT7 - DEPARTAMENTO'!L911</f>
        <v>0</v>
      </c>
      <c r="N1323" s="22" t="s">
        <v>152</v>
      </c>
      <c r="O1323" s="21" t="s">
        <v>153</v>
      </c>
      <c r="P1323" s="20" t="s">
        <v>154</v>
      </c>
      <c r="Q1323" s="18">
        <f t="shared" si="446"/>
        <v>0</v>
      </c>
      <c r="R1323" s="18">
        <f t="shared" si="447"/>
        <v>0</v>
      </c>
      <c r="S1323" s="18">
        <f t="shared" si="448"/>
        <v>0</v>
      </c>
      <c r="T1323" s="18">
        <f t="shared" si="449"/>
        <v>0</v>
      </c>
      <c r="U1323" s="18">
        <f t="shared" si="450"/>
        <v>0</v>
      </c>
      <c r="V1323" s="18">
        <f t="shared" si="451"/>
        <v>0</v>
      </c>
      <c r="W1323" s="18">
        <f t="shared" si="452"/>
        <v>0</v>
      </c>
      <c r="X1323" s="18">
        <f t="shared" si="453"/>
        <v>0</v>
      </c>
      <c r="Y1323" s="18">
        <f t="shared" si="454"/>
        <v>0</v>
      </c>
      <c r="Z1323" s="18">
        <f t="shared" si="455"/>
        <v>0</v>
      </c>
      <c r="AA1323" s="18">
        <f t="shared" si="456"/>
        <v>0</v>
      </c>
      <c r="AB1323" s="18">
        <f t="shared" si="457"/>
        <v>0</v>
      </c>
      <c r="AC1323" s="18">
        <f t="shared" si="458"/>
        <v>0</v>
      </c>
      <c r="AD1323" s="18">
        <f t="shared" si="459"/>
        <v>0</v>
      </c>
      <c r="AE1323" s="18">
        <f t="shared" si="460"/>
        <v>0</v>
      </c>
      <c r="AF1323" s="18">
        <f t="shared" si="461"/>
        <v>0</v>
      </c>
      <c r="AG1323" s="18">
        <f t="shared" si="462"/>
        <v>0</v>
      </c>
      <c r="AH1323" s="18">
        <f t="shared" si="463"/>
        <v>0</v>
      </c>
      <c r="AI1323" s="22" t="s">
        <v>152</v>
      </c>
      <c r="AJ1323" s="18">
        <f t="shared" si="464"/>
        <v>0</v>
      </c>
      <c r="AK1323" s="20" t="s">
        <v>154</v>
      </c>
      <c r="AL1323" s="18">
        <f t="shared" si="465"/>
        <v>0</v>
      </c>
      <c r="AM1323" s="18">
        <f t="shared" si="466"/>
        <v>0</v>
      </c>
      <c r="AN1323" s="18">
        <f t="shared" si="467"/>
        <v>0</v>
      </c>
    </row>
    <row r="1324" spans="12:40" x14ac:dyDescent="0.25">
      <c r="L1324" s="19">
        <f>'UTT7 - DEPARTAMENTO'!M912</f>
        <v>0</v>
      </c>
      <c r="M1324" s="19">
        <f>'UTT7 - DEPARTAMENTO'!L912</f>
        <v>0</v>
      </c>
      <c r="N1324" s="22" t="s">
        <v>152</v>
      </c>
      <c r="O1324" s="21" t="s">
        <v>153</v>
      </c>
      <c r="P1324" s="20" t="s">
        <v>154</v>
      </c>
      <c r="Q1324" s="18">
        <f t="shared" si="446"/>
        <v>0</v>
      </c>
      <c r="R1324" s="18">
        <f t="shared" si="447"/>
        <v>0</v>
      </c>
      <c r="S1324" s="18">
        <f t="shared" si="448"/>
        <v>0</v>
      </c>
      <c r="T1324" s="18">
        <f t="shared" si="449"/>
        <v>0</v>
      </c>
      <c r="U1324" s="18">
        <f t="shared" si="450"/>
        <v>0</v>
      </c>
      <c r="V1324" s="18">
        <f t="shared" si="451"/>
        <v>0</v>
      </c>
      <c r="W1324" s="18">
        <f t="shared" si="452"/>
        <v>0</v>
      </c>
      <c r="X1324" s="18">
        <f t="shared" si="453"/>
        <v>0</v>
      </c>
      <c r="Y1324" s="18">
        <f t="shared" si="454"/>
        <v>0</v>
      </c>
      <c r="Z1324" s="18">
        <f t="shared" si="455"/>
        <v>0</v>
      </c>
      <c r="AA1324" s="18">
        <f t="shared" si="456"/>
        <v>0</v>
      </c>
      <c r="AB1324" s="18">
        <f t="shared" si="457"/>
        <v>0</v>
      </c>
      <c r="AC1324" s="18">
        <f t="shared" si="458"/>
        <v>0</v>
      </c>
      <c r="AD1324" s="18">
        <f t="shared" si="459"/>
        <v>0</v>
      </c>
      <c r="AE1324" s="18">
        <f t="shared" si="460"/>
        <v>0</v>
      </c>
      <c r="AF1324" s="18">
        <f t="shared" si="461"/>
        <v>0</v>
      </c>
      <c r="AG1324" s="18">
        <f t="shared" si="462"/>
        <v>0</v>
      </c>
      <c r="AH1324" s="18">
        <f t="shared" si="463"/>
        <v>0</v>
      </c>
      <c r="AI1324" s="22" t="s">
        <v>152</v>
      </c>
      <c r="AJ1324" s="18">
        <f t="shared" si="464"/>
        <v>0</v>
      </c>
      <c r="AK1324" s="20" t="s">
        <v>154</v>
      </c>
      <c r="AL1324" s="18">
        <f t="shared" si="465"/>
        <v>0</v>
      </c>
      <c r="AM1324" s="18">
        <f t="shared" si="466"/>
        <v>0</v>
      </c>
      <c r="AN1324" s="18">
        <f t="shared" si="467"/>
        <v>0</v>
      </c>
    </row>
    <row r="1325" spans="12:40" x14ac:dyDescent="0.25">
      <c r="L1325" s="19">
        <f>'UTT7 - DEPARTAMENTO'!M913</f>
        <v>0</v>
      </c>
      <c r="M1325" s="19">
        <f>'UTT7 - DEPARTAMENTO'!L913</f>
        <v>0</v>
      </c>
      <c r="N1325" s="22" t="s">
        <v>152</v>
      </c>
      <c r="O1325" s="21" t="s">
        <v>153</v>
      </c>
      <c r="P1325" s="20" t="s">
        <v>154</v>
      </c>
      <c r="Q1325" s="18">
        <f t="shared" si="446"/>
        <v>0</v>
      </c>
      <c r="R1325" s="18">
        <f t="shared" si="447"/>
        <v>0</v>
      </c>
      <c r="S1325" s="18">
        <f t="shared" si="448"/>
        <v>0</v>
      </c>
      <c r="T1325" s="18">
        <f t="shared" si="449"/>
        <v>0</v>
      </c>
      <c r="U1325" s="18">
        <f t="shared" si="450"/>
        <v>0</v>
      </c>
      <c r="V1325" s="18">
        <f t="shared" si="451"/>
        <v>0</v>
      </c>
      <c r="W1325" s="18">
        <f t="shared" si="452"/>
        <v>0</v>
      </c>
      <c r="X1325" s="18">
        <f t="shared" si="453"/>
        <v>0</v>
      </c>
      <c r="Y1325" s="18">
        <f t="shared" si="454"/>
        <v>0</v>
      </c>
      <c r="Z1325" s="18">
        <f t="shared" si="455"/>
        <v>0</v>
      </c>
      <c r="AA1325" s="18">
        <f t="shared" si="456"/>
        <v>0</v>
      </c>
      <c r="AB1325" s="18">
        <f t="shared" si="457"/>
        <v>0</v>
      </c>
      <c r="AC1325" s="18">
        <f t="shared" si="458"/>
        <v>0</v>
      </c>
      <c r="AD1325" s="18">
        <f t="shared" si="459"/>
        <v>0</v>
      </c>
      <c r="AE1325" s="18">
        <f t="shared" si="460"/>
        <v>0</v>
      </c>
      <c r="AF1325" s="18">
        <f t="shared" si="461"/>
        <v>0</v>
      </c>
      <c r="AG1325" s="18">
        <f t="shared" si="462"/>
        <v>0</v>
      </c>
      <c r="AH1325" s="18">
        <f t="shared" si="463"/>
        <v>0</v>
      </c>
      <c r="AI1325" s="22" t="s">
        <v>152</v>
      </c>
      <c r="AJ1325" s="18">
        <f t="shared" si="464"/>
        <v>0</v>
      </c>
      <c r="AK1325" s="20" t="s">
        <v>154</v>
      </c>
      <c r="AL1325" s="18">
        <f t="shared" si="465"/>
        <v>0</v>
      </c>
      <c r="AM1325" s="18">
        <f t="shared" si="466"/>
        <v>0</v>
      </c>
      <c r="AN1325" s="18">
        <f t="shared" si="467"/>
        <v>0</v>
      </c>
    </row>
    <row r="1326" spans="12:40" x14ac:dyDescent="0.25">
      <c r="L1326" s="19">
        <f>'UTT7 - DEPARTAMENTO'!M914</f>
        <v>0</v>
      </c>
      <c r="M1326" s="19">
        <f>'UTT7 - DEPARTAMENTO'!L914</f>
        <v>0</v>
      </c>
      <c r="N1326" s="22" t="s">
        <v>152</v>
      </c>
      <c r="O1326" s="21" t="s">
        <v>153</v>
      </c>
      <c r="P1326" s="20" t="s">
        <v>154</v>
      </c>
      <c r="Q1326" s="18">
        <f t="shared" si="446"/>
        <v>0</v>
      </c>
      <c r="R1326" s="18">
        <f t="shared" si="447"/>
        <v>0</v>
      </c>
      <c r="S1326" s="18">
        <f t="shared" si="448"/>
        <v>0</v>
      </c>
      <c r="T1326" s="18">
        <f t="shared" si="449"/>
        <v>0</v>
      </c>
      <c r="U1326" s="18">
        <f t="shared" si="450"/>
        <v>0</v>
      </c>
      <c r="V1326" s="18">
        <f t="shared" si="451"/>
        <v>0</v>
      </c>
      <c r="W1326" s="18">
        <f t="shared" si="452"/>
        <v>0</v>
      </c>
      <c r="X1326" s="18">
        <f t="shared" si="453"/>
        <v>0</v>
      </c>
      <c r="Y1326" s="18">
        <f t="shared" si="454"/>
        <v>0</v>
      </c>
      <c r="Z1326" s="18">
        <f t="shared" si="455"/>
        <v>0</v>
      </c>
      <c r="AA1326" s="18">
        <f t="shared" si="456"/>
        <v>0</v>
      </c>
      <c r="AB1326" s="18">
        <f t="shared" si="457"/>
        <v>0</v>
      </c>
      <c r="AC1326" s="18">
        <f t="shared" si="458"/>
        <v>0</v>
      </c>
      <c r="AD1326" s="18">
        <f t="shared" si="459"/>
        <v>0</v>
      </c>
      <c r="AE1326" s="18">
        <f t="shared" si="460"/>
        <v>0</v>
      </c>
      <c r="AF1326" s="18">
        <f t="shared" si="461"/>
        <v>0</v>
      </c>
      <c r="AG1326" s="18">
        <f t="shared" si="462"/>
        <v>0</v>
      </c>
      <c r="AH1326" s="18">
        <f t="shared" si="463"/>
        <v>0</v>
      </c>
      <c r="AI1326" s="22" t="s">
        <v>152</v>
      </c>
      <c r="AJ1326" s="18">
        <f t="shared" si="464"/>
        <v>0</v>
      </c>
      <c r="AK1326" s="20" t="s">
        <v>154</v>
      </c>
      <c r="AL1326" s="18">
        <f t="shared" si="465"/>
        <v>0</v>
      </c>
      <c r="AM1326" s="18">
        <f t="shared" si="466"/>
        <v>0</v>
      </c>
      <c r="AN1326" s="18">
        <f t="shared" si="467"/>
        <v>0</v>
      </c>
    </row>
    <row r="1327" spans="12:40" x14ac:dyDescent="0.25">
      <c r="L1327" s="19">
        <f>'UTT7 - DEPARTAMENTO'!M915</f>
        <v>0</v>
      </c>
      <c r="M1327" s="19">
        <f>'UTT7 - DEPARTAMENTO'!L915</f>
        <v>0</v>
      </c>
      <c r="N1327" s="22" t="s">
        <v>152</v>
      </c>
      <c r="O1327" s="21" t="s">
        <v>153</v>
      </c>
      <c r="P1327" s="20" t="s">
        <v>154</v>
      </c>
      <c r="Q1327" s="18">
        <f t="shared" si="446"/>
        <v>0</v>
      </c>
      <c r="R1327" s="18">
        <f t="shared" si="447"/>
        <v>0</v>
      </c>
      <c r="S1327" s="18">
        <f t="shared" si="448"/>
        <v>0</v>
      </c>
      <c r="T1327" s="18">
        <f t="shared" si="449"/>
        <v>0</v>
      </c>
      <c r="U1327" s="18">
        <f t="shared" si="450"/>
        <v>0</v>
      </c>
      <c r="V1327" s="18">
        <f t="shared" si="451"/>
        <v>0</v>
      </c>
      <c r="W1327" s="18">
        <f t="shared" si="452"/>
        <v>0</v>
      </c>
      <c r="X1327" s="18">
        <f t="shared" si="453"/>
        <v>0</v>
      </c>
      <c r="Y1327" s="18">
        <f t="shared" si="454"/>
        <v>0</v>
      </c>
      <c r="Z1327" s="18">
        <f t="shared" si="455"/>
        <v>0</v>
      </c>
      <c r="AA1327" s="18">
        <f t="shared" si="456"/>
        <v>0</v>
      </c>
      <c r="AB1327" s="18">
        <f t="shared" si="457"/>
        <v>0</v>
      </c>
      <c r="AC1327" s="18">
        <f t="shared" si="458"/>
        <v>0</v>
      </c>
      <c r="AD1327" s="18">
        <f t="shared" si="459"/>
        <v>0</v>
      </c>
      <c r="AE1327" s="18">
        <f t="shared" si="460"/>
        <v>0</v>
      </c>
      <c r="AF1327" s="18">
        <f t="shared" si="461"/>
        <v>0</v>
      </c>
      <c r="AG1327" s="18">
        <f t="shared" si="462"/>
        <v>0</v>
      </c>
      <c r="AH1327" s="18">
        <f t="shared" si="463"/>
        <v>0</v>
      </c>
      <c r="AI1327" s="22" t="s">
        <v>152</v>
      </c>
      <c r="AJ1327" s="18">
        <f t="shared" si="464"/>
        <v>0</v>
      </c>
      <c r="AK1327" s="20" t="s">
        <v>154</v>
      </c>
      <c r="AL1327" s="18">
        <f t="shared" si="465"/>
        <v>0</v>
      </c>
      <c r="AM1327" s="18">
        <f t="shared" si="466"/>
        <v>0</v>
      </c>
      <c r="AN1327" s="18">
        <f t="shared" si="467"/>
        <v>0</v>
      </c>
    </row>
    <row r="1328" spans="12:40" x14ac:dyDescent="0.25">
      <c r="L1328" s="19">
        <f>'UTT7 - DEPARTAMENTO'!M916</f>
        <v>0</v>
      </c>
      <c r="M1328" s="19">
        <f>'UTT7 - DEPARTAMENTO'!L916</f>
        <v>0</v>
      </c>
      <c r="N1328" s="22" t="s">
        <v>152</v>
      </c>
      <c r="O1328" s="21" t="s">
        <v>153</v>
      </c>
      <c r="P1328" s="20" t="s">
        <v>154</v>
      </c>
      <c r="Q1328" s="18">
        <f t="shared" si="446"/>
        <v>0</v>
      </c>
      <c r="R1328" s="18">
        <f t="shared" si="447"/>
        <v>0</v>
      </c>
      <c r="S1328" s="18">
        <f t="shared" si="448"/>
        <v>0</v>
      </c>
      <c r="T1328" s="18">
        <f t="shared" si="449"/>
        <v>0</v>
      </c>
      <c r="U1328" s="18">
        <f t="shared" si="450"/>
        <v>0</v>
      </c>
      <c r="V1328" s="18">
        <f t="shared" si="451"/>
        <v>0</v>
      </c>
      <c r="W1328" s="18">
        <f t="shared" si="452"/>
        <v>0</v>
      </c>
      <c r="X1328" s="18">
        <f t="shared" si="453"/>
        <v>0</v>
      </c>
      <c r="Y1328" s="18">
        <f t="shared" si="454"/>
        <v>0</v>
      </c>
      <c r="Z1328" s="18">
        <f t="shared" si="455"/>
        <v>0</v>
      </c>
      <c r="AA1328" s="18">
        <f t="shared" si="456"/>
        <v>0</v>
      </c>
      <c r="AB1328" s="18">
        <f t="shared" si="457"/>
        <v>0</v>
      </c>
      <c r="AC1328" s="18">
        <f t="shared" si="458"/>
        <v>0</v>
      </c>
      <c r="AD1328" s="18">
        <f t="shared" si="459"/>
        <v>0</v>
      </c>
      <c r="AE1328" s="18">
        <f t="shared" si="460"/>
        <v>0</v>
      </c>
      <c r="AF1328" s="18">
        <f t="shared" si="461"/>
        <v>0</v>
      </c>
      <c r="AG1328" s="18">
        <f t="shared" si="462"/>
        <v>0</v>
      </c>
      <c r="AH1328" s="18">
        <f t="shared" si="463"/>
        <v>0</v>
      </c>
      <c r="AI1328" s="22" t="s">
        <v>152</v>
      </c>
      <c r="AJ1328" s="18">
        <f t="shared" si="464"/>
        <v>0</v>
      </c>
      <c r="AK1328" s="20" t="s">
        <v>154</v>
      </c>
      <c r="AL1328" s="18">
        <f t="shared" si="465"/>
        <v>0</v>
      </c>
      <c r="AM1328" s="18">
        <f t="shared" si="466"/>
        <v>0</v>
      </c>
      <c r="AN1328" s="18">
        <f t="shared" si="467"/>
        <v>0</v>
      </c>
    </row>
    <row r="1329" spans="12:40" x14ac:dyDescent="0.25">
      <c r="L1329" s="19">
        <f>'UTT7 - DEPARTAMENTO'!M917</f>
        <v>0</v>
      </c>
      <c r="M1329" s="19">
        <f>'UTT7 - DEPARTAMENTO'!L917</f>
        <v>0</v>
      </c>
      <c r="N1329" s="22" t="s">
        <v>152</v>
      </c>
      <c r="O1329" s="21" t="s">
        <v>153</v>
      </c>
      <c r="P1329" s="20" t="s">
        <v>154</v>
      </c>
      <c r="Q1329" s="18">
        <f t="shared" si="446"/>
        <v>0</v>
      </c>
      <c r="R1329" s="18">
        <f t="shared" si="447"/>
        <v>0</v>
      </c>
      <c r="S1329" s="18">
        <f t="shared" si="448"/>
        <v>0</v>
      </c>
      <c r="T1329" s="18">
        <f t="shared" si="449"/>
        <v>0</v>
      </c>
      <c r="U1329" s="18">
        <f t="shared" si="450"/>
        <v>0</v>
      </c>
      <c r="V1329" s="18">
        <f t="shared" si="451"/>
        <v>0</v>
      </c>
      <c r="W1329" s="18">
        <f t="shared" si="452"/>
        <v>0</v>
      </c>
      <c r="X1329" s="18">
        <f t="shared" si="453"/>
        <v>0</v>
      </c>
      <c r="Y1329" s="18">
        <f t="shared" si="454"/>
        <v>0</v>
      </c>
      <c r="Z1329" s="18">
        <f t="shared" si="455"/>
        <v>0</v>
      </c>
      <c r="AA1329" s="18">
        <f t="shared" si="456"/>
        <v>0</v>
      </c>
      <c r="AB1329" s="18">
        <f t="shared" si="457"/>
        <v>0</v>
      </c>
      <c r="AC1329" s="18">
        <f t="shared" si="458"/>
        <v>0</v>
      </c>
      <c r="AD1329" s="18">
        <f t="shared" si="459"/>
        <v>0</v>
      </c>
      <c r="AE1329" s="18">
        <f t="shared" si="460"/>
        <v>0</v>
      </c>
      <c r="AF1329" s="18">
        <f t="shared" si="461"/>
        <v>0</v>
      </c>
      <c r="AG1329" s="18">
        <f t="shared" si="462"/>
        <v>0</v>
      </c>
      <c r="AH1329" s="18">
        <f t="shared" si="463"/>
        <v>0</v>
      </c>
      <c r="AI1329" s="22" t="s">
        <v>152</v>
      </c>
      <c r="AJ1329" s="18">
        <f t="shared" si="464"/>
        <v>0</v>
      </c>
      <c r="AK1329" s="20" t="s">
        <v>154</v>
      </c>
      <c r="AL1329" s="18">
        <f t="shared" si="465"/>
        <v>0</v>
      </c>
      <c r="AM1329" s="18">
        <f t="shared" si="466"/>
        <v>0</v>
      </c>
      <c r="AN1329" s="18">
        <f t="shared" si="467"/>
        <v>0</v>
      </c>
    </row>
    <row r="1330" spans="12:40" x14ac:dyDescent="0.25">
      <c r="L1330" s="19">
        <f>'UTT7 - DEPARTAMENTO'!M918</f>
        <v>0</v>
      </c>
      <c r="M1330" s="19">
        <f>'UTT7 - DEPARTAMENTO'!L918</f>
        <v>0</v>
      </c>
      <c r="N1330" s="22" t="s">
        <v>152</v>
      </c>
      <c r="O1330" s="21" t="s">
        <v>153</v>
      </c>
      <c r="P1330" s="20" t="s">
        <v>154</v>
      </c>
      <c r="Q1330" s="18">
        <f t="shared" si="446"/>
        <v>0</v>
      </c>
      <c r="R1330" s="18">
        <f t="shared" si="447"/>
        <v>0</v>
      </c>
      <c r="S1330" s="18">
        <f t="shared" si="448"/>
        <v>0</v>
      </c>
      <c r="T1330" s="18">
        <f t="shared" si="449"/>
        <v>0</v>
      </c>
      <c r="U1330" s="18">
        <f t="shared" si="450"/>
        <v>0</v>
      </c>
      <c r="V1330" s="18">
        <f t="shared" si="451"/>
        <v>0</v>
      </c>
      <c r="W1330" s="18">
        <f t="shared" si="452"/>
        <v>0</v>
      </c>
      <c r="X1330" s="18">
        <f t="shared" si="453"/>
        <v>0</v>
      </c>
      <c r="Y1330" s="18">
        <f t="shared" si="454"/>
        <v>0</v>
      </c>
      <c r="Z1330" s="18">
        <f t="shared" si="455"/>
        <v>0</v>
      </c>
      <c r="AA1330" s="18">
        <f t="shared" si="456"/>
        <v>0</v>
      </c>
      <c r="AB1330" s="18">
        <f t="shared" si="457"/>
        <v>0</v>
      </c>
      <c r="AC1330" s="18">
        <f t="shared" si="458"/>
        <v>0</v>
      </c>
      <c r="AD1330" s="18">
        <f t="shared" si="459"/>
        <v>0</v>
      </c>
      <c r="AE1330" s="18">
        <f t="shared" si="460"/>
        <v>0</v>
      </c>
      <c r="AF1330" s="18">
        <f t="shared" si="461"/>
        <v>0</v>
      </c>
      <c r="AG1330" s="18">
        <f t="shared" si="462"/>
        <v>0</v>
      </c>
      <c r="AH1330" s="18">
        <f t="shared" si="463"/>
        <v>0</v>
      </c>
      <c r="AI1330" s="22" t="s">
        <v>152</v>
      </c>
      <c r="AJ1330" s="18">
        <f t="shared" si="464"/>
        <v>0</v>
      </c>
      <c r="AK1330" s="20" t="s">
        <v>154</v>
      </c>
      <c r="AL1330" s="18">
        <f t="shared" si="465"/>
        <v>0</v>
      </c>
      <c r="AM1330" s="18">
        <f t="shared" si="466"/>
        <v>0</v>
      </c>
      <c r="AN1330" s="18">
        <f t="shared" si="467"/>
        <v>0</v>
      </c>
    </row>
    <row r="1331" spans="12:40" x14ac:dyDescent="0.25">
      <c r="L1331" s="19">
        <f>'UTT7 - DEPARTAMENTO'!M919</f>
        <v>0</v>
      </c>
      <c r="M1331" s="19">
        <f>'UTT7 - DEPARTAMENTO'!L919</f>
        <v>0</v>
      </c>
      <c r="N1331" s="22" t="s">
        <v>152</v>
      </c>
      <c r="O1331" s="21" t="s">
        <v>153</v>
      </c>
      <c r="P1331" s="20" t="s">
        <v>154</v>
      </c>
      <c r="Q1331" s="18">
        <f t="shared" si="446"/>
        <v>0</v>
      </c>
      <c r="R1331" s="18">
        <f t="shared" si="447"/>
        <v>0</v>
      </c>
      <c r="S1331" s="18">
        <f t="shared" si="448"/>
        <v>0</v>
      </c>
      <c r="T1331" s="18">
        <f t="shared" si="449"/>
        <v>0</v>
      </c>
      <c r="U1331" s="18">
        <f t="shared" si="450"/>
        <v>0</v>
      </c>
      <c r="V1331" s="18">
        <f t="shared" si="451"/>
        <v>0</v>
      </c>
      <c r="W1331" s="18">
        <f t="shared" si="452"/>
        <v>0</v>
      </c>
      <c r="X1331" s="18">
        <f t="shared" si="453"/>
        <v>0</v>
      </c>
      <c r="Y1331" s="18">
        <f t="shared" si="454"/>
        <v>0</v>
      </c>
      <c r="Z1331" s="18">
        <f t="shared" si="455"/>
        <v>0</v>
      </c>
      <c r="AA1331" s="18">
        <f t="shared" si="456"/>
        <v>0</v>
      </c>
      <c r="AB1331" s="18">
        <f t="shared" si="457"/>
        <v>0</v>
      </c>
      <c r="AC1331" s="18">
        <f t="shared" si="458"/>
        <v>0</v>
      </c>
      <c r="AD1331" s="18">
        <f t="shared" si="459"/>
        <v>0</v>
      </c>
      <c r="AE1331" s="18">
        <f t="shared" si="460"/>
        <v>0</v>
      </c>
      <c r="AF1331" s="18">
        <f t="shared" si="461"/>
        <v>0</v>
      </c>
      <c r="AG1331" s="18">
        <f t="shared" si="462"/>
        <v>0</v>
      </c>
      <c r="AH1331" s="18">
        <f t="shared" si="463"/>
        <v>0</v>
      </c>
      <c r="AI1331" s="22" t="s">
        <v>152</v>
      </c>
      <c r="AJ1331" s="18">
        <f t="shared" si="464"/>
        <v>0</v>
      </c>
      <c r="AK1331" s="20" t="s">
        <v>154</v>
      </c>
      <c r="AL1331" s="18">
        <f t="shared" si="465"/>
        <v>0</v>
      </c>
      <c r="AM1331" s="18">
        <f t="shared" si="466"/>
        <v>0</v>
      </c>
      <c r="AN1331" s="18">
        <f t="shared" si="467"/>
        <v>0</v>
      </c>
    </row>
    <row r="1332" spans="12:40" x14ac:dyDescent="0.25">
      <c r="L1332" s="19">
        <f>'UTT7 - DEPARTAMENTO'!M920</f>
        <v>0</v>
      </c>
      <c r="M1332" s="19">
        <f>'UTT7 - DEPARTAMENTO'!L920</f>
        <v>0</v>
      </c>
      <c r="N1332" s="22" t="s">
        <v>152</v>
      </c>
      <c r="O1332" s="21" t="s">
        <v>153</v>
      </c>
      <c r="P1332" s="20" t="s">
        <v>154</v>
      </c>
      <c r="Q1332" s="18">
        <f t="shared" si="446"/>
        <v>0</v>
      </c>
      <c r="R1332" s="18">
        <f t="shared" si="447"/>
        <v>0</v>
      </c>
      <c r="S1332" s="18">
        <f t="shared" si="448"/>
        <v>0</v>
      </c>
      <c r="T1332" s="18">
        <f t="shared" si="449"/>
        <v>0</v>
      </c>
      <c r="U1332" s="18">
        <f t="shared" si="450"/>
        <v>0</v>
      </c>
      <c r="V1332" s="18">
        <f t="shared" si="451"/>
        <v>0</v>
      </c>
      <c r="W1332" s="18">
        <f t="shared" si="452"/>
        <v>0</v>
      </c>
      <c r="X1332" s="18">
        <f t="shared" si="453"/>
        <v>0</v>
      </c>
      <c r="Y1332" s="18">
        <f t="shared" si="454"/>
        <v>0</v>
      </c>
      <c r="Z1332" s="18">
        <f t="shared" si="455"/>
        <v>0</v>
      </c>
      <c r="AA1332" s="18">
        <f t="shared" si="456"/>
        <v>0</v>
      </c>
      <c r="AB1332" s="18">
        <f t="shared" si="457"/>
        <v>0</v>
      </c>
      <c r="AC1332" s="18">
        <f t="shared" si="458"/>
        <v>0</v>
      </c>
      <c r="AD1332" s="18">
        <f t="shared" si="459"/>
        <v>0</v>
      </c>
      <c r="AE1332" s="18">
        <f t="shared" si="460"/>
        <v>0</v>
      </c>
      <c r="AF1332" s="18">
        <f t="shared" si="461"/>
        <v>0</v>
      </c>
      <c r="AG1332" s="18">
        <f t="shared" si="462"/>
        <v>0</v>
      </c>
      <c r="AH1332" s="18">
        <f t="shared" si="463"/>
        <v>0</v>
      </c>
      <c r="AI1332" s="22" t="s">
        <v>152</v>
      </c>
      <c r="AJ1332" s="18">
        <f t="shared" si="464"/>
        <v>0</v>
      </c>
      <c r="AK1332" s="20" t="s">
        <v>154</v>
      </c>
      <c r="AL1332" s="18">
        <f t="shared" si="465"/>
        <v>0</v>
      </c>
      <c r="AM1332" s="18">
        <f t="shared" si="466"/>
        <v>0</v>
      </c>
      <c r="AN1332" s="18">
        <f t="shared" si="467"/>
        <v>0</v>
      </c>
    </row>
    <row r="1333" spans="12:40" x14ac:dyDescent="0.25">
      <c r="L1333" s="19">
        <f>'UTT7 - DEPARTAMENTO'!M921</f>
        <v>0</v>
      </c>
      <c r="M1333" s="19">
        <f>'UTT7 - DEPARTAMENTO'!L921</f>
        <v>0</v>
      </c>
      <c r="N1333" s="22" t="s">
        <v>152</v>
      </c>
      <c r="O1333" s="21" t="s">
        <v>153</v>
      </c>
      <c r="P1333" s="20" t="s">
        <v>154</v>
      </c>
      <c r="Q1333" s="18">
        <f t="shared" si="446"/>
        <v>0</v>
      </c>
      <c r="R1333" s="18">
        <f t="shared" si="447"/>
        <v>0</v>
      </c>
      <c r="S1333" s="18">
        <f t="shared" si="448"/>
        <v>0</v>
      </c>
      <c r="T1333" s="18">
        <f t="shared" si="449"/>
        <v>0</v>
      </c>
      <c r="U1333" s="18">
        <f t="shared" si="450"/>
        <v>0</v>
      </c>
      <c r="V1333" s="18">
        <f t="shared" si="451"/>
        <v>0</v>
      </c>
      <c r="W1333" s="18">
        <f t="shared" si="452"/>
        <v>0</v>
      </c>
      <c r="X1333" s="18">
        <f t="shared" si="453"/>
        <v>0</v>
      </c>
      <c r="Y1333" s="18">
        <f t="shared" si="454"/>
        <v>0</v>
      </c>
      <c r="Z1333" s="18">
        <f t="shared" si="455"/>
        <v>0</v>
      </c>
      <c r="AA1333" s="18">
        <f t="shared" si="456"/>
        <v>0</v>
      </c>
      <c r="AB1333" s="18">
        <f t="shared" si="457"/>
        <v>0</v>
      </c>
      <c r="AC1333" s="18">
        <f t="shared" si="458"/>
        <v>0</v>
      </c>
      <c r="AD1333" s="18">
        <f t="shared" si="459"/>
        <v>0</v>
      </c>
      <c r="AE1333" s="18">
        <f t="shared" si="460"/>
        <v>0</v>
      </c>
      <c r="AF1333" s="18">
        <f t="shared" si="461"/>
        <v>0</v>
      </c>
      <c r="AG1333" s="18">
        <f t="shared" si="462"/>
        <v>0</v>
      </c>
      <c r="AH1333" s="18">
        <f t="shared" si="463"/>
        <v>0</v>
      </c>
      <c r="AI1333" s="22" t="s">
        <v>152</v>
      </c>
      <c r="AJ1333" s="18">
        <f t="shared" si="464"/>
        <v>0</v>
      </c>
      <c r="AK1333" s="20" t="s">
        <v>154</v>
      </c>
      <c r="AL1333" s="18">
        <f t="shared" si="465"/>
        <v>0</v>
      </c>
      <c r="AM1333" s="18">
        <f t="shared" si="466"/>
        <v>0</v>
      </c>
      <c r="AN1333" s="18">
        <f t="shared" si="467"/>
        <v>0</v>
      </c>
    </row>
    <row r="1334" spans="12:40" x14ac:dyDescent="0.25">
      <c r="L1334" s="19">
        <f>'UTT7 - DEPARTAMENTO'!M922</f>
        <v>0</v>
      </c>
      <c r="M1334" s="19">
        <f>'UTT7 - DEPARTAMENTO'!L922</f>
        <v>0</v>
      </c>
      <c r="N1334" s="22" t="s">
        <v>152</v>
      </c>
      <c r="O1334" s="21" t="s">
        <v>153</v>
      </c>
      <c r="P1334" s="20" t="s">
        <v>154</v>
      </c>
      <c r="Q1334" s="18">
        <f t="shared" si="446"/>
        <v>0</v>
      </c>
      <c r="R1334" s="18">
        <f t="shared" si="447"/>
        <v>0</v>
      </c>
      <c r="S1334" s="18">
        <f t="shared" si="448"/>
        <v>0</v>
      </c>
      <c r="T1334" s="18">
        <f t="shared" si="449"/>
        <v>0</v>
      </c>
      <c r="U1334" s="18">
        <f t="shared" si="450"/>
        <v>0</v>
      </c>
      <c r="V1334" s="18">
        <f t="shared" si="451"/>
        <v>0</v>
      </c>
      <c r="W1334" s="18">
        <f t="shared" si="452"/>
        <v>0</v>
      </c>
      <c r="X1334" s="18">
        <f t="shared" si="453"/>
        <v>0</v>
      </c>
      <c r="Y1334" s="18">
        <f t="shared" si="454"/>
        <v>0</v>
      </c>
      <c r="Z1334" s="18">
        <f t="shared" si="455"/>
        <v>0</v>
      </c>
      <c r="AA1334" s="18">
        <f t="shared" si="456"/>
        <v>0</v>
      </c>
      <c r="AB1334" s="18">
        <f t="shared" si="457"/>
        <v>0</v>
      </c>
      <c r="AC1334" s="18">
        <f t="shared" si="458"/>
        <v>0</v>
      </c>
      <c r="AD1334" s="18">
        <f t="shared" si="459"/>
        <v>0</v>
      </c>
      <c r="AE1334" s="18">
        <f t="shared" si="460"/>
        <v>0</v>
      </c>
      <c r="AF1334" s="18">
        <f t="shared" si="461"/>
        <v>0</v>
      </c>
      <c r="AG1334" s="18">
        <f t="shared" si="462"/>
        <v>0</v>
      </c>
      <c r="AH1334" s="18">
        <f t="shared" si="463"/>
        <v>0</v>
      </c>
      <c r="AI1334" s="22" t="s">
        <v>152</v>
      </c>
      <c r="AJ1334" s="18">
        <f t="shared" si="464"/>
        <v>0</v>
      </c>
      <c r="AK1334" s="20" t="s">
        <v>154</v>
      </c>
      <c r="AL1334" s="18">
        <f t="shared" si="465"/>
        <v>0</v>
      </c>
      <c r="AM1334" s="18">
        <f t="shared" si="466"/>
        <v>0</v>
      </c>
      <c r="AN1334" s="18">
        <f t="shared" si="467"/>
        <v>0</v>
      </c>
    </row>
    <row r="1335" spans="12:40" x14ac:dyDescent="0.25">
      <c r="L1335" s="19">
        <f>'UTT7 - DEPARTAMENTO'!M923</f>
        <v>0</v>
      </c>
      <c r="M1335" s="19">
        <f>'UTT7 - DEPARTAMENTO'!L923</f>
        <v>0</v>
      </c>
      <c r="N1335" s="22" t="s">
        <v>152</v>
      </c>
      <c r="O1335" s="21" t="s">
        <v>153</v>
      </c>
      <c r="P1335" s="20" t="s">
        <v>154</v>
      </c>
      <c r="Q1335" s="18">
        <f t="shared" si="446"/>
        <v>0</v>
      </c>
      <c r="R1335" s="18">
        <f t="shared" si="447"/>
        <v>0</v>
      </c>
      <c r="S1335" s="18">
        <f t="shared" si="448"/>
        <v>0</v>
      </c>
      <c r="T1335" s="18">
        <f t="shared" si="449"/>
        <v>0</v>
      </c>
      <c r="U1335" s="18">
        <f t="shared" si="450"/>
        <v>0</v>
      </c>
      <c r="V1335" s="18">
        <f t="shared" si="451"/>
        <v>0</v>
      </c>
      <c r="W1335" s="18">
        <f t="shared" si="452"/>
        <v>0</v>
      </c>
      <c r="X1335" s="18">
        <f t="shared" si="453"/>
        <v>0</v>
      </c>
      <c r="Y1335" s="18">
        <f t="shared" si="454"/>
        <v>0</v>
      </c>
      <c r="Z1335" s="18">
        <f t="shared" si="455"/>
        <v>0</v>
      </c>
      <c r="AA1335" s="18">
        <f t="shared" si="456"/>
        <v>0</v>
      </c>
      <c r="AB1335" s="18">
        <f t="shared" si="457"/>
        <v>0</v>
      </c>
      <c r="AC1335" s="18">
        <f t="shared" si="458"/>
        <v>0</v>
      </c>
      <c r="AD1335" s="18">
        <f t="shared" si="459"/>
        <v>0</v>
      </c>
      <c r="AE1335" s="18">
        <f t="shared" si="460"/>
        <v>0</v>
      </c>
      <c r="AF1335" s="18">
        <f t="shared" si="461"/>
        <v>0</v>
      </c>
      <c r="AG1335" s="18">
        <f t="shared" si="462"/>
        <v>0</v>
      </c>
      <c r="AH1335" s="18">
        <f t="shared" si="463"/>
        <v>0</v>
      </c>
      <c r="AI1335" s="22" t="s">
        <v>152</v>
      </c>
      <c r="AJ1335" s="18">
        <f t="shared" si="464"/>
        <v>0</v>
      </c>
      <c r="AK1335" s="20" t="s">
        <v>154</v>
      </c>
      <c r="AL1335" s="18">
        <f t="shared" si="465"/>
        <v>0</v>
      </c>
      <c r="AM1335" s="18">
        <f t="shared" si="466"/>
        <v>0</v>
      </c>
      <c r="AN1335" s="18">
        <f t="shared" si="467"/>
        <v>0</v>
      </c>
    </row>
    <row r="1336" spans="12:40" x14ac:dyDescent="0.25">
      <c r="L1336" s="19">
        <f>'UTT7 - DEPARTAMENTO'!M924</f>
        <v>0</v>
      </c>
      <c r="M1336" s="19">
        <f>'UTT7 - DEPARTAMENTO'!L924</f>
        <v>0</v>
      </c>
      <c r="N1336" s="22" t="s">
        <v>152</v>
      </c>
      <c r="O1336" s="21" t="s">
        <v>153</v>
      </c>
      <c r="P1336" s="20" t="s">
        <v>154</v>
      </c>
      <c r="Q1336" s="18">
        <f t="shared" si="446"/>
        <v>0</v>
      </c>
      <c r="R1336" s="18">
        <f t="shared" si="447"/>
        <v>0</v>
      </c>
      <c r="S1336" s="18">
        <f t="shared" si="448"/>
        <v>0</v>
      </c>
      <c r="T1336" s="18">
        <f t="shared" si="449"/>
        <v>0</v>
      </c>
      <c r="U1336" s="18">
        <f t="shared" si="450"/>
        <v>0</v>
      </c>
      <c r="V1336" s="18">
        <f t="shared" si="451"/>
        <v>0</v>
      </c>
      <c r="W1336" s="18">
        <f t="shared" si="452"/>
        <v>0</v>
      </c>
      <c r="X1336" s="18">
        <f t="shared" si="453"/>
        <v>0</v>
      </c>
      <c r="Y1336" s="18">
        <f t="shared" si="454"/>
        <v>0</v>
      </c>
      <c r="Z1336" s="18">
        <f t="shared" si="455"/>
        <v>0</v>
      </c>
      <c r="AA1336" s="18">
        <f t="shared" si="456"/>
        <v>0</v>
      </c>
      <c r="AB1336" s="18">
        <f t="shared" si="457"/>
        <v>0</v>
      </c>
      <c r="AC1336" s="18">
        <f t="shared" si="458"/>
        <v>0</v>
      </c>
      <c r="AD1336" s="18">
        <f t="shared" si="459"/>
        <v>0</v>
      </c>
      <c r="AE1336" s="18">
        <f t="shared" si="460"/>
        <v>0</v>
      </c>
      <c r="AF1336" s="18">
        <f t="shared" si="461"/>
        <v>0</v>
      </c>
      <c r="AG1336" s="18">
        <f t="shared" si="462"/>
        <v>0</v>
      </c>
      <c r="AH1336" s="18">
        <f t="shared" si="463"/>
        <v>0</v>
      </c>
      <c r="AI1336" s="22" t="s">
        <v>152</v>
      </c>
      <c r="AJ1336" s="18">
        <f t="shared" si="464"/>
        <v>0</v>
      </c>
      <c r="AK1336" s="20" t="s">
        <v>154</v>
      </c>
      <c r="AL1336" s="18">
        <f t="shared" si="465"/>
        <v>0</v>
      </c>
      <c r="AM1336" s="18">
        <f t="shared" si="466"/>
        <v>0</v>
      </c>
      <c r="AN1336" s="18">
        <f t="shared" si="467"/>
        <v>0</v>
      </c>
    </row>
    <row r="1337" spans="12:40" x14ac:dyDescent="0.25">
      <c r="L1337" s="19">
        <f>'UTT7 - DEPARTAMENTO'!M925</f>
        <v>0</v>
      </c>
      <c r="M1337" s="19">
        <f>'UTT7 - DEPARTAMENTO'!L925</f>
        <v>0</v>
      </c>
      <c r="N1337" s="22" t="s">
        <v>152</v>
      </c>
      <c r="O1337" s="21" t="s">
        <v>153</v>
      </c>
      <c r="P1337" s="20" t="s">
        <v>154</v>
      </c>
      <c r="Q1337" s="18">
        <f t="shared" si="446"/>
        <v>0</v>
      </c>
      <c r="R1337" s="18">
        <f t="shared" si="447"/>
        <v>0</v>
      </c>
      <c r="S1337" s="18">
        <f t="shared" si="448"/>
        <v>0</v>
      </c>
      <c r="T1337" s="18">
        <f t="shared" si="449"/>
        <v>0</v>
      </c>
      <c r="U1337" s="18">
        <f t="shared" si="450"/>
        <v>0</v>
      </c>
      <c r="V1337" s="18">
        <f t="shared" si="451"/>
        <v>0</v>
      </c>
      <c r="W1337" s="18">
        <f t="shared" si="452"/>
        <v>0</v>
      </c>
      <c r="X1337" s="18">
        <f t="shared" si="453"/>
        <v>0</v>
      </c>
      <c r="Y1337" s="18">
        <f t="shared" si="454"/>
        <v>0</v>
      </c>
      <c r="Z1337" s="18">
        <f t="shared" si="455"/>
        <v>0</v>
      </c>
      <c r="AA1337" s="18">
        <f t="shared" si="456"/>
        <v>0</v>
      </c>
      <c r="AB1337" s="18">
        <f t="shared" si="457"/>
        <v>0</v>
      </c>
      <c r="AC1337" s="18">
        <f t="shared" si="458"/>
        <v>0</v>
      </c>
      <c r="AD1337" s="18">
        <f t="shared" si="459"/>
        <v>0</v>
      </c>
      <c r="AE1337" s="18">
        <f t="shared" si="460"/>
        <v>0</v>
      </c>
      <c r="AF1337" s="18">
        <f t="shared" si="461"/>
        <v>0</v>
      </c>
      <c r="AG1337" s="18">
        <f t="shared" si="462"/>
        <v>0</v>
      </c>
      <c r="AH1337" s="18">
        <f t="shared" si="463"/>
        <v>0</v>
      </c>
      <c r="AI1337" s="22" t="s">
        <v>152</v>
      </c>
      <c r="AJ1337" s="18">
        <f t="shared" si="464"/>
        <v>0</v>
      </c>
      <c r="AK1337" s="20" t="s">
        <v>154</v>
      </c>
      <c r="AL1337" s="18">
        <f t="shared" si="465"/>
        <v>0</v>
      </c>
      <c r="AM1337" s="18">
        <f t="shared" si="466"/>
        <v>0</v>
      </c>
      <c r="AN1337" s="18">
        <f t="shared" si="467"/>
        <v>0</v>
      </c>
    </row>
    <row r="1338" spans="12:40" x14ac:dyDescent="0.25">
      <c r="L1338" s="19">
        <f>'UTT7 - DEPARTAMENTO'!M926</f>
        <v>0</v>
      </c>
      <c r="M1338" s="19">
        <f>'UTT7 - DEPARTAMENTO'!L926</f>
        <v>0</v>
      </c>
      <c r="N1338" s="22" t="s">
        <v>152</v>
      </c>
      <c r="O1338" s="21" t="s">
        <v>153</v>
      </c>
      <c r="P1338" s="20" t="s">
        <v>154</v>
      </c>
      <c r="Q1338" s="18">
        <f t="shared" si="446"/>
        <v>0</v>
      </c>
      <c r="R1338" s="18">
        <f t="shared" si="447"/>
        <v>0</v>
      </c>
      <c r="S1338" s="18">
        <f t="shared" si="448"/>
        <v>0</v>
      </c>
      <c r="T1338" s="18">
        <f t="shared" si="449"/>
        <v>0</v>
      </c>
      <c r="U1338" s="18">
        <f t="shared" si="450"/>
        <v>0</v>
      </c>
      <c r="V1338" s="18">
        <f t="shared" si="451"/>
        <v>0</v>
      </c>
      <c r="W1338" s="18">
        <f t="shared" si="452"/>
        <v>0</v>
      </c>
      <c r="X1338" s="18">
        <f t="shared" si="453"/>
        <v>0</v>
      </c>
      <c r="Y1338" s="18">
        <f t="shared" si="454"/>
        <v>0</v>
      </c>
      <c r="Z1338" s="18">
        <f t="shared" si="455"/>
        <v>0</v>
      </c>
      <c r="AA1338" s="18">
        <f t="shared" si="456"/>
        <v>0</v>
      </c>
      <c r="AB1338" s="18">
        <f t="shared" si="457"/>
        <v>0</v>
      </c>
      <c r="AC1338" s="18">
        <f t="shared" si="458"/>
        <v>0</v>
      </c>
      <c r="AD1338" s="18">
        <f t="shared" si="459"/>
        <v>0</v>
      </c>
      <c r="AE1338" s="18">
        <f t="shared" si="460"/>
        <v>0</v>
      </c>
      <c r="AF1338" s="18">
        <f t="shared" si="461"/>
        <v>0</v>
      </c>
      <c r="AG1338" s="18">
        <f t="shared" si="462"/>
        <v>0</v>
      </c>
      <c r="AH1338" s="18">
        <f t="shared" si="463"/>
        <v>0</v>
      </c>
      <c r="AI1338" s="22" t="s">
        <v>152</v>
      </c>
      <c r="AJ1338" s="18">
        <f t="shared" si="464"/>
        <v>0</v>
      </c>
      <c r="AK1338" s="20" t="s">
        <v>154</v>
      </c>
      <c r="AL1338" s="18">
        <f t="shared" si="465"/>
        <v>0</v>
      </c>
      <c r="AM1338" s="18">
        <f t="shared" si="466"/>
        <v>0</v>
      </c>
      <c r="AN1338" s="18">
        <f t="shared" si="467"/>
        <v>0</v>
      </c>
    </row>
    <row r="1339" spans="12:40" x14ac:dyDescent="0.25">
      <c r="L1339" s="19">
        <f>'UTT7 - DEPARTAMENTO'!M927</f>
        <v>0</v>
      </c>
      <c r="M1339" s="19">
        <f>'UTT7 - DEPARTAMENTO'!L927</f>
        <v>0</v>
      </c>
      <c r="N1339" s="22" t="s">
        <v>152</v>
      </c>
      <c r="O1339" s="21" t="s">
        <v>153</v>
      </c>
      <c r="P1339" s="20" t="s">
        <v>154</v>
      </c>
      <c r="Q1339" s="18">
        <f t="shared" si="446"/>
        <v>0</v>
      </c>
      <c r="R1339" s="18">
        <f t="shared" si="447"/>
        <v>0</v>
      </c>
      <c r="S1339" s="18">
        <f t="shared" si="448"/>
        <v>0</v>
      </c>
      <c r="T1339" s="18">
        <f t="shared" si="449"/>
        <v>0</v>
      </c>
      <c r="U1339" s="18">
        <f t="shared" si="450"/>
        <v>0</v>
      </c>
      <c r="V1339" s="18">
        <f t="shared" si="451"/>
        <v>0</v>
      </c>
      <c r="W1339" s="18">
        <f t="shared" si="452"/>
        <v>0</v>
      </c>
      <c r="X1339" s="18">
        <f t="shared" si="453"/>
        <v>0</v>
      </c>
      <c r="Y1339" s="18">
        <f t="shared" si="454"/>
        <v>0</v>
      </c>
      <c r="Z1339" s="18">
        <f t="shared" si="455"/>
        <v>0</v>
      </c>
      <c r="AA1339" s="18">
        <f t="shared" si="456"/>
        <v>0</v>
      </c>
      <c r="AB1339" s="18">
        <f t="shared" si="457"/>
        <v>0</v>
      </c>
      <c r="AC1339" s="18">
        <f t="shared" si="458"/>
        <v>0</v>
      </c>
      <c r="AD1339" s="18">
        <f t="shared" si="459"/>
        <v>0</v>
      </c>
      <c r="AE1339" s="18">
        <f t="shared" si="460"/>
        <v>0</v>
      </c>
      <c r="AF1339" s="18">
        <f t="shared" si="461"/>
        <v>0</v>
      </c>
      <c r="AG1339" s="18">
        <f t="shared" si="462"/>
        <v>0</v>
      </c>
      <c r="AH1339" s="18">
        <f t="shared" si="463"/>
        <v>0</v>
      </c>
      <c r="AI1339" s="22" t="s">
        <v>152</v>
      </c>
      <c r="AJ1339" s="18">
        <f t="shared" si="464"/>
        <v>0</v>
      </c>
      <c r="AK1339" s="20" t="s">
        <v>154</v>
      </c>
      <c r="AL1339" s="18">
        <f t="shared" si="465"/>
        <v>0</v>
      </c>
      <c r="AM1339" s="18">
        <f t="shared" si="466"/>
        <v>0</v>
      </c>
      <c r="AN1339" s="18">
        <f t="shared" si="467"/>
        <v>0</v>
      </c>
    </row>
    <row r="1340" spans="12:40" x14ac:dyDescent="0.25">
      <c r="L1340" s="19">
        <f>'UTT7 - DEPARTAMENTO'!M928</f>
        <v>0</v>
      </c>
      <c r="M1340" s="19">
        <f>'UTT7 - DEPARTAMENTO'!L928</f>
        <v>0</v>
      </c>
      <c r="N1340" s="22" t="s">
        <v>152</v>
      </c>
      <c r="O1340" s="21" t="s">
        <v>153</v>
      </c>
      <c r="P1340" s="20" t="s">
        <v>154</v>
      </c>
      <c r="Q1340" s="18">
        <f t="shared" si="446"/>
        <v>0</v>
      </c>
      <c r="R1340" s="18">
        <f t="shared" si="447"/>
        <v>0</v>
      </c>
      <c r="S1340" s="18">
        <f t="shared" si="448"/>
        <v>0</v>
      </c>
      <c r="T1340" s="18">
        <f t="shared" si="449"/>
        <v>0</v>
      </c>
      <c r="U1340" s="18">
        <f t="shared" si="450"/>
        <v>0</v>
      </c>
      <c r="V1340" s="18">
        <f t="shared" si="451"/>
        <v>0</v>
      </c>
      <c r="W1340" s="18">
        <f t="shared" si="452"/>
        <v>0</v>
      </c>
      <c r="X1340" s="18">
        <f t="shared" si="453"/>
        <v>0</v>
      </c>
      <c r="Y1340" s="18">
        <f t="shared" si="454"/>
        <v>0</v>
      </c>
      <c r="Z1340" s="18">
        <f t="shared" si="455"/>
        <v>0</v>
      </c>
      <c r="AA1340" s="18">
        <f t="shared" si="456"/>
        <v>0</v>
      </c>
      <c r="AB1340" s="18">
        <f t="shared" si="457"/>
        <v>0</v>
      </c>
      <c r="AC1340" s="18">
        <f t="shared" si="458"/>
        <v>0</v>
      </c>
      <c r="AD1340" s="18">
        <f t="shared" si="459"/>
        <v>0</v>
      </c>
      <c r="AE1340" s="18">
        <f t="shared" si="460"/>
        <v>0</v>
      </c>
      <c r="AF1340" s="18">
        <f t="shared" si="461"/>
        <v>0</v>
      </c>
      <c r="AG1340" s="18">
        <f t="shared" si="462"/>
        <v>0</v>
      </c>
      <c r="AH1340" s="18">
        <f t="shared" si="463"/>
        <v>0</v>
      </c>
      <c r="AI1340" s="22" t="s">
        <v>152</v>
      </c>
      <c r="AJ1340" s="18">
        <f t="shared" si="464"/>
        <v>0</v>
      </c>
      <c r="AK1340" s="20" t="s">
        <v>154</v>
      </c>
      <c r="AL1340" s="18">
        <f t="shared" si="465"/>
        <v>0</v>
      </c>
      <c r="AM1340" s="18">
        <f t="shared" si="466"/>
        <v>0</v>
      </c>
      <c r="AN1340" s="18">
        <f t="shared" si="467"/>
        <v>0</v>
      </c>
    </row>
    <row r="1341" spans="12:40" x14ac:dyDescent="0.25">
      <c r="L1341" s="19">
        <f>'UTT7 - DEPARTAMENTO'!M929</f>
        <v>0</v>
      </c>
      <c r="M1341" s="19">
        <f>'UTT7 - DEPARTAMENTO'!L929</f>
        <v>0</v>
      </c>
      <c r="N1341" s="22" t="s">
        <v>152</v>
      </c>
      <c r="O1341" s="21" t="s">
        <v>153</v>
      </c>
      <c r="P1341" s="20" t="s">
        <v>154</v>
      </c>
      <c r="Q1341" s="18">
        <f t="shared" si="446"/>
        <v>0</v>
      </c>
      <c r="R1341" s="18">
        <f t="shared" si="447"/>
        <v>0</v>
      </c>
      <c r="S1341" s="18">
        <f t="shared" si="448"/>
        <v>0</v>
      </c>
      <c r="T1341" s="18">
        <f t="shared" si="449"/>
        <v>0</v>
      </c>
      <c r="U1341" s="18">
        <f t="shared" si="450"/>
        <v>0</v>
      </c>
      <c r="V1341" s="18">
        <f t="shared" si="451"/>
        <v>0</v>
      </c>
      <c r="W1341" s="18">
        <f t="shared" si="452"/>
        <v>0</v>
      </c>
      <c r="X1341" s="18">
        <f t="shared" si="453"/>
        <v>0</v>
      </c>
      <c r="Y1341" s="18">
        <f t="shared" si="454"/>
        <v>0</v>
      </c>
      <c r="Z1341" s="18">
        <f t="shared" si="455"/>
        <v>0</v>
      </c>
      <c r="AA1341" s="18">
        <f t="shared" si="456"/>
        <v>0</v>
      </c>
      <c r="AB1341" s="18">
        <f t="shared" si="457"/>
        <v>0</v>
      </c>
      <c r="AC1341" s="18">
        <f t="shared" si="458"/>
        <v>0</v>
      </c>
      <c r="AD1341" s="18">
        <f t="shared" si="459"/>
        <v>0</v>
      </c>
      <c r="AE1341" s="18">
        <f t="shared" si="460"/>
        <v>0</v>
      </c>
      <c r="AF1341" s="18">
        <f t="shared" si="461"/>
        <v>0</v>
      </c>
      <c r="AG1341" s="18">
        <f t="shared" si="462"/>
        <v>0</v>
      </c>
      <c r="AH1341" s="18">
        <f t="shared" si="463"/>
        <v>0</v>
      </c>
      <c r="AI1341" s="22" t="s">
        <v>152</v>
      </c>
      <c r="AJ1341" s="18">
        <f t="shared" si="464"/>
        <v>0</v>
      </c>
      <c r="AK1341" s="20" t="s">
        <v>154</v>
      </c>
      <c r="AL1341" s="18">
        <f t="shared" si="465"/>
        <v>0</v>
      </c>
      <c r="AM1341" s="18">
        <f t="shared" si="466"/>
        <v>0</v>
      </c>
      <c r="AN1341" s="18">
        <f t="shared" si="467"/>
        <v>0</v>
      </c>
    </row>
    <row r="1342" spans="12:40" x14ac:dyDescent="0.25">
      <c r="L1342" s="19">
        <f>'UTT7 - DEPARTAMENTO'!M930</f>
        <v>0</v>
      </c>
      <c r="M1342" s="19">
        <f>'UTT7 - DEPARTAMENTO'!L930</f>
        <v>0</v>
      </c>
      <c r="N1342" s="22" t="s">
        <v>152</v>
      </c>
      <c r="O1342" s="21" t="s">
        <v>153</v>
      </c>
      <c r="P1342" s="20" t="s">
        <v>154</v>
      </c>
      <c r="Q1342" s="18">
        <f t="shared" si="446"/>
        <v>0</v>
      </c>
      <c r="R1342" s="18">
        <f t="shared" si="447"/>
        <v>0</v>
      </c>
      <c r="S1342" s="18">
        <f t="shared" si="448"/>
        <v>0</v>
      </c>
      <c r="T1342" s="18">
        <f t="shared" si="449"/>
        <v>0</v>
      </c>
      <c r="U1342" s="18">
        <f t="shared" si="450"/>
        <v>0</v>
      </c>
      <c r="V1342" s="18">
        <f t="shared" si="451"/>
        <v>0</v>
      </c>
      <c r="W1342" s="18">
        <f t="shared" si="452"/>
        <v>0</v>
      </c>
      <c r="X1342" s="18">
        <f t="shared" si="453"/>
        <v>0</v>
      </c>
      <c r="Y1342" s="18">
        <f t="shared" si="454"/>
        <v>0</v>
      </c>
      <c r="Z1342" s="18">
        <f t="shared" si="455"/>
        <v>0</v>
      </c>
      <c r="AA1342" s="18">
        <f t="shared" si="456"/>
        <v>0</v>
      </c>
      <c r="AB1342" s="18">
        <f t="shared" si="457"/>
        <v>0</v>
      </c>
      <c r="AC1342" s="18">
        <f t="shared" si="458"/>
        <v>0</v>
      </c>
      <c r="AD1342" s="18">
        <f t="shared" si="459"/>
        <v>0</v>
      </c>
      <c r="AE1342" s="18">
        <f t="shared" si="460"/>
        <v>0</v>
      </c>
      <c r="AF1342" s="18">
        <f t="shared" si="461"/>
        <v>0</v>
      </c>
      <c r="AG1342" s="18">
        <f t="shared" si="462"/>
        <v>0</v>
      </c>
      <c r="AH1342" s="18">
        <f t="shared" si="463"/>
        <v>0</v>
      </c>
      <c r="AI1342" s="22" t="s">
        <v>152</v>
      </c>
      <c r="AJ1342" s="18">
        <f t="shared" si="464"/>
        <v>0</v>
      </c>
      <c r="AK1342" s="20" t="s">
        <v>154</v>
      </c>
      <c r="AL1342" s="18">
        <f t="shared" si="465"/>
        <v>0</v>
      </c>
      <c r="AM1342" s="18">
        <f t="shared" si="466"/>
        <v>0</v>
      </c>
      <c r="AN1342" s="18">
        <f t="shared" si="467"/>
        <v>0</v>
      </c>
    </row>
    <row r="1343" spans="12:40" x14ac:dyDescent="0.25">
      <c r="L1343" s="19">
        <f>'UTT7 - DEPARTAMENTO'!M931</f>
        <v>0</v>
      </c>
      <c r="M1343" s="19">
        <f>'UTT7 - DEPARTAMENTO'!L931</f>
        <v>0</v>
      </c>
      <c r="N1343" s="22" t="s">
        <v>152</v>
      </c>
      <c r="O1343" s="21" t="s">
        <v>153</v>
      </c>
      <c r="P1343" s="20" t="s">
        <v>154</v>
      </c>
      <c r="Q1343" s="18">
        <f t="shared" si="446"/>
        <v>0</v>
      </c>
      <c r="R1343" s="18">
        <f t="shared" si="447"/>
        <v>0</v>
      </c>
      <c r="S1343" s="18">
        <f t="shared" si="448"/>
        <v>0</v>
      </c>
      <c r="T1343" s="18">
        <f t="shared" si="449"/>
        <v>0</v>
      </c>
      <c r="U1343" s="18">
        <f t="shared" si="450"/>
        <v>0</v>
      </c>
      <c r="V1343" s="18">
        <f t="shared" si="451"/>
        <v>0</v>
      </c>
      <c r="W1343" s="18">
        <f t="shared" si="452"/>
        <v>0</v>
      </c>
      <c r="X1343" s="18">
        <f t="shared" si="453"/>
        <v>0</v>
      </c>
      <c r="Y1343" s="18">
        <f t="shared" si="454"/>
        <v>0</v>
      </c>
      <c r="Z1343" s="18">
        <f t="shared" si="455"/>
        <v>0</v>
      </c>
      <c r="AA1343" s="18">
        <f t="shared" si="456"/>
        <v>0</v>
      </c>
      <c r="AB1343" s="18">
        <f t="shared" si="457"/>
        <v>0</v>
      </c>
      <c r="AC1343" s="18">
        <f t="shared" si="458"/>
        <v>0</v>
      </c>
      <c r="AD1343" s="18">
        <f t="shared" si="459"/>
        <v>0</v>
      </c>
      <c r="AE1343" s="18">
        <f t="shared" si="460"/>
        <v>0</v>
      </c>
      <c r="AF1343" s="18">
        <f t="shared" si="461"/>
        <v>0</v>
      </c>
      <c r="AG1343" s="18">
        <f t="shared" si="462"/>
        <v>0</v>
      </c>
      <c r="AH1343" s="18">
        <f t="shared" si="463"/>
        <v>0</v>
      </c>
      <c r="AI1343" s="22" t="s">
        <v>152</v>
      </c>
      <c r="AJ1343" s="18">
        <f t="shared" si="464"/>
        <v>0</v>
      </c>
      <c r="AK1343" s="20" t="s">
        <v>154</v>
      </c>
      <c r="AL1343" s="18">
        <f t="shared" si="465"/>
        <v>0</v>
      </c>
      <c r="AM1343" s="18">
        <f t="shared" si="466"/>
        <v>0</v>
      </c>
      <c r="AN1343" s="18">
        <f t="shared" si="467"/>
        <v>0</v>
      </c>
    </row>
    <row r="1344" spans="12:40" x14ac:dyDescent="0.25">
      <c r="L1344" s="19">
        <f>'UTT7 - DEPARTAMENTO'!M932</f>
        <v>0</v>
      </c>
      <c r="M1344" s="19">
        <f>'UTT7 - DEPARTAMENTO'!L932</f>
        <v>0</v>
      </c>
      <c r="N1344" s="22" t="s">
        <v>152</v>
      </c>
      <c r="O1344" s="21" t="s">
        <v>153</v>
      </c>
      <c r="P1344" s="20" t="s">
        <v>154</v>
      </c>
      <c r="Q1344" s="18">
        <f t="shared" si="446"/>
        <v>0</v>
      </c>
      <c r="R1344" s="18">
        <f t="shared" si="447"/>
        <v>0</v>
      </c>
      <c r="S1344" s="18">
        <f t="shared" si="448"/>
        <v>0</v>
      </c>
      <c r="T1344" s="18">
        <f t="shared" si="449"/>
        <v>0</v>
      </c>
      <c r="U1344" s="18">
        <f t="shared" si="450"/>
        <v>0</v>
      </c>
      <c r="V1344" s="18">
        <f t="shared" si="451"/>
        <v>0</v>
      </c>
      <c r="W1344" s="18">
        <f t="shared" si="452"/>
        <v>0</v>
      </c>
      <c r="X1344" s="18">
        <f t="shared" si="453"/>
        <v>0</v>
      </c>
      <c r="Y1344" s="18">
        <f t="shared" si="454"/>
        <v>0</v>
      </c>
      <c r="Z1344" s="18">
        <f t="shared" si="455"/>
        <v>0</v>
      </c>
      <c r="AA1344" s="18">
        <f t="shared" si="456"/>
        <v>0</v>
      </c>
      <c r="AB1344" s="18">
        <f t="shared" si="457"/>
        <v>0</v>
      </c>
      <c r="AC1344" s="18">
        <f t="shared" si="458"/>
        <v>0</v>
      </c>
      <c r="AD1344" s="18">
        <f t="shared" si="459"/>
        <v>0</v>
      </c>
      <c r="AE1344" s="18">
        <f t="shared" si="460"/>
        <v>0</v>
      </c>
      <c r="AF1344" s="18">
        <f t="shared" si="461"/>
        <v>0</v>
      </c>
      <c r="AG1344" s="18">
        <f t="shared" si="462"/>
        <v>0</v>
      </c>
      <c r="AH1344" s="18">
        <f t="shared" si="463"/>
        <v>0</v>
      </c>
      <c r="AI1344" s="22" t="s">
        <v>152</v>
      </c>
      <c r="AJ1344" s="18">
        <f t="shared" si="464"/>
        <v>0</v>
      </c>
      <c r="AK1344" s="20" t="s">
        <v>154</v>
      </c>
      <c r="AL1344" s="18">
        <f t="shared" si="465"/>
        <v>0</v>
      </c>
      <c r="AM1344" s="18">
        <f t="shared" si="466"/>
        <v>0</v>
      </c>
      <c r="AN1344" s="18">
        <f t="shared" si="467"/>
        <v>0</v>
      </c>
    </row>
    <row r="1345" spans="12:40" x14ac:dyDescent="0.25">
      <c r="L1345" s="19">
        <f>'UTT7 - DEPARTAMENTO'!M933</f>
        <v>0</v>
      </c>
      <c r="M1345" s="19">
        <f>'UTT7 - DEPARTAMENTO'!L933</f>
        <v>0</v>
      </c>
      <c r="N1345" s="22" t="s">
        <v>152</v>
      </c>
      <c r="O1345" s="21" t="s">
        <v>153</v>
      </c>
      <c r="P1345" s="20" t="s">
        <v>154</v>
      </c>
      <c r="Q1345" s="18">
        <f t="shared" si="446"/>
        <v>0</v>
      </c>
      <c r="R1345" s="18">
        <f t="shared" si="447"/>
        <v>0</v>
      </c>
      <c r="S1345" s="18">
        <f t="shared" si="448"/>
        <v>0</v>
      </c>
      <c r="T1345" s="18">
        <f t="shared" si="449"/>
        <v>0</v>
      </c>
      <c r="U1345" s="18">
        <f t="shared" si="450"/>
        <v>0</v>
      </c>
      <c r="V1345" s="18">
        <f t="shared" si="451"/>
        <v>0</v>
      </c>
      <c r="W1345" s="18">
        <f t="shared" si="452"/>
        <v>0</v>
      </c>
      <c r="X1345" s="18">
        <f t="shared" si="453"/>
        <v>0</v>
      </c>
      <c r="Y1345" s="18">
        <f t="shared" si="454"/>
        <v>0</v>
      </c>
      <c r="Z1345" s="18">
        <f t="shared" si="455"/>
        <v>0</v>
      </c>
      <c r="AA1345" s="18">
        <f t="shared" si="456"/>
        <v>0</v>
      </c>
      <c r="AB1345" s="18">
        <f t="shared" si="457"/>
        <v>0</v>
      </c>
      <c r="AC1345" s="18">
        <f t="shared" si="458"/>
        <v>0</v>
      </c>
      <c r="AD1345" s="18">
        <f t="shared" si="459"/>
        <v>0</v>
      </c>
      <c r="AE1345" s="18">
        <f t="shared" si="460"/>
        <v>0</v>
      </c>
      <c r="AF1345" s="18">
        <f t="shared" si="461"/>
        <v>0</v>
      </c>
      <c r="AG1345" s="18">
        <f t="shared" si="462"/>
        <v>0</v>
      </c>
      <c r="AH1345" s="18">
        <f t="shared" si="463"/>
        <v>0</v>
      </c>
      <c r="AI1345" s="22" t="s">
        <v>152</v>
      </c>
      <c r="AJ1345" s="18">
        <f t="shared" si="464"/>
        <v>0</v>
      </c>
      <c r="AK1345" s="20" t="s">
        <v>154</v>
      </c>
      <c r="AL1345" s="18">
        <f t="shared" si="465"/>
        <v>0</v>
      </c>
      <c r="AM1345" s="18">
        <f t="shared" si="466"/>
        <v>0</v>
      </c>
      <c r="AN1345" s="18">
        <f t="shared" si="467"/>
        <v>0</v>
      </c>
    </row>
    <row r="1346" spans="12:40" x14ac:dyDescent="0.25">
      <c r="L1346" s="19">
        <f>'UTT7 - DEPARTAMENTO'!M934</f>
        <v>0</v>
      </c>
      <c r="M1346" s="19">
        <f>'UTT7 - DEPARTAMENTO'!L934</f>
        <v>0</v>
      </c>
      <c r="N1346" s="22" t="s">
        <v>152</v>
      </c>
      <c r="O1346" s="21" t="s">
        <v>153</v>
      </c>
      <c r="P1346" s="20" t="s">
        <v>154</v>
      </c>
      <c r="Q1346" s="18">
        <f t="shared" si="446"/>
        <v>0</v>
      </c>
      <c r="R1346" s="18">
        <f t="shared" si="447"/>
        <v>0</v>
      </c>
      <c r="S1346" s="18">
        <f t="shared" si="448"/>
        <v>0</v>
      </c>
      <c r="T1346" s="18">
        <f t="shared" si="449"/>
        <v>0</v>
      </c>
      <c r="U1346" s="18">
        <f t="shared" si="450"/>
        <v>0</v>
      </c>
      <c r="V1346" s="18">
        <f t="shared" si="451"/>
        <v>0</v>
      </c>
      <c r="W1346" s="18">
        <f t="shared" si="452"/>
        <v>0</v>
      </c>
      <c r="X1346" s="18">
        <f t="shared" si="453"/>
        <v>0</v>
      </c>
      <c r="Y1346" s="18">
        <f t="shared" si="454"/>
        <v>0</v>
      </c>
      <c r="Z1346" s="18">
        <f t="shared" si="455"/>
        <v>0</v>
      </c>
      <c r="AA1346" s="18">
        <f t="shared" si="456"/>
        <v>0</v>
      </c>
      <c r="AB1346" s="18">
        <f t="shared" si="457"/>
        <v>0</v>
      </c>
      <c r="AC1346" s="18">
        <f t="shared" si="458"/>
        <v>0</v>
      </c>
      <c r="AD1346" s="18">
        <f t="shared" si="459"/>
        <v>0</v>
      </c>
      <c r="AE1346" s="18">
        <f t="shared" si="460"/>
        <v>0</v>
      </c>
      <c r="AF1346" s="18">
        <f t="shared" si="461"/>
        <v>0</v>
      </c>
      <c r="AG1346" s="18">
        <f t="shared" si="462"/>
        <v>0</v>
      </c>
      <c r="AH1346" s="18">
        <f t="shared" si="463"/>
        <v>0</v>
      </c>
      <c r="AI1346" s="22" t="s">
        <v>152</v>
      </c>
      <c r="AJ1346" s="18">
        <f t="shared" si="464"/>
        <v>0</v>
      </c>
      <c r="AK1346" s="20" t="s">
        <v>154</v>
      </c>
      <c r="AL1346" s="18">
        <f t="shared" si="465"/>
        <v>0</v>
      </c>
      <c r="AM1346" s="18">
        <f t="shared" si="466"/>
        <v>0</v>
      </c>
      <c r="AN1346" s="18">
        <f t="shared" si="467"/>
        <v>0</v>
      </c>
    </row>
    <row r="1347" spans="12:40" x14ac:dyDescent="0.25">
      <c r="L1347" s="19">
        <f>'UTT7 - DEPARTAMENTO'!M935</f>
        <v>0</v>
      </c>
      <c r="M1347" s="19">
        <f>'UTT7 - DEPARTAMENTO'!L935</f>
        <v>0</v>
      </c>
      <c r="N1347" s="22" t="s">
        <v>152</v>
      </c>
      <c r="O1347" s="21" t="s">
        <v>153</v>
      </c>
      <c r="P1347" s="20" t="s">
        <v>154</v>
      </c>
      <c r="Q1347" s="18">
        <f t="shared" si="446"/>
        <v>0</v>
      </c>
      <c r="R1347" s="18">
        <f t="shared" si="447"/>
        <v>0</v>
      </c>
      <c r="S1347" s="18">
        <f t="shared" si="448"/>
        <v>0</v>
      </c>
      <c r="T1347" s="18">
        <f t="shared" si="449"/>
        <v>0</v>
      </c>
      <c r="U1347" s="18">
        <f t="shared" si="450"/>
        <v>0</v>
      </c>
      <c r="V1347" s="18">
        <f t="shared" si="451"/>
        <v>0</v>
      </c>
      <c r="W1347" s="18">
        <f t="shared" si="452"/>
        <v>0</v>
      </c>
      <c r="X1347" s="18">
        <f t="shared" si="453"/>
        <v>0</v>
      </c>
      <c r="Y1347" s="18">
        <f t="shared" si="454"/>
        <v>0</v>
      </c>
      <c r="Z1347" s="18">
        <f t="shared" si="455"/>
        <v>0</v>
      </c>
      <c r="AA1347" s="18">
        <f t="shared" si="456"/>
        <v>0</v>
      </c>
      <c r="AB1347" s="18">
        <f t="shared" si="457"/>
        <v>0</v>
      </c>
      <c r="AC1347" s="18">
        <f t="shared" si="458"/>
        <v>0</v>
      </c>
      <c r="AD1347" s="18">
        <f t="shared" si="459"/>
        <v>0</v>
      </c>
      <c r="AE1347" s="18">
        <f t="shared" si="460"/>
        <v>0</v>
      </c>
      <c r="AF1347" s="18">
        <f t="shared" si="461"/>
        <v>0</v>
      </c>
      <c r="AG1347" s="18">
        <f t="shared" si="462"/>
        <v>0</v>
      </c>
      <c r="AH1347" s="18">
        <f t="shared" si="463"/>
        <v>0</v>
      </c>
      <c r="AI1347" s="22" t="s">
        <v>152</v>
      </c>
      <c r="AJ1347" s="18">
        <f t="shared" si="464"/>
        <v>0</v>
      </c>
      <c r="AK1347" s="20" t="s">
        <v>154</v>
      </c>
      <c r="AL1347" s="18">
        <f t="shared" si="465"/>
        <v>0</v>
      </c>
      <c r="AM1347" s="18">
        <f t="shared" si="466"/>
        <v>0</v>
      </c>
      <c r="AN1347" s="18">
        <f t="shared" si="467"/>
        <v>0</v>
      </c>
    </row>
    <row r="1348" spans="12:40" x14ac:dyDescent="0.25">
      <c r="L1348" s="19">
        <f>'UTT7 - DEPARTAMENTO'!M936</f>
        <v>0</v>
      </c>
      <c r="M1348" s="19">
        <f>'UTT7 - DEPARTAMENTO'!L936</f>
        <v>0</v>
      </c>
      <c r="N1348" s="22" t="s">
        <v>152</v>
      </c>
      <c r="O1348" s="21" t="s">
        <v>153</v>
      </c>
      <c r="P1348" s="20" t="s">
        <v>154</v>
      </c>
      <c r="Q1348" s="18">
        <f t="shared" ref="Q1348:Q1411" si="468">IF($M1348=$Q$1,IF($L1348=$Q$2,1,0),0)</f>
        <v>0</v>
      </c>
      <c r="R1348" s="18">
        <f t="shared" ref="R1348:R1411" si="469">IF($M1348=$Q$1,IF($L1348=$R$2,1,0),0)</f>
        <v>0</v>
      </c>
      <c r="S1348" s="18">
        <f t="shared" ref="S1348:S1411" si="470">IF($M1348=$Q$1,IF($L1348=1,1,0)+IF($L1348=3,1,0),0)</f>
        <v>0</v>
      </c>
      <c r="T1348" s="18">
        <f t="shared" ref="T1348:T1411" si="471">IF($M1348=$T$1,IF($L1348=$T$2,1,0),0)</f>
        <v>0</v>
      </c>
      <c r="U1348" s="18">
        <f t="shared" ref="U1348:U1411" si="472">IF($M1348=$T$1,IF($L1348=$U$2,1,0),0)</f>
        <v>0</v>
      </c>
      <c r="V1348" s="18">
        <f t="shared" ref="V1348:V1411" si="473">IF($M1348=$T$1,IF($L1348=1,1,0)+IF($L1348=3,1,0),0)</f>
        <v>0</v>
      </c>
      <c r="W1348" s="18">
        <f t="shared" ref="W1348:W1411" si="474">IF($M1348=$W$1,IF($L1348=$W$2,1,0),0)</f>
        <v>0</v>
      </c>
      <c r="X1348" s="18">
        <f t="shared" ref="X1348:X1411" si="475">IF($M1348=$W$1,IF($L1348=$X$2,1,0),0)</f>
        <v>0</v>
      </c>
      <c r="Y1348" s="18">
        <f t="shared" ref="Y1348:Y1411" si="476">IF($M1348=$W$1,IF($L1348=1,1,0)+IF($L1348=3,1,0),0)</f>
        <v>0</v>
      </c>
      <c r="Z1348" s="18">
        <f t="shared" ref="Z1348:Z1411" si="477">IF($M1348=$Z$1,IF($L1348=$Z$2,1,0),0)</f>
        <v>0</v>
      </c>
      <c r="AA1348" s="18">
        <f t="shared" ref="AA1348:AA1411" si="478">IF($M1348=$Z$1,IF($L1348=$AA$2,1,0),0)</f>
        <v>0</v>
      </c>
      <c r="AB1348" s="18">
        <f t="shared" ref="AB1348:AB1411" si="479">IF($M1348=$Z$1,IF($L1348=1,1,0)+IF($L1348=3,1,0),0)</f>
        <v>0</v>
      </c>
      <c r="AC1348" s="18">
        <f t="shared" ref="AC1348:AC1411" si="480">IF($M1348=$AC$1,IF($L1348=$AC$2,1,0),0)</f>
        <v>0</v>
      </c>
      <c r="AD1348" s="18">
        <f t="shared" ref="AD1348:AD1411" si="481">IF($M1348=$AC$1,IF($L1348=$AD$2,1,0),0)</f>
        <v>0</v>
      </c>
      <c r="AE1348" s="18">
        <f t="shared" ref="AE1348:AE1411" si="482">IF($M1348=$AC$1,IF($L1348=1,1,0)+IF($L1348=3,1,0),0)</f>
        <v>0</v>
      </c>
      <c r="AF1348" s="18">
        <f t="shared" ref="AF1348:AF1411" si="483">IF($M1348=$AF$1,IF($L1348=$AF$2,1,0),0)</f>
        <v>0</v>
      </c>
      <c r="AG1348" s="18">
        <f t="shared" ref="AG1348:AG1411" si="484">IF($M1348=$AF$1,IF($L1348=$AG$2,1,0),0)</f>
        <v>0</v>
      </c>
      <c r="AH1348" s="18">
        <f t="shared" ref="AH1348:AH1411" si="485">IF($M1348=$AF$1,IF($L1348=1,1,0)+IF($L1348=3,1,0),0)</f>
        <v>0</v>
      </c>
      <c r="AI1348" s="22" t="s">
        <v>152</v>
      </c>
      <c r="AJ1348" s="18">
        <f t="shared" ref="AJ1348:AJ1411" si="486">IF($M1348=$AI$1,IF($L1348=$AJ$2,1,0),0)</f>
        <v>0</v>
      </c>
      <c r="AK1348" s="20" t="s">
        <v>154</v>
      </c>
      <c r="AL1348" s="18">
        <f t="shared" ref="AL1348:AL1411" si="487">IF($M1348=$AL$1,IF($L1348=$AL$2,1,0),0)</f>
        <v>0</v>
      </c>
      <c r="AM1348" s="18">
        <f t="shared" ref="AM1348:AM1411" si="488">IF($M1348=$AL$1,IF($L1348=$AM$2,1,0),0)</f>
        <v>0</v>
      </c>
      <c r="AN1348" s="18">
        <f t="shared" ref="AN1348:AN1411" si="489">IF($M1348=$AL$1,IF($L1348=$AN$2,1,0),0)</f>
        <v>0</v>
      </c>
    </row>
    <row r="1349" spans="12:40" x14ac:dyDescent="0.25">
      <c r="L1349" s="19">
        <f>'UTT7 - DEPARTAMENTO'!M937</f>
        <v>0</v>
      </c>
      <c r="M1349" s="19">
        <f>'UTT7 - DEPARTAMENTO'!L937</f>
        <v>0</v>
      </c>
      <c r="N1349" s="22" t="s">
        <v>152</v>
      </c>
      <c r="O1349" s="21" t="s">
        <v>153</v>
      </c>
      <c r="P1349" s="20" t="s">
        <v>154</v>
      </c>
      <c r="Q1349" s="18">
        <f t="shared" si="468"/>
        <v>0</v>
      </c>
      <c r="R1349" s="18">
        <f t="shared" si="469"/>
        <v>0</v>
      </c>
      <c r="S1349" s="18">
        <f t="shared" si="470"/>
        <v>0</v>
      </c>
      <c r="T1349" s="18">
        <f t="shared" si="471"/>
        <v>0</v>
      </c>
      <c r="U1349" s="18">
        <f t="shared" si="472"/>
        <v>0</v>
      </c>
      <c r="V1349" s="18">
        <f t="shared" si="473"/>
        <v>0</v>
      </c>
      <c r="W1349" s="18">
        <f t="shared" si="474"/>
        <v>0</v>
      </c>
      <c r="X1349" s="18">
        <f t="shared" si="475"/>
        <v>0</v>
      </c>
      <c r="Y1349" s="18">
        <f t="shared" si="476"/>
        <v>0</v>
      </c>
      <c r="Z1349" s="18">
        <f t="shared" si="477"/>
        <v>0</v>
      </c>
      <c r="AA1349" s="18">
        <f t="shared" si="478"/>
        <v>0</v>
      </c>
      <c r="AB1349" s="18">
        <f t="shared" si="479"/>
        <v>0</v>
      </c>
      <c r="AC1349" s="18">
        <f t="shared" si="480"/>
        <v>0</v>
      </c>
      <c r="AD1349" s="18">
        <f t="shared" si="481"/>
        <v>0</v>
      </c>
      <c r="AE1349" s="18">
        <f t="shared" si="482"/>
        <v>0</v>
      </c>
      <c r="AF1349" s="18">
        <f t="shared" si="483"/>
        <v>0</v>
      </c>
      <c r="AG1349" s="18">
        <f t="shared" si="484"/>
        <v>0</v>
      </c>
      <c r="AH1349" s="18">
        <f t="shared" si="485"/>
        <v>0</v>
      </c>
      <c r="AI1349" s="22" t="s">
        <v>152</v>
      </c>
      <c r="AJ1349" s="18">
        <f t="shared" si="486"/>
        <v>0</v>
      </c>
      <c r="AK1349" s="20" t="s">
        <v>154</v>
      </c>
      <c r="AL1349" s="18">
        <f t="shared" si="487"/>
        <v>0</v>
      </c>
      <c r="AM1349" s="18">
        <f t="shared" si="488"/>
        <v>0</v>
      </c>
      <c r="AN1349" s="18">
        <f t="shared" si="489"/>
        <v>0</v>
      </c>
    </row>
    <row r="1350" spans="12:40" x14ac:dyDescent="0.25">
      <c r="L1350" s="19">
        <f>'UTT7 - DEPARTAMENTO'!M938</f>
        <v>0</v>
      </c>
      <c r="M1350" s="19">
        <f>'UTT7 - DEPARTAMENTO'!L938</f>
        <v>0</v>
      </c>
      <c r="N1350" s="22" t="s">
        <v>152</v>
      </c>
      <c r="O1350" s="21" t="s">
        <v>153</v>
      </c>
      <c r="P1350" s="20" t="s">
        <v>154</v>
      </c>
      <c r="Q1350" s="18">
        <f t="shared" si="468"/>
        <v>0</v>
      </c>
      <c r="R1350" s="18">
        <f t="shared" si="469"/>
        <v>0</v>
      </c>
      <c r="S1350" s="18">
        <f t="shared" si="470"/>
        <v>0</v>
      </c>
      <c r="T1350" s="18">
        <f t="shared" si="471"/>
        <v>0</v>
      </c>
      <c r="U1350" s="18">
        <f t="shared" si="472"/>
        <v>0</v>
      </c>
      <c r="V1350" s="18">
        <f t="shared" si="473"/>
        <v>0</v>
      </c>
      <c r="W1350" s="18">
        <f t="shared" si="474"/>
        <v>0</v>
      </c>
      <c r="X1350" s="18">
        <f t="shared" si="475"/>
        <v>0</v>
      </c>
      <c r="Y1350" s="18">
        <f t="shared" si="476"/>
        <v>0</v>
      </c>
      <c r="Z1350" s="18">
        <f t="shared" si="477"/>
        <v>0</v>
      </c>
      <c r="AA1350" s="18">
        <f t="shared" si="478"/>
        <v>0</v>
      </c>
      <c r="AB1350" s="18">
        <f t="shared" si="479"/>
        <v>0</v>
      </c>
      <c r="AC1350" s="18">
        <f t="shared" si="480"/>
        <v>0</v>
      </c>
      <c r="AD1350" s="18">
        <f t="shared" si="481"/>
        <v>0</v>
      </c>
      <c r="AE1350" s="18">
        <f t="shared" si="482"/>
        <v>0</v>
      </c>
      <c r="AF1350" s="18">
        <f t="shared" si="483"/>
        <v>0</v>
      </c>
      <c r="AG1350" s="18">
        <f t="shared" si="484"/>
        <v>0</v>
      </c>
      <c r="AH1350" s="18">
        <f t="shared" si="485"/>
        <v>0</v>
      </c>
      <c r="AI1350" s="22" t="s">
        <v>152</v>
      </c>
      <c r="AJ1350" s="18">
        <f t="shared" si="486"/>
        <v>0</v>
      </c>
      <c r="AK1350" s="20" t="s">
        <v>154</v>
      </c>
      <c r="AL1350" s="18">
        <f t="shared" si="487"/>
        <v>0</v>
      </c>
      <c r="AM1350" s="18">
        <f t="shared" si="488"/>
        <v>0</v>
      </c>
      <c r="AN1350" s="18">
        <f t="shared" si="489"/>
        <v>0</v>
      </c>
    </row>
    <row r="1351" spans="12:40" x14ac:dyDescent="0.25">
      <c r="L1351" s="19">
        <f>'UTT7 - DEPARTAMENTO'!M939</f>
        <v>0</v>
      </c>
      <c r="M1351" s="19">
        <f>'UTT7 - DEPARTAMENTO'!L939</f>
        <v>0</v>
      </c>
      <c r="N1351" s="22" t="s">
        <v>152</v>
      </c>
      <c r="O1351" s="21" t="s">
        <v>153</v>
      </c>
      <c r="P1351" s="20" t="s">
        <v>154</v>
      </c>
      <c r="Q1351" s="18">
        <f t="shared" si="468"/>
        <v>0</v>
      </c>
      <c r="R1351" s="18">
        <f t="shared" si="469"/>
        <v>0</v>
      </c>
      <c r="S1351" s="18">
        <f t="shared" si="470"/>
        <v>0</v>
      </c>
      <c r="T1351" s="18">
        <f t="shared" si="471"/>
        <v>0</v>
      </c>
      <c r="U1351" s="18">
        <f t="shared" si="472"/>
        <v>0</v>
      </c>
      <c r="V1351" s="18">
        <f t="shared" si="473"/>
        <v>0</v>
      </c>
      <c r="W1351" s="18">
        <f t="shared" si="474"/>
        <v>0</v>
      </c>
      <c r="X1351" s="18">
        <f t="shared" si="475"/>
        <v>0</v>
      </c>
      <c r="Y1351" s="18">
        <f t="shared" si="476"/>
        <v>0</v>
      </c>
      <c r="Z1351" s="18">
        <f t="shared" si="477"/>
        <v>0</v>
      </c>
      <c r="AA1351" s="18">
        <f t="shared" si="478"/>
        <v>0</v>
      </c>
      <c r="AB1351" s="18">
        <f t="shared" si="479"/>
        <v>0</v>
      </c>
      <c r="AC1351" s="18">
        <f t="shared" si="480"/>
        <v>0</v>
      </c>
      <c r="AD1351" s="18">
        <f t="shared" si="481"/>
        <v>0</v>
      </c>
      <c r="AE1351" s="18">
        <f t="shared" si="482"/>
        <v>0</v>
      </c>
      <c r="AF1351" s="18">
        <f t="shared" si="483"/>
        <v>0</v>
      </c>
      <c r="AG1351" s="18">
        <f t="shared" si="484"/>
        <v>0</v>
      </c>
      <c r="AH1351" s="18">
        <f t="shared" si="485"/>
        <v>0</v>
      </c>
      <c r="AI1351" s="22" t="s">
        <v>152</v>
      </c>
      <c r="AJ1351" s="18">
        <f t="shared" si="486"/>
        <v>0</v>
      </c>
      <c r="AK1351" s="20" t="s">
        <v>154</v>
      </c>
      <c r="AL1351" s="18">
        <f t="shared" si="487"/>
        <v>0</v>
      </c>
      <c r="AM1351" s="18">
        <f t="shared" si="488"/>
        <v>0</v>
      </c>
      <c r="AN1351" s="18">
        <f t="shared" si="489"/>
        <v>0</v>
      </c>
    </row>
    <row r="1352" spans="12:40" x14ac:dyDescent="0.25">
      <c r="L1352" s="19">
        <f>'UTT7 - DEPARTAMENTO'!M940</f>
        <v>0</v>
      </c>
      <c r="M1352" s="19">
        <f>'UTT7 - DEPARTAMENTO'!L940</f>
        <v>0</v>
      </c>
      <c r="N1352" s="22" t="s">
        <v>152</v>
      </c>
      <c r="O1352" s="21" t="s">
        <v>153</v>
      </c>
      <c r="P1352" s="20" t="s">
        <v>154</v>
      </c>
      <c r="Q1352" s="18">
        <f t="shared" si="468"/>
        <v>0</v>
      </c>
      <c r="R1352" s="18">
        <f t="shared" si="469"/>
        <v>0</v>
      </c>
      <c r="S1352" s="18">
        <f t="shared" si="470"/>
        <v>0</v>
      </c>
      <c r="T1352" s="18">
        <f t="shared" si="471"/>
        <v>0</v>
      </c>
      <c r="U1352" s="18">
        <f t="shared" si="472"/>
        <v>0</v>
      </c>
      <c r="V1352" s="18">
        <f t="shared" si="473"/>
        <v>0</v>
      </c>
      <c r="W1352" s="18">
        <f t="shared" si="474"/>
        <v>0</v>
      </c>
      <c r="X1352" s="18">
        <f t="shared" si="475"/>
        <v>0</v>
      </c>
      <c r="Y1352" s="18">
        <f t="shared" si="476"/>
        <v>0</v>
      </c>
      <c r="Z1352" s="18">
        <f t="shared" si="477"/>
        <v>0</v>
      </c>
      <c r="AA1352" s="18">
        <f t="shared" si="478"/>
        <v>0</v>
      </c>
      <c r="AB1352" s="18">
        <f t="shared" si="479"/>
        <v>0</v>
      </c>
      <c r="AC1352" s="18">
        <f t="shared" si="480"/>
        <v>0</v>
      </c>
      <c r="AD1352" s="18">
        <f t="shared" si="481"/>
        <v>0</v>
      </c>
      <c r="AE1352" s="18">
        <f t="shared" si="482"/>
        <v>0</v>
      </c>
      <c r="AF1352" s="18">
        <f t="shared" si="483"/>
        <v>0</v>
      </c>
      <c r="AG1352" s="18">
        <f t="shared" si="484"/>
        <v>0</v>
      </c>
      <c r="AH1352" s="18">
        <f t="shared" si="485"/>
        <v>0</v>
      </c>
      <c r="AI1352" s="22" t="s">
        <v>152</v>
      </c>
      <c r="AJ1352" s="18">
        <f t="shared" si="486"/>
        <v>0</v>
      </c>
      <c r="AK1352" s="20" t="s">
        <v>154</v>
      </c>
      <c r="AL1352" s="18">
        <f t="shared" si="487"/>
        <v>0</v>
      </c>
      <c r="AM1352" s="18">
        <f t="shared" si="488"/>
        <v>0</v>
      </c>
      <c r="AN1352" s="18">
        <f t="shared" si="489"/>
        <v>0</v>
      </c>
    </row>
    <row r="1353" spans="12:40" x14ac:dyDescent="0.25">
      <c r="L1353" s="19">
        <f>'UTT7 - DEPARTAMENTO'!M941</f>
        <v>0</v>
      </c>
      <c r="M1353" s="19">
        <f>'UTT7 - DEPARTAMENTO'!L941</f>
        <v>0</v>
      </c>
      <c r="N1353" s="22" t="s">
        <v>152</v>
      </c>
      <c r="O1353" s="21" t="s">
        <v>153</v>
      </c>
      <c r="P1353" s="20" t="s">
        <v>154</v>
      </c>
      <c r="Q1353" s="18">
        <f t="shared" si="468"/>
        <v>0</v>
      </c>
      <c r="R1353" s="18">
        <f t="shared" si="469"/>
        <v>0</v>
      </c>
      <c r="S1353" s="18">
        <f t="shared" si="470"/>
        <v>0</v>
      </c>
      <c r="T1353" s="18">
        <f t="shared" si="471"/>
        <v>0</v>
      </c>
      <c r="U1353" s="18">
        <f t="shared" si="472"/>
        <v>0</v>
      </c>
      <c r="V1353" s="18">
        <f t="shared" si="473"/>
        <v>0</v>
      </c>
      <c r="W1353" s="18">
        <f t="shared" si="474"/>
        <v>0</v>
      </c>
      <c r="X1353" s="18">
        <f t="shared" si="475"/>
        <v>0</v>
      </c>
      <c r="Y1353" s="18">
        <f t="shared" si="476"/>
        <v>0</v>
      </c>
      <c r="Z1353" s="18">
        <f t="shared" si="477"/>
        <v>0</v>
      </c>
      <c r="AA1353" s="18">
        <f t="shared" si="478"/>
        <v>0</v>
      </c>
      <c r="AB1353" s="18">
        <f t="shared" si="479"/>
        <v>0</v>
      </c>
      <c r="AC1353" s="18">
        <f t="shared" si="480"/>
        <v>0</v>
      </c>
      <c r="AD1353" s="18">
        <f t="shared" si="481"/>
        <v>0</v>
      </c>
      <c r="AE1353" s="18">
        <f t="shared" si="482"/>
        <v>0</v>
      </c>
      <c r="AF1353" s="18">
        <f t="shared" si="483"/>
        <v>0</v>
      </c>
      <c r="AG1353" s="18">
        <f t="shared" si="484"/>
        <v>0</v>
      </c>
      <c r="AH1353" s="18">
        <f t="shared" si="485"/>
        <v>0</v>
      </c>
      <c r="AI1353" s="22" t="s">
        <v>152</v>
      </c>
      <c r="AJ1353" s="18">
        <f t="shared" si="486"/>
        <v>0</v>
      </c>
      <c r="AK1353" s="20" t="s">
        <v>154</v>
      </c>
      <c r="AL1353" s="18">
        <f t="shared" si="487"/>
        <v>0</v>
      </c>
      <c r="AM1353" s="18">
        <f t="shared" si="488"/>
        <v>0</v>
      </c>
      <c r="AN1353" s="18">
        <f t="shared" si="489"/>
        <v>0</v>
      </c>
    </row>
    <row r="1354" spans="12:40" x14ac:dyDescent="0.25">
      <c r="L1354" s="19">
        <f>'UTT7 - DEPARTAMENTO'!M942</f>
        <v>0</v>
      </c>
      <c r="M1354" s="19">
        <f>'UTT7 - DEPARTAMENTO'!L942</f>
        <v>0</v>
      </c>
      <c r="N1354" s="22" t="s">
        <v>152</v>
      </c>
      <c r="O1354" s="21" t="s">
        <v>153</v>
      </c>
      <c r="P1354" s="20" t="s">
        <v>154</v>
      </c>
      <c r="Q1354" s="18">
        <f t="shared" si="468"/>
        <v>0</v>
      </c>
      <c r="R1354" s="18">
        <f t="shared" si="469"/>
        <v>0</v>
      </c>
      <c r="S1354" s="18">
        <f t="shared" si="470"/>
        <v>0</v>
      </c>
      <c r="T1354" s="18">
        <f t="shared" si="471"/>
        <v>0</v>
      </c>
      <c r="U1354" s="18">
        <f t="shared" si="472"/>
        <v>0</v>
      </c>
      <c r="V1354" s="18">
        <f t="shared" si="473"/>
        <v>0</v>
      </c>
      <c r="W1354" s="18">
        <f t="shared" si="474"/>
        <v>0</v>
      </c>
      <c r="X1354" s="18">
        <f t="shared" si="475"/>
        <v>0</v>
      </c>
      <c r="Y1354" s="18">
        <f t="shared" si="476"/>
        <v>0</v>
      </c>
      <c r="Z1354" s="18">
        <f t="shared" si="477"/>
        <v>0</v>
      </c>
      <c r="AA1354" s="18">
        <f t="shared" si="478"/>
        <v>0</v>
      </c>
      <c r="AB1354" s="18">
        <f t="shared" si="479"/>
        <v>0</v>
      </c>
      <c r="AC1354" s="18">
        <f t="shared" si="480"/>
        <v>0</v>
      </c>
      <c r="AD1354" s="18">
        <f t="shared" si="481"/>
        <v>0</v>
      </c>
      <c r="AE1354" s="18">
        <f t="shared" si="482"/>
        <v>0</v>
      </c>
      <c r="AF1354" s="18">
        <f t="shared" si="483"/>
        <v>0</v>
      </c>
      <c r="AG1354" s="18">
        <f t="shared" si="484"/>
        <v>0</v>
      </c>
      <c r="AH1354" s="18">
        <f t="shared" si="485"/>
        <v>0</v>
      </c>
      <c r="AI1354" s="22" t="s">
        <v>152</v>
      </c>
      <c r="AJ1354" s="18">
        <f t="shared" si="486"/>
        <v>0</v>
      </c>
      <c r="AK1354" s="20" t="s">
        <v>154</v>
      </c>
      <c r="AL1354" s="18">
        <f t="shared" si="487"/>
        <v>0</v>
      </c>
      <c r="AM1354" s="18">
        <f t="shared" si="488"/>
        <v>0</v>
      </c>
      <c r="AN1354" s="18">
        <f t="shared" si="489"/>
        <v>0</v>
      </c>
    </row>
    <row r="1355" spans="12:40" x14ac:dyDescent="0.25">
      <c r="L1355" s="19">
        <f>'UTT7 - DEPARTAMENTO'!M943</f>
        <v>0</v>
      </c>
      <c r="M1355" s="19">
        <f>'UTT7 - DEPARTAMENTO'!L943</f>
        <v>0</v>
      </c>
      <c r="N1355" s="22" t="s">
        <v>152</v>
      </c>
      <c r="O1355" s="21" t="s">
        <v>153</v>
      </c>
      <c r="P1355" s="20" t="s">
        <v>154</v>
      </c>
      <c r="Q1355" s="18">
        <f t="shared" si="468"/>
        <v>0</v>
      </c>
      <c r="R1355" s="18">
        <f t="shared" si="469"/>
        <v>0</v>
      </c>
      <c r="S1355" s="18">
        <f t="shared" si="470"/>
        <v>0</v>
      </c>
      <c r="T1355" s="18">
        <f t="shared" si="471"/>
        <v>0</v>
      </c>
      <c r="U1355" s="18">
        <f t="shared" si="472"/>
        <v>0</v>
      </c>
      <c r="V1355" s="18">
        <f t="shared" si="473"/>
        <v>0</v>
      </c>
      <c r="W1355" s="18">
        <f t="shared" si="474"/>
        <v>0</v>
      </c>
      <c r="X1355" s="18">
        <f t="shared" si="475"/>
        <v>0</v>
      </c>
      <c r="Y1355" s="18">
        <f t="shared" si="476"/>
        <v>0</v>
      </c>
      <c r="Z1355" s="18">
        <f t="shared" si="477"/>
        <v>0</v>
      </c>
      <c r="AA1355" s="18">
        <f t="shared" si="478"/>
        <v>0</v>
      </c>
      <c r="AB1355" s="18">
        <f t="shared" si="479"/>
        <v>0</v>
      </c>
      <c r="AC1355" s="18">
        <f t="shared" si="480"/>
        <v>0</v>
      </c>
      <c r="AD1355" s="18">
        <f t="shared" si="481"/>
        <v>0</v>
      </c>
      <c r="AE1355" s="18">
        <f t="shared" si="482"/>
        <v>0</v>
      </c>
      <c r="AF1355" s="18">
        <f t="shared" si="483"/>
        <v>0</v>
      </c>
      <c r="AG1355" s="18">
        <f t="shared" si="484"/>
        <v>0</v>
      </c>
      <c r="AH1355" s="18">
        <f t="shared" si="485"/>
        <v>0</v>
      </c>
      <c r="AI1355" s="22" t="s">
        <v>152</v>
      </c>
      <c r="AJ1355" s="18">
        <f t="shared" si="486"/>
        <v>0</v>
      </c>
      <c r="AK1355" s="20" t="s">
        <v>154</v>
      </c>
      <c r="AL1355" s="18">
        <f t="shared" si="487"/>
        <v>0</v>
      </c>
      <c r="AM1355" s="18">
        <f t="shared" si="488"/>
        <v>0</v>
      </c>
      <c r="AN1355" s="18">
        <f t="shared" si="489"/>
        <v>0</v>
      </c>
    </row>
    <row r="1356" spans="12:40" x14ac:dyDescent="0.25">
      <c r="L1356" s="19">
        <f>'UTT7 - DEPARTAMENTO'!M944</f>
        <v>0</v>
      </c>
      <c r="M1356" s="19">
        <f>'UTT7 - DEPARTAMENTO'!L944</f>
        <v>0</v>
      </c>
      <c r="N1356" s="22" t="s">
        <v>152</v>
      </c>
      <c r="O1356" s="21" t="s">
        <v>153</v>
      </c>
      <c r="P1356" s="20" t="s">
        <v>154</v>
      </c>
      <c r="Q1356" s="18">
        <f t="shared" si="468"/>
        <v>0</v>
      </c>
      <c r="R1356" s="18">
        <f t="shared" si="469"/>
        <v>0</v>
      </c>
      <c r="S1356" s="18">
        <f t="shared" si="470"/>
        <v>0</v>
      </c>
      <c r="T1356" s="18">
        <f t="shared" si="471"/>
        <v>0</v>
      </c>
      <c r="U1356" s="18">
        <f t="shared" si="472"/>
        <v>0</v>
      </c>
      <c r="V1356" s="18">
        <f t="shared" si="473"/>
        <v>0</v>
      </c>
      <c r="W1356" s="18">
        <f t="shared" si="474"/>
        <v>0</v>
      </c>
      <c r="X1356" s="18">
        <f t="shared" si="475"/>
        <v>0</v>
      </c>
      <c r="Y1356" s="18">
        <f t="shared" si="476"/>
        <v>0</v>
      </c>
      <c r="Z1356" s="18">
        <f t="shared" si="477"/>
        <v>0</v>
      </c>
      <c r="AA1356" s="18">
        <f t="shared" si="478"/>
        <v>0</v>
      </c>
      <c r="AB1356" s="18">
        <f t="shared" si="479"/>
        <v>0</v>
      </c>
      <c r="AC1356" s="18">
        <f t="shared" si="480"/>
        <v>0</v>
      </c>
      <c r="AD1356" s="18">
        <f t="shared" si="481"/>
        <v>0</v>
      </c>
      <c r="AE1356" s="18">
        <f t="shared" si="482"/>
        <v>0</v>
      </c>
      <c r="AF1356" s="18">
        <f t="shared" si="483"/>
        <v>0</v>
      </c>
      <c r="AG1356" s="18">
        <f t="shared" si="484"/>
        <v>0</v>
      </c>
      <c r="AH1356" s="18">
        <f t="shared" si="485"/>
        <v>0</v>
      </c>
      <c r="AI1356" s="22" t="s">
        <v>152</v>
      </c>
      <c r="AJ1356" s="18">
        <f t="shared" si="486"/>
        <v>0</v>
      </c>
      <c r="AK1356" s="20" t="s">
        <v>154</v>
      </c>
      <c r="AL1356" s="18">
        <f t="shared" si="487"/>
        <v>0</v>
      </c>
      <c r="AM1356" s="18">
        <f t="shared" si="488"/>
        <v>0</v>
      </c>
      <c r="AN1356" s="18">
        <f t="shared" si="489"/>
        <v>0</v>
      </c>
    </row>
    <row r="1357" spans="12:40" x14ac:dyDescent="0.25">
      <c r="L1357" s="19">
        <f>'UTT7 - DEPARTAMENTO'!M945</f>
        <v>0</v>
      </c>
      <c r="M1357" s="19">
        <f>'UTT7 - DEPARTAMENTO'!L945</f>
        <v>0</v>
      </c>
      <c r="N1357" s="22" t="s">
        <v>152</v>
      </c>
      <c r="O1357" s="21" t="s">
        <v>153</v>
      </c>
      <c r="P1357" s="20" t="s">
        <v>154</v>
      </c>
      <c r="Q1357" s="18">
        <f t="shared" si="468"/>
        <v>0</v>
      </c>
      <c r="R1357" s="18">
        <f t="shared" si="469"/>
        <v>0</v>
      </c>
      <c r="S1357" s="18">
        <f t="shared" si="470"/>
        <v>0</v>
      </c>
      <c r="T1357" s="18">
        <f t="shared" si="471"/>
        <v>0</v>
      </c>
      <c r="U1357" s="18">
        <f t="shared" si="472"/>
        <v>0</v>
      </c>
      <c r="V1357" s="18">
        <f t="shared" si="473"/>
        <v>0</v>
      </c>
      <c r="W1357" s="18">
        <f t="shared" si="474"/>
        <v>0</v>
      </c>
      <c r="X1357" s="18">
        <f t="shared" si="475"/>
        <v>0</v>
      </c>
      <c r="Y1357" s="18">
        <f t="shared" si="476"/>
        <v>0</v>
      </c>
      <c r="Z1357" s="18">
        <f t="shared" si="477"/>
        <v>0</v>
      </c>
      <c r="AA1357" s="18">
        <f t="shared" si="478"/>
        <v>0</v>
      </c>
      <c r="AB1357" s="18">
        <f t="shared" si="479"/>
        <v>0</v>
      </c>
      <c r="AC1357" s="18">
        <f t="shared" si="480"/>
        <v>0</v>
      </c>
      <c r="AD1357" s="18">
        <f t="shared" si="481"/>
        <v>0</v>
      </c>
      <c r="AE1357" s="18">
        <f t="shared" si="482"/>
        <v>0</v>
      </c>
      <c r="AF1357" s="18">
        <f t="shared" si="483"/>
        <v>0</v>
      </c>
      <c r="AG1357" s="18">
        <f t="shared" si="484"/>
        <v>0</v>
      </c>
      <c r="AH1357" s="18">
        <f t="shared" si="485"/>
        <v>0</v>
      </c>
      <c r="AI1357" s="22" t="s">
        <v>152</v>
      </c>
      <c r="AJ1357" s="18">
        <f t="shared" si="486"/>
        <v>0</v>
      </c>
      <c r="AK1357" s="20" t="s">
        <v>154</v>
      </c>
      <c r="AL1357" s="18">
        <f t="shared" si="487"/>
        <v>0</v>
      </c>
      <c r="AM1357" s="18">
        <f t="shared" si="488"/>
        <v>0</v>
      </c>
      <c r="AN1357" s="18">
        <f t="shared" si="489"/>
        <v>0</v>
      </c>
    </row>
    <row r="1358" spans="12:40" x14ac:dyDescent="0.25">
      <c r="L1358" s="19">
        <f>'UTT7 - DEPARTAMENTO'!M946</f>
        <v>0</v>
      </c>
      <c r="M1358" s="19">
        <f>'UTT7 - DEPARTAMENTO'!L946</f>
        <v>0</v>
      </c>
      <c r="N1358" s="22" t="s">
        <v>152</v>
      </c>
      <c r="O1358" s="21" t="s">
        <v>153</v>
      </c>
      <c r="P1358" s="20" t="s">
        <v>154</v>
      </c>
      <c r="Q1358" s="18">
        <f t="shared" si="468"/>
        <v>0</v>
      </c>
      <c r="R1358" s="18">
        <f t="shared" si="469"/>
        <v>0</v>
      </c>
      <c r="S1358" s="18">
        <f t="shared" si="470"/>
        <v>0</v>
      </c>
      <c r="T1358" s="18">
        <f t="shared" si="471"/>
        <v>0</v>
      </c>
      <c r="U1358" s="18">
        <f t="shared" si="472"/>
        <v>0</v>
      </c>
      <c r="V1358" s="18">
        <f t="shared" si="473"/>
        <v>0</v>
      </c>
      <c r="W1358" s="18">
        <f t="shared" si="474"/>
        <v>0</v>
      </c>
      <c r="X1358" s="18">
        <f t="shared" si="475"/>
        <v>0</v>
      </c>
      <c r="Y1358" s="18">
        <f t="shared" si="476"/>
        <v>0</v>
      </c>
      <c r="Z1358" s="18">
        <f t="shared" si="477"/>
        <v>0</v>
      </c>
      <c r="AA1358" s="18">
        <f t="shared" si="478"/>
        <v>0</v>
      </c>
      <c r="AB1358" s="18">
        <f t="shared" si="479"/>
        <v>0</v>
      </c>
      <c r="AC1358" s="18">
        <f t="shared" si="480"/>
        <v>0</v>
      </c>
      <c r="AD1358" s="18">
        <f t="shared" si="481"/>
        <v>0</v>
      </c>
      <c r="AE1358" s="18">
        <f t="shared" si="482"/>
        <v>0</v>
      </c>
      <c r="AF1358" s="18">
        <f t="shared" si="483"/>
        <v>0</v>
      </c>
      <c r="AG1358" s="18">
        <f t="shared" si="484"/>
        <v>0</v>
      </c>
      <c r="AH1358" s="18">
        <f t="shared" si="485"/>
        <v>0</v>
      </c>
      <c r="AI1358" s="22" t="s">
        <v>152</v>
      </c>
      <c r="AJ1358" s="18">
        <f t="shared" si="486"/>
        <v>0</v>
      </c>
      <c r="AK1358" s="20" t="s">
        <v>154</v>
      </c>
      <c r="AL1358" s="18">
        <f t="shared" si="487"/>
        <v>0</v>
      </c>
      <c r="AM1358" s="18">
        <f t="shared" si="488"/>
        <v>0</v>
      </c>
      <c r="AN1358" s="18">
        <f t="shared" si="489"/>
        <v>0</v>
      </c>
    </row>
    <row r="1359" spans="12:40" x14ac:dyDescent="0.25">
      <c r="L1359" s="19">
        <f>'UTT7 - DEPARTAMENTO'!M947</f>
        <v>0</v>
      </c>
      <c r="M1359" s="19">
        <f>'UTT7 - DEPARTAMENTO'!L947</f>
        <v>0</v>
      </c>
      <c r="N1359" s="22" t="s">
        <v>152</v>
      </c>
      <c r="O1359" s="21" t="s">
        <v>153</v>
      </c>
      <c r="P1359" s="20" t="s">
        <v>154</v>
      </c>
      <c r="Q1359" s="18">
        <f t="shared" si="468"/>
        <v>0</v>
      </c>
      <c r="R1359" s="18">
        <f t="shared" si="469"/>
        <v>0</v>
      </c>
      <c r="S1359" s="18">
        <f t="shared" si="470"/>
        <v>0</v>
      </c>
      <c r="T1359" s="18">
        <f t="shared" si="471"/>
        <v>0</v>
      </c>
      <c r="U1359" s="18">
        <f t="shared" si="472"/>
        <v>0</v>
      </c>
      <c r="V1359" s="18">
        <f t="shared" si="473"/>
        <v>0</v>
      </c>
      <c r="W1359" s="18">
        <f t="shared" si="474"/>
        <v>0</v>
      </c>
      <c r="X1359" s="18">
        <f t="shared" si="475"/>
        <v>0</v>
      </c>
      <c r="Y1359" s="18">
        <f t="shared" si="476"/>
        <v>0</v>
      </c>
      <c r="Z1359" s="18">
        <f t="shared" si="477"/>
        <v>0</v>
      </c>
      <c r="AA1359" s="18">
        <f t="shared" si="478"/>
        <v>0</v>
      </c>
      <c r="AB1359" s="18">
        <f t="shared" si="479"/>
        <v>0</v>
      </c>
      <c r="AC1359" s="18">
        <f t="shared" si="480"/>
        <v>0</v>
      </c>
      <c r="AD1359" s="18">
        <f t="shared" si="481"/>
        <v>0</v>
      </c>
      <c r="AE1359" s="18">
        <f t="shared" si="482"/>
        <v>0</v>
      </c>
      <c r="AF1359" s="18">
        <f t="shared" si="483"/>
        <v>0</v>
      </c>
      <c r="AG1359" s="18">
        <f t="shared" si="484"/>
        <v>0</v>
      </c>
      <c r="AH1359" s="18">
        <f t="shared" si="485"/>
        <v>0</v>
      </c>
      <c r="AI1359" s="22" t="s">
        <v>152</v>
      </c>
      <c r="AJ1359" s="18">
        <f t="shared" si="486"/>
        <v>0</v>
      </c>
      <c r="AK1359" s="20" t="s">
        <v>154</v>
      </c>
      <c r="AL1359" s="18">
        <f t="shared" si="487"/>
        <v>0</v>
      </c>
      <c r="AM1359" s="18">
        <f t="shared" si="488"/>
        <v>0</v>
      </c>
      <c r="AN1359" s="18">
        <f t="shared" si="489"/>
        <v>0</v>
      </c>
    </row>
    <row r="1360" spans="12:40" x14ac:dyDescent="0.25">
      <c r="L1360" s="19">
        <f>'UTT7 - DEPARTAMENTO'!M948</f>
        <v>0</v>
      </c>
      <c r="M1360" s="19">
        <f>'UTT7 - DEPARTAMENTO'!L948</f>
        <v>0</v>
      </c>
      <c r="N1360" s="22" t="s">
        <v>152</v>
      </c>
      <c r="O1360" s="21" t="s">
        <v>153</v>
      </c>
      <c r="P1360" s="20" t="s">
        <v>154</v>
      </c>
      <c r="Q1360" s="18">
        <f t="shared" si="468"/>
        <v>0</v>
      </c>
      <c r="R1360" s="18">
        <f t="shared" si="469"/>
        <v>0</v>
      </c>
      <c r="S1360" s="18">
        <f t="shared" si="470"/>
        <v>0</v>
      </c>
      <c r="T1360" s="18">
        <f t="shared" si="471"/>
        <v>0</v>
      </c>
      <c r="U1360" s="18">
        <f t="shared" si="472"/>
        <v>0</v>
      </c>
      <c r="V1360" s="18">
        <f t="shared" si="473"/>
        <v>0</v>
      </c>
      <c r="W1360" s="18">
        <f t="shared" si="474"/>
        <v>0</v>
      </c>
      <c r="X1360" s="18">
        <f t="shared" si="475"/>
        <v>0</v>
      </c>
      <c r="Y1360" s="18">
        <f t="shared" si="476"/>
        <v>0</v>
      </c>
      <c r="Z1360" s="18">
        <f t="shared" si="477"/>
        <v>0</v>
      </c>
      <c r="AA1360" s="18">
        <f t="shared" si="478"/>
        <v>0</v>
      </c>
      <c r="AB1360" s="18">
        <f t="shared" si="479"/>
        <v>0</v>
      </c>
      <c r="AC1360" s="18">
        <f t="shared" si="480"/>
        <v>0</v>
      </c>
      <c r="AD1360" s="18">
        <f t="shared" si="481"/>
        <v>0</v>
      </c>
      <c r="AE1360" s="18">
        <f t="shared" si="482"/>
        <v>0</v>
      </c>
      <c r="AF1360" s="18">
        <f t="shared" si="483"/>
        <v>0</v>
      </c>
      <c r="AG1360" s="18">
        <f t="shared" si="484"/>
        <v>0</v>
      </c>
      <c r="AH1360" s="18">
        <f t="shared" si="485"/>
        <v>0</v>
      </c>
      <c r="AI1360" s="22" t="s">
        <v>152</v>
      </c>
      <c r="AJ1360" s="18">
        <f t="shared" si="486"/>
        <v>0</v>
      </c>
      <c r="AK1360" s="20" t="s">
        <v>154</v>
      </c>
      <c r="AL1360" s="18">
        <f t="shared" si="487"/>
        <v>0</v>
      </c>
      <c r="AM1360" s="18">
        <f t="shared" si="488"/>
        <v>0</v>
      </c>
      <c r="AN1360" s="18">
        <f t="shared" si="489"/>
        <v>0</v>
      </c>
    </row>
    <row r="1361" spans="12:40" x14ac:dyDescent="0.25">
      <c r="L1361" s="19">
        <f>'UTT7 - DEPARTAMENTO'!M949</f>
        <v>0</v>
      </c>
      <c r="M1361" s="19">
        <f>'UTT7 - DEPARTAMENTO'!L949</f>
        <v>0</v>
      </c>
      <c r="N1361" s="22" t="s">
        <v>152</v>
      </c>
      <c r="O1361" s="21" t="s">
        <v>153</v>
      </c>
      <c r="P1361" s="20" t="s">
        <v>154</v>
      </c>
      <c r="Q1361" s="18">
        <f t="shared" si="468"/>
        <v>0</v>
      </c>
      <c r="R1361" s="18">
        <f t="shared" si="469"/>
        <v>0</v>
      </c>
      <c r="S1361" s="18">
        <f t="shared" si="470"/>
        <v>0</v>
      </c>
      <c r="T1361" s="18">
        <f t="shared" si="471"/>
        <v>0</v>
      </c>
      <c r="U1361" s="18">
        <f t="shared" si="472"/>
        <v>0</v>
      </c>
      <c r="V1361" s="18">
        <f t="shared" si="473"/>
        <v>0</v>
      </c>
      <c r="W1361" s="18">
        <f t="shared" si="474"/>
        <v>0</v>
      </c>
      <c r="X1361" s="18">
        <f t="shared" si="475"/>
        <v>0</v>
      </c>
      <c r="Y1361" s="18">
        <f t="shared" si="476"/>
        <v>0</v>
      </c>
      <c r="Z1361" s="18">
        <f t="shared" si="477"/>
        <v>0</v>
      </c>
      <c r="AA1361" s="18">
        <f t="shared" si="478"/>
        <v>0</v>
      </c>
      <c r="AB1361" s="18">
        <f t="shared" si="479"/>
        <v>0</v>
      </c>
      <c r="AC1361" s="18">
        <f t="shared" si="480"/>
        <v>0</v>
      </c>
      <c r="AD1361" s="18">
        <f t="shared" si="481"/>
        <v>0</v>
      </c>
      <c r="AE1361" s="18">
        <f t="shared" si="482"/>
        <v>0</v>
      </c>
      <c r="AF1361" s="18">
        <f t="shared" si="483"/>
        <v>0</v>
      </c>
      <c r="AG1361" s="18">
        <f t="shared" si="484"/>
        <v>0</v>
      </c>
      <c r="AH1361" s="18">
        <f t="shared" si="485"/>
        <v>0</v>
      </c>
      <c r="AI1361" s="22" t="s">
        <v>152</v>
      </c>
      <c r="AJ1361" s="18">
        <f t="shared" si="486"/>
        <v>0</v>
      </c>
      <c r="AK1361" s="20" t="s">
        <v>154</v>
      </c>
      <c r="AL1361" s="18">
        <f t="shared" si="487"/>
        <v>0</v>
      </c>
      <c r="AM1361" s="18">
        <f t="shared" si="488"/>
        <v>0</v>
      </c>
      <c r="AN1361" s="18">
        <f t="shared" si="489"/>
        <v>0</v>
      </c>
    </row>
    <row r="1362" spans="12:40" x14ac:dyDescent="0.25">
      <c r="L1362" s="19">
        <f>'UTT7 - DEPARTAMENTO'!M950</f>
        <v>0</v>
      </c>
      <c r="M1362" s="19">
        <f>'UTT7 - DEPARTAMENTO'!L950</f>
        <v>0</v>
      </c>
      <c r="N1362" s="22" t="s">
        <v>152</v>
      </c>
      <c r="O1362" s="21" t="s">
        <v>153</v>
      </c>
      <c r="P1362" s="20" t="s">
        <v>154</v>
      </c>
      <c r="Q1362" s="18">
        <f t="shared" si="468"/>
        <v>0</v>
      </c>
      <c r="R1362" s="18">
        <f t="shared" si="469"/>
        <v>0</v>
      </c>
      <c r="S1362" s="18">
        <f t="shared" si="470"/>
        <v>0</v>
      </c>
      <c r="T1362" s="18">
        <f t="shared" si="471"/>
        <v>0</v>
      </c>
      <c r="U1362" s="18">
        <f t="shared" si="472"/>
        <v>0</v>
      </c>
      <c r="V1362" s="18">
        <f t="shared" si="473"/>
        <v>0</v>
      </c>
      <c r="W1362" s="18">
        <f t="shared" si="474"/>
        <v>0</v>
      </c>
      <c r="X1362" s="18">
        <f t="shared" si="475"/>
        <v>0</v>
      </c>
      <c r="Y1362" s="18">
        <f t="shared" si="476"/>
        <v>0</v>
      </c>
      <c r="Z1362" s="18">
        <f t="shared" si="477"/>
        <v>0</v>
      </c>
      <c r="AA1362" s="18">
        <f t="shared" si="478"/>
        <v>0</v>
      </c>
      <c r="AB1362" s="18">
        <f t="shared" si="479"/>
        <v>0</v>
      </c>
      <c r="AC1362" s="18">
        <f t="shared" si="480"/>
        <v>0</v>
      </c>
      <c r="AD1362" s="18">
        <f t="shared" si="481"/>
        <v>0</v>
      </c>
      <c r="AE1362" s="18">
        <f t="shared" si="482"/>
        <v>0</v>
      </c>
      <c r="AF1362" s="18">
        <f t="shared" si="483"/>
        <v>0</v>
      </c>
      <c r="AG1362" s="18">
        <f t="shared" si="484"/>
        <v>0</v>
      </c>
      <c r="AH1362" s="18">
        <f t="shared" si="485"/>
        <v>0</v>
      </c>
      <c r="AI1362" s="22" t="s">
        <v>152</v>
      </c>
      <c r="AJ1362" s="18">
        <f t="shared" si="486"/>
        <v>0</v>
      </c>
      <c r="AK1362" s="20" t="s">
        <v>154</v>
      </c>
      <c r="AL1362" s="18">
        <f t="shared" si="487"/>
        <v>0</v>
      </c>
      <c r="AM1362" s="18">
        <f t="shared" si="488"/>
        <v>0</v>
      </c>
      <c r="AN1362" s="18">
        <f t="shared" si="489"/>
        <v>0</v>
      </c>
    </row>
    <row r="1363" spans="12:40" x14ac:dyDescent="0.25">
      <c r="L1363" s="19">
        <f>'UTT7 - DEPARTAMENTO'!M951</f>
        <v>0</v>
      </c>
      <c r="M1363" s="19">
        <f>'UTT7 - DEPARTAMENTO'!L951</f>
        <v>0</v>
      </c>
      <c r="N1363" s="22" t="s">
        <v>152</v>
      </c>
      <c r="O1363" s="21" t="s">
        <v>153</v>
      </c>
      <c r="P1363" s="20" t="s">
        <v>154</v>
      </c>
      <c r="Q1363" s="18">
        <f t="shared" si="468"/>
        <v>0</v>
      </c>
      <c r="R1363" s="18">
        <f t="shared" si="469"/>
        <v>0</v>
      </c>
      <c r="S1363" s="18">
        <f t="shared" si="470"/>
        <v>0</v>
      </c>
      <c r="T1363" s="18">
        <f t="shared" si="471"/>
        <v>0</v>
      </c>
      <c r="U1363" s="18">
        <f t="shared" si="472"/>
        <v>0</v>
      </c>
      <c r="V1363" s="18">
        <f t="shared" si="473"/>
        <v>0</v>
      </c>
      <c r="W1363" s="18">
        <f t="shared" si="474"/>
        <v>0</v>
      </c>
      <c r="X1363" s="18">
        <f t="shared" si="475"/>
        <v>0</v>
      </c>
      <c r="Y1363" s="18">
        <f t="shared" si="476"/>
        <v>0</v>
      </c>
      <c r="Z1363" s="18">
        <f t="shared" si="477"/>
        <v>0</v>
      </c>
      <c r="AA1363" s="18">
        <f t="shared" si="478"/>
        <v>0</v>
      </c>
      <c r="AB1363" s="18">
        <f t="shared" si="479"/>
        <v>0</v>
      </c>
      <c r="AC1363" s="18">
        <f t="shared" si="480"/>
        <v>0</v>
      </c>
      <c r="AD1363" s="18">
        <f t="shared" si="481"/>
        <v>0</v>
      </c>
      <c r="AE1363" s="18">
        <f t="shared" si="482"/>
        <v>0</v>
      </c>
      <c r="AF1363" s="18">
        <f t="shared" si="483"/>
        <v>0</v>
      </c>
      <c r="AG1363" s="18">
        <f t="shared" si="484"/>
        <v>0</v>
      </c>
      <c r="AH1363" s="18">
        <f t="shared" si="485"/>
        <v>0</v>
      </c>
      <c r="AI1363" s="22" t="s">
        <v>152</v>
      </c>
      <c r="AJ1363" s="18">
        <f t="shared" si="486"/>
        <v>0</v>
      </c>
      <c r="AK1363" s="20" t="s">
        <v>154</v>
      </c>
      <c r="AL1363" s="18">
        <f t="shared" si="487"/>
        <v>0</v>
      </c>
      <c r="AM1363" s="18">
        <f t="shared" si="488"/>
        <v>0</v>
      </c>
      <c r="AN1363" s="18">
        <f t="shared" si="489"/>
        <v>0</v>
      </c>
    </row>
    <row r="1364" spans="12:40" x14ac:dyDescent="0.25">
      <c r="L1364" s="19">
        <f>'UTT7 - DEPARTAMENTO'!M952</f>
        <v>0</v>
      </c>
      <c r="M1364" s="19">
        <f>'UTT7 - DEPARTAMENTO'!L952</f>
        <v>0</v>
      </c>
      <c r="N1364" s="22" t="s">
        <v>152</v>
      </c>
      <c r="O1364" s="21" t="s">
        <v>153</v>
      </c>
      <c r="P1364" s="20" t="s">
        <v>154</v>
      </c>
      <c r="Q1364" s="18">
        <f t="shared" si="468"/>
        <v>0</v>
      </c>
      <c r="R1364" s="18">
        <f t="shared" si="469"/>
        <v>0</v>
      </c>
      <c r="S1364" s="18">
        <f t="shared" si="470"/>
        <v>0</v>
      </c>
      <c r="T1364" s="18">
        <f t="shared" si="471"/>
        <v>0</v>
      </c>
      <c r="U1364" s="18">
        <f t="shared" si="472"/>
        <v>0</v>
      </c>
      <c r="V1364" s="18">
        <f t="shared" si="473"/>
        <v>0</v>
      </c>
      <c r="W1364" s="18">
        <f t="shared" si="474"/>
        <v>0</v>
      </c>
      <c r="X1364" s="18">
        <f t="shared" si="475"/>
        <v>0</v>
      </c>
      <c r="Y1364" s="18">
        <f t="shared" si="476"/>
        <v>0</v>
      </c>
      <c r="Z1364" s="18">
        <f t="shared" si="477"/>
        <v>0</v>
      </c>
      <c r="AA1364" s="18">
        <f t="shared" si="478"/>
        <v>0</v>
      </c>
      <c r="AB1364" s="18">
        <f t="shared" si="479"/>
        <v>0</v>
      </c>
      <c r="AC1364" s="18">
        <f t="shared" si="480"/>
        <v>0</v>
      </c>
      <c r="AD1364" s="18">
        <f t="shared" si="481"/>
        <v>0</v>
      </c>
      <c r="AE1364" s="18">
        <f t="shared" si="482"/>
        <v>0</v>
      </c>
      <c r="AF1364" s="18">
        <f t="shared" si="483"/>
        <v>0</v>
      </c>
      <c r="AG1364" s="18">
        <f t="shared" si="484"/>
        <v>0</v>
      </c>
      <c r="AH1364" s="18">
        <f t="shared" si="485"/>
        <v>0</v>
      </c>
      <c r="AI1364" s="22" t="s">
        <v>152</v>
      </c>
      <c r="AJ1364" s="18">
        <f t="shared" si="486"/>
        <v>0</v>
      </c>
      <c r="AK1364" s="20" t="s">
        <v>154</v>
      </c>
      <c r="AL1364" s="18">
        <f t="shared" si="487"/>
        <v>0</v>
      </c>
      <c r="AM1364" s="18">
        <f t="shared" si="488"/>
        <v>0</v>
      </c>
      <c r="AN1364" s="18">
        <f t="shared" si="489"/>
        <v>0</v>
      </c>
    </row>
    <row r="1365" spans="12:40" x14ac:dyDescent="0.25">
      <c r="L1365" s="19">
        <f>'UTT7 - DEPARTAMENTO'!M953</f>
        <v>0</v>
      </c>
      <c r="M1365" s="19">
        <f>'UTT7 - DEPARTAMENTO'!L953</f>
        <v>0</v>
      </c>
      <c r="N1365" s="22" t="s">
        <v>152</v>
      </c>
      <c r="O1365" s="21" t="s">
        <v>153</v>
      </c>
      <c r="P1365" s="20" t="s">
        <v>154</v>
      </c>
      <c r="Q1365" s="18">
        <f t="shared" si="468"/>
        <v>0</v>
      </c>
      <c r="R1365" s="18">
        <f t="shared" si="469"/>
        <v>0</v>
      </c>
      <c r="S1365" s="18">
        <f t="shared" si="470"/>
        <v>0</v>
      </c>
      <c r="T1365" s="18">
        <f t="shared" si="471"/>
        <v>0</v>
      </c>
      <c r="U1365" s="18">
        <f t="shared" si="472"/>
        <v>0</v>
      </c>
      <c r="V1365" s="18">
        <f t="shared" si="473"/>
        <v>0</v>
      </c>
      <c r="W1365" s="18">
        <f t="shared" si="474"/>
        <v>0</v>
      </c>
      <c r="X1365" s="18">
        <f t="shared" si="475"/>
        <v>0</v>
      </c>
      <c r="Y1365" s="18">
        <f t="shared" si="476"/>
        <v>0</v>
      </c>
      <c r="Z1365" s="18">
        <f t="shared" si="477"/>
        <v>0</v>
      </c>
      <c r="AA1365" s="18">
        <f t="shared" si="478"/>
        <v>0</v>
      </c>
      <c r="AB1365" s="18">
        <f t="shared" si="479"/>
        <v>0</v>
      </c>
      <c r="AC1365" s="18">
        <f t="shared" si="480"/>
        <v>0</v>
      </c>
      <c r="AD1365" s="18">
        <f t="shared" si="481"/>
        <v>0</v>
      </c>
      <c r="AE1365" s="18">
        <f t="shared" si="482"/>
        <v>0</v>
      </c>
      <c r="AF1365" s="18">
        <f t="shared" si="483"/>
        <v>0</v>
      </c>
      <c r="AG1365" s="18">
        <f t="shared" si="484"/>
        <v>0</v>
      </c>
      <c r="AH1365" s="18">
        <f t="shared" si="485"/>
        <v>0</v>
      </c>
      <c r="AI1365" s="22" t="s">
        <v>152</v>
      </c>
      <c r="AJ1365" s="18">
        <f t="shared" si="486"/>
        <v>0</v>
      </c>
      <c r="AK1365" s="20" t="s">
        <v>154</v>
      </c>
      <c r="AL1365" s="18">
        <f t="shared" si="487"/>
        <v>0</v>
      </c>
      <c r="AM1365" s="18">
        <f t="shared" si="488"/>
        <v>0</v>
      </c>
      <c r="AN1365" s="18">
        <f t="shared" si="489"/>
        <v>0</v>
      </c>
    </row>
    <row r="1366" spans="12:40" x14ac:dyDescent="0.25">
      <c r="L1366" s="19">
        <f>'UTT7 - DEPARTAMENTO'!M954</f>
        <v>0</v>
      </c>
      <c r="M1366" s="19">
        <f>'UTT7 - DEPARTAMENTO'!L954</f>
        <v>0</v>
      </c>
      <c r="N1366" s="22" t="s">
        <v>152</v>
      </c>
      <c r="O1366" s="21" t="s">
        <v>153</v>
      </c>
      <c r="P1366" s="20" t="s">
        <v>154</v>
      </c>
      <c r="Q1366" s="18">
        <f t="shared" si="468"/>
        <v>0</v>
      </c>
      <c r="R1366" s="18">
        <f t="shared" si="469"/>
        <v>0</v>
      </c>
      <c r="S1366" s="18">
        <f t="shared" si="470"/>
        <v>0</v>
      </c>
      <c r="T1366" s="18">
        <f t="shared" si="471"/>
        <v>0</v>
      </c>
      <c r="U1366" s="18">
        <f t="shared" si="472"/>
        <v>0</v>
      </c>
      <c r="V1366" s="18">
        <f t="shared" si="473"/>
        <v>0</v>
      </c>
      <c r="W1366" s="18">
        <f t="shared" si="474"/>
        <v>0</v>
      </c>
      <c r="X1366" s="18">
        <f t="shared" si="475"/>
        <v>0</v>
      </c>
      <c r="Y1366" s="18">
        <f t="shared" si="476"/>
        <v>0</v>
      </c>
      <c r="Z1366" s="18">
        <f t="shared" si="477"/>
        <v>0</v>
      </c>
      <c r="AA1366" s="18">
        <f t="shared" si="478"/>
        <v>0</v>
      </c>
      <c r="AB1366" s="18">
        <f t="shared" si="479"/>
        <v>0</v>
      </c>
      <c r="AC1366" s="18">
        <f t="shared" si="480"/>
        <v>0</v>
      </c>
      <c r="AD1366" s="18">
        <f t="shared" si="481"/>
        <v>0</v>
      </c>
      <c r="AE1366" s="18">
        <f t="shared" si="482"/>
        <v>0</v>
      </c>
      <c r="AF1366" s="18">
        <f t="shared" si="483"/>
        <v>0</v>
      </c>
      <c r="AG1366" s="18">
        <f t="shared" si="484"/>
        <v>0</v>
      </c>
      <c r="AH1366" s="18">
        <f t="shared" si="485"/>
        <v>0</v>
      </c>
      <c r="AI1366" s="22" t="s">
        <v>152</v>
      </c>
      <c r="AJ1366" s="18">
        <f t="shared" si="486"/>
        <v>0</v>
      </c>
      <c r="AK1366" s="20" t="s">
        <v>154</v>
      </c>
      <c r="AL1366" s="18">
        <f t="shared" si="487"/>
        <v>0</v>
      </c>
      <c r="AM1366" s="18">
        <f t="shared" si="488"/>
        <v>0</v>
      </c>
      <c r="AN1366" s="18">
        <f t="shared" si="489"/>
        <v>0</v>
      </c>
    </row>
    <row r="1367" spans="12:40" x14ac:dyDescent="0.25">
      <c r="L1367" s="19">
        <f>'UTT7 - DEPARTAMENTO'!M955</f>
        <v>0</v>
      </c>
      <c r="M1367" s="19">
        <f>'UTT7 - DEPARTAMENTO'!L955</f>
        <v>0</v>
      </c>
      <c r="N1367" s="22" t="s">
        <v>152</v>
      </c>
      <c r="O1367" s="21" t="s">
        <v>153</v>
      </c>
      <c r="P1367" s="20" t="s">
        <v>154</v>
      </c>
      <c r="Q1367" s="18">
        <f t="shared" si="468"/>
        <v>0</v>
      </c>
      <c r="R1367" s="18">
        <f t="shared" si="469"/>
        <v>0</v>
      </c>
      <c r="S1367" s="18">
        <f t="shared" si="470"/>
        <v>0</v>
      </c>
      <c r="T1367" s="18">
        <f t="shared" si="471"/>
        <v>0</v>
      </c>
      <c r="U1367" s="18">
        <f t="shared" si="472"/>
        <v>0</v>
      </c>
      <c r="V1367" s="18">
        <f t="shared" si="473"/>
        <v>0</v>
      </c>
      <c r="W1367" s="18">
        <f t="shared" si="474"/>
        <v>0</v>
      </c>
      <c r="X1367" s="18">
        <f t="shared" si="475"/>
        <v>0</v>
      </c>
      <c r="Y1367" s="18">
        <f t="shared" si="476"/>
        <v>0</v>
      </c>
      <c r="Z1367" s="18">
        <f t="shared" si="477"/>
        <v>0</v>
      </c>
      <c r="AA1367" s="18">
        <f t="shared" si="478"/>
        <v>0</v>
      </c>
      <c r="AB1367" s="18">
        <f t="shared" si="479"/>
        <v>0</v>
      </c>
      <c r="AC1367" s="18">
        <f t="shared" si="480"/>
        <v>0</v>
      </c>
      <c r="AD1367" s="18">
        <f t="shared" si="481"/>
        <v>0</v>
      </c>
      <c r="AE1367" s="18">
        <f t="shared" si="482"/>
        <v>0</v>
      </c>
      <c r="AF1367" s="18">
        <f t="shared" si="483"/>
        <v>0</v>
      </c>
      <c r="AG1367" s="18">
        <f t="shared" si="484"/>
        <v>0</v>
      </c>
      <c r="AH1367" s="18">
        <f t="shared" si="485"/>
        <v>0</v>
      </c>
      <c r="AI1367" s="22" t="s">
        <v>152</v>
      </c>
      <c r="AJ1367" s="18">
        <f t="shared" si="486"/>
        <v>0</v>
      </c>
      <c r="AK1367" s="20" t="s">
        <v>154</v>
      </c>
      <c r="AL1367" s="18">
        <f t="shared" si="487"/>
        <v>0</v>
      </c>
      <c r="AM1367" s="18">
        <f t="shared" si="488"/>
        <v>0</v>
      </c>
      <c r="AN1367" s="18">
        <f t="shared" si="489"/>
        <v>0</v>
      </c>
    </row>
    <row r="1368" spans="12:40" x14ac:dyDescent="0.25">
      <c r="L1368" s="19">
        <f>'UTT7 - DEPARTAMENTO'!M956</f>
        <v>0</v>
      </c>
      <c r="M1368" s="19">
        <f>'UTT7 - DEPARTAMENTO'!L956</f>
        <v>0</v>
      </c>
      <c r="N1368" s="22" t="s">
        <v>152</v>
      </c>
      <c r="O1368" s="21" t="s">
        <v>153</v>
      </c>
      <c r="P1368" s="20" t="s">
        <v>154</v>
      </c>
      <c r="Q1368" s="18">
        <f t="shared" si="468"/>
        <v>0</v>
      </c>
      <c r="R1368" s="18">
        <f t="shared" si="469"/>
        <v>0</v>
      </c>
      <c r="S1368" s="18">
        <f t="shared" si="470"/>
        <v>0</v>
      </c>
      <c r="T1368" s="18">
        <f t="shared" si="471"/>
        <v>0</v>
      </c>
      <c r="U1368" s="18">
        <f t="shared" si="472"/>
        <v>0</v>
      </c>
      <c r="V1368" s="18">
        <f t="shared" si="473"/>
        <v>0</v>
      </c>
      <c r="W1368" s="18">
        <f t="shared" si="474"/>
        <v>0</v>
      </c>
      <c r="X1368" s="18">
        <f t="shared" si="475"/>
        <v>0</v>
      </c>
      <c r="Y1368" s="18">
        <f t="shared" si="476"/>
        <v>0</v>
      </c>
      <c r="Z1368" s="18">
        <f t="shared" si="477"/>
        <v>0</v>
      </c>
      <c r="AA1368" s="18">
        <f t="shared" si="478"/>
        <v>0</v>
      </c>
      <c r="AB1368" s="18">
        <f t="shared" si="479"/>
        <v>0</v>
      </c>
      <c r="AC1368" s="18">
        <f t="shared" si="480"/>
        <v>0</v>
      </c>
      <c r="AD1368" s="18">
        <f t="shared" si="481"/>
        <v>0</v>
      </c>
      <c r="AE1368" s="18">
        <f t="shared" si="482"/>
        <v>0</v>
      </c>
      <c r="AF1368" s="18">
        <f t="shared" si="483"/>
        <v>0</v>
      </c>
      <c r="AG1368" s="18">
        <f t="shared" si="484"/>
        <v>0</v>
      </c>
      <c r="AH1368" s="18">
        <f t="shared" si="485"/>
        <v>0</v>
      </c>
      <c r="AI1368" s="22" t="s">
        <v>152</v>
      </c>
      <c r="AJ1368" s="18">
        <f t="shared" si="486"/>
        <v>0</v>
      </c>
      <c r="AK1368" s="20" t="s">
        <v>154</v>
      </c>
      <c r="AL1368" s="18">
        <f t="shared" si="487"/>
        <v>0</v>
      </c>
      <c r="AM1368" s="18">
        <f t="shared" si="488"/>
        <v>0</v>
      </c>
      <c r="AN1368" s="18">
        <f t="shared" si="489"/>
        <v>0</v>
      </c>
    </row>
    <row r="1369" spans="12:40" x14ac:dyDescent="0.25">
      <c r="L1369" s="19">
        <f>'UTT7 - DEPARTAMENTO'!M957</f>
        <v>0</v>
      </c>
      <c r="M1369" s="19">
        <f>'UTT7 - DEPARTAMENTO'!L957</f>
        <v>0</v>
      </c>
      <c r="N1369" s="22" t="s">
        <v>152</v>
      </c>
      <c r="O1369" s="21" t="s">
        <v>153</v>
      </c>
      <c r="P1369" s="20" t="s">
        <v>154</v>
      </c>
      <c r="Q1369" s="18">
        <f t="shared" si="468"/>
        <v>0</v>
      </c>
      <c r="R1369" s="18">
        <f t="shared" si="469"/>
        <v>0</v>
      </c>
      <c r="S1369" s="18">
        <f t="shared" si="470"/>
        <v>0</v>
      </c>
      <c r="T1369" s="18">
        <f t="shared" si="471"/>
        <v>0</v>
      </c>
      <c r="U1369" s="18">
        <f t="shared" si="472"/>
        <v>0</v>
      </c>
      <c r="V1369" s="18">
        <f t="shared" si="473"/>
        <v>0</v>
      </c>
      <c r="W1369" s="18">
        <f t="shared" si="474"/>
        <v>0</v>
      </c>
      <c r="X1369" s="18">
        <f t="shared" si="475"/>
        <v>0</v>
      </c>
      <c r="Y1369" s="18">
        <f t="shared" si="476"/>
        <v>0</v>
      </c>
      <c r="Z1369" s="18">
        <f t="shared" si="477"/>
        <v>0</v>
      </c>
      <c r="AA1369" s="18">
        <f t="shared" si="478"/>
        <v>0</v>
      </c>
      <c r="AB1369" s="18">
        <f t="shared" si="479"/>
        <v>0</v>
      </c>
      <c r="AC1369" s="18">
        <f t="shared" si="480"/>
        <v>0</v>
      </c>
      <c r="AD1369" s="18">
        <f t="shared" si="481"/>
        <v>0</v>
      </c>
      <c r="AE1369" s="18">
        <f t="shared" si="482"/>
        <v>0</v>
      </c>
      <c r="AF1369" s="18">
        <f t="shared" si="483"/>
        <v>0</v>
      </c>
      <c r="AG1369" s="18">
        <f t="shared" si="484"/>
        <v>0</v>
      </c>
      <c r="AH1369" s="18">
        <f t="shared" si="485"/>
        <v>0</v>
      </c>
      <c r="AI1369" s="22" t="s">
        <v>152</v>
      </c>
      <c r="AJ1369" s="18">
        <f t="shared" si="486"/>
        <v>0</v>
      </c>
      <c r="AK1369" s="20" t="s">
        <v>154</v>
      </c>
      <c r="AL1369" s="18">
        <f t="shared" si="487"/>
        <v>0</v>
      </c>
      <c r="AM1369" s="18">
        <f t="shared" si="488"/>
        <v>0</v>
      </c>
      <c r="AN1369" s="18">
        <f t="shared" si="489"/>
        <v>0</v>
      </c>
    </row>
    <row r="1370" spans="12:40" x14ac:dyDescent="0.25">
      <c r="L1370" s="19">
        <f>'UTT7 - DEPARTAMENTO'!M958</f>
        <v>0</v>
      </c>
      <c r="M1370" s="19">
        <f>'UTT7 - DEPARTAMENTO'!L958</f>
        <v>0</v>
      </c>
      <c r="N1370" s="22" t="s">
        <v>152</v>
      </c>
      <c r="O1370" s="21" t="s">
        <v>153</v>
      </c>
      <c r="P1370" s="20" t="s">
        <v>154</v>
      </c>
      <c r="Q1370" s="18">
        <f t="shared" si="468"/>
        <v>0</v>
      </c>
      <c r="R1370" s="18">
        <f t="shared" si="469"/>
        <v>0</v>
      </c>
      <c r="S1370" s="18">
        <f t="shared" si="470"/>
        <v>0</v>
      </c>
      <c r="T1370" s="18">
        <f t="shared" si="471"/>
        <v>0</v>
      </c>
      <c r="U1370" s="18">
        <f t="shared" si="472"/>
        <v>0</v>
      </c>
      <c r="V1370" s="18">
        <f t="shared" si="473"/>
        <v>0</v>
      </c>
      <c r="W1370" s="18">
        <f t="shared" si="474"/>
        <v>0</v>
      </c>
      <c r="X1370" s="18">
        <f t="shared" si="475"/>
        <v>0</v>
      </c>
      <c r="Y1370" s="18">
        <f t="shared" si="476"/>
        <v>0</v>
      </c>
      <c r="Z1370" s="18">
        <f t="shared" si="477"/>
        <v>0</v>
      </c>
      <c r="AA1370" s="18">
        <f t="shared" si="478"/>
        <v>0</v>
      </c>
      <c r="AB1370" s="18">
        <f t="shared" si="479"/>
        <v>0</v>
      </c>
      <c r="AC1370" s="18">
        <f t="shared" si="480"/>
        <v>0</v>
      </c>
      <c r="AD1370" s="18">
        <f t="shared" si="481"/>
        <v>0</v>
      </c>
      <c r="AE1370" s="18">
        <f t="shared" si="482"/>
        <v>0</v>
      </c>
      <c r="AF1370" s="18">
        <f t="shared" si="483"/>
        <v>0</v>
      </c>
      <c r="AG1370" s="18">
        <f t="shared" si="484"/>
        <v>0</v>
      </c>
      <c r="AH1370" s="18">
        <f t="shared" si="485"/>
        <v>0</v>
      </c>
      <c r="AI1370" s="22" t="s">
        <v>152</v>
      </c>
      <c r="AJ1370" s="18">
        <f t="shared" si="486"/>
        <v>0</v>
      </c>
      <c r="AK1370" s="20" t="s">
        <v>154</v>
      </c>
      <c r="AL1370" s="18">
        <f t="shared" si="487"/>
        <v>0</v>
      </c>
      <c r="AM1370" s="18">
        <f t="shared" si="488"/>
        <v>0</v>
      </c>
      <c r="AN1370" s="18">
        <f t="shared" si="489"/>
        <v>0</v>
      </c>
    </row>
    <row r="1371" spans="12:40" x14ac:dyDescent="0.25">
      <c r="L1371" s="19">
        <f>'UTT7 - DEPARTAMENTO'!M959</f>
        <v>0</v>
      </c>
      <c r="M1371" s="19">
        <f>'UTT7 - DEPARTAMENTO'!L959</f>
        <v>0</v>
      </c>
      <c r="N1371" s="22" t="s">
        <v>152</v>
      </c>
      <c r="O1371" s="21" t="s">
        <v>153</v>
      </c>
      <c r="P1371" s="20" t="s">
        <v>154</v>
      </c>
      <c r="Q1371" s="18">
        <f t="shared" si="468"/>
        <v>0</v>
      </c>
      <c r="R1371" s="18">
        <f t="shared" si="469"/>
        <v>0</v>
      </c>
      <c r="S1371" s="18">
        <f t="shared" si="470"/>
        <v>0</v>
      </c>
      <c r="T1371" s="18">
        <f t="shared" si="471"/>
        <v>0</v>
      </c>
      <c r="U1371" s="18">
        <f t="shared" si="472"/>
        <v>0</v>
      </c>
      <c r="V1371" s="18">
        <f t="shared" si="473"/>
        <v>0</v>
      </c>
      <c r="W1371" s="18">
        <f t="shared" si="474"/>
        <v>0</v>
      </c>
      <c r="X1371" s="18">
        <f t="shared" si="475"/>
        <v>0</v>
      </c>
      <c r="Y1371" s="18">
        <f t="shared" si="476"/>
        <v>0</v>
      </c>
      <c r="Z1371" s="18">
        <f t="shared" si="477"/>
        <v>0</v>
      </c>
      <c r="AA1371" s="18">
        <f t="shared" si="478"/>
        <v>0</v>
      </c>
      <c r="AB1371" s="18">
        <f t="shared" si="479"/>
        <v>0</v>
      </c>
      <c r="AC1371" s="18">
        <f t="shared" si="480"/>
        <v>0</v>
      </c>
      <c r="AD1371" s="18">
        <f t="shared" si="481"/>
        <v>0</v>
      </c>
      <c r="AE1371" s="18">
        <f t="shared" si="482"/>
        <v>0</v>
      </c>
      <c r="AF1371" s="18">
        <f t="shared" si="483"/>
        <v>0</v>
      </c>
      <c r="AG1371" s="18">
        <f t="shared" si="484"/>
        <v>0</v>
      </c>
      <c r="AH1371" s="18">
        <f t="shared" si="485"/>
        <v>0</v>
      </c>
      <c r="AI1371" s="22" t="s">
        <v>152</v>
      </c>
      <c r="AJ1371" s="18">
        <f t="shared" si="486"/>
        <v>0</v>
      </c>
      <c r="AK1371" s="20" t="s">
        <v>154</v>
      </c>
      <c r="AL1371" s="18">
        <f t="shared" si="487"/>
        <v>0</v>
      </c>
      <c r="AM1371" s="18">
        <f t="shared" si="488"/>
        <v>0</v>
      </c>
      <c r="AN1371" s="18">
        <f t="shared" si="489"/>
        <v>0</v>
      </c>
    </row>
    <row r="1372" spans="12:40" x14ac:dyDescent="0.25">
      <c r="L1372" s="19">
        <f>'UTT7 - DEPARTAMENTO'!M960</f>
        <v>0</v>
      </c>
      <c r="M1372" s="19">
        <f>'UTT7 - DEPARTAMENTO'!L960</f>
        <v>0</v>
      </c>
      <c r="N1372" s="22" t="s">
        <v>152</v>
      </c>
      <c r="O1372" s="21" t="s">
        <v>153</v>
      </c>
      <c r="P1372" s="20" t="s">
        <v>154</v>
      </c>
      <c r="Q1372" s="18">
        <f t="shared" si="468"/>
        <v>0</v>
      </c>
      <c r="R1372" s="18">
        <f t="shared" si="469"/>
        <v>0</v>
      </c>
      <c r="S1372" s="18">
        <f t="shared" si="470"/>
        <v>0</v>
      </c>
      <c r="T1372" s="18">
        <f t="shared" si="471"/>
        <v>0</v>
      </c>
      <c r="U1372" s="18">
        <f t="shared" si="472"/>
        <v>0</v>
      </c>
      <c r="V1372" s="18">
        <f t="shared" si="473"/>
        <v>0</v>
      </c>
      <c r="W1372" s="18">
        <f t="shared" si="474"/>
        <v>0</v>
      </c>
      <c r="X1372" s="18">
        <f t="shared" si="475"/>
        <v>0</v>
      </c>
      <c r="Y1372" s="18">
        <f t="shared" si="476"/>
        <v>0</v>
      </c>
      <c r="Z1372" s="18">
        <f t="shared" si="477"/>
        <v>0</v>
      </c>
      <c r="AA1372" s="18">
        <f t="shared" si="478"/>
        <v>0</v>
      </c>
      <c r="AB1372" s="18">
        <f t="shared" si="479"/>
        <v>0</v>
      </c>
      <c r="AC1372" s="18">
        <f t="shared" si="480"/>
        <v>0</v>
      </c>
      <c r="AD1372" s="18">
        <f t="shared" si="481"/>
        <v>0</v>
      </c>
      <c r="AE1372" s="18">
        <f t="shared" si="482"/>
        <v>0</v>
      </c>
      <c r="AF1372" s="18">
        <f t="shared" si="483"/>
        <v>0</v>
      </c>
      <c r="AG1372" s="18">
        <f t="shared" si="484"/>
        <v>0</v>
      </c>
      <c r="AH1372" s="18">
        <f t="shared" si="485"/>
        <v>0</v>
      </c>
      <c r="AI1372" s="22" t="s">
        <v>152</v>
      </c>
      <c r="AJ1372" s="18">
        <f t="shared" si="486"/>
        <v>0</v>
      </c>
      <c r="AK1372" s="20" t="s">
        <v>154</v>
      </c>
      <c r="AL1372" s="18">
        <f t="shared" si="487"/>
        <v>0</v>
      </c>
      <c r="AM1372" s="18">
        <f t="shared" si="488"/>
        <v>0</v>
      </c>
      <c r="AN1372" s="18">
        <f t="shared" si="489"/>
        <v>0</v>
      </c>
    </row>
    <row r="1373" spans="12:40" x14ac:dyDescent="0.25">
      <c r="L1373" s="19">
        <f>'UTT7 - DEPARTAMENTO'!M961</f>
        <v>0</v>
      </c>
      <c r="M1373" s="19">
        <f>'UTT7 - DEPARTAMENTO'!L961</f>
        <v>0</v>
      </c>
      <c r="N1373" s="22" t="s">
        <v>152</v>
      </c>
      <c r="O1373" s="21" t="s">
        <v>153</v>
      </c>
      <c r="P1373" s="20" t="s">
        <v>154</v>
      </c>
      <c r="Q1373" s="18">
        <f t="shared" si="468"/>
        <v>0</v>
      </c>
      <c r="R1373" s="18">
        <f t="shared" si="469"/>
        <v>0</v>
      </c>
      <c r="S1373" s="18">
        <f t="shared" si="470"/>
        <v>0</v>
      </c>
      <c r="T1373" s="18">
        <f t="shared" si="471"/>
        <v>0</v>
      </c>
      <c r="U1373" s="18">
        <f t="shared" si="472"/>
        <v>0</v>
      </c>
      <c r="V1373" s="18">
        <f t="shared" si="473"/>
        <v>0</v>
      </c>
      <c r="W1373" s="18">
        <f t="shared" si="474"/>
        <v>0</v>
      </c>
      <c r="X1373" s="18">
        <f t="shared" si="475"/>
        <v>0</v>
      </c>
      <c r="Y1373" s="18">
        <f t="shared" si="476"/>
        <v>0</v>
      </c>
      <c r="Z1373" s="18">
        <f t="shared" si="477"/>
        <v>0</v>
      </c>
      <c r="AA1373" s="18">
        <f t="shared" si="478"/>
        <v>0</v>
      </c>
      <c r="AB1373" s="18">
        <f t="shared" si="479"/>
        <v>0</v>
      </c>
      <c r="AC1373" s="18">
        <f t="shared" si="480"/>
        <v>0</v>
      </c>
      <c r="AD1373" s="18">
        <f t="shared" si="481"/>
        <v>0</v>
      </c>
      <c r="AE1373" s="18">
        <f t="shared" si="482"/>
        <v>0</v>
      </c>
      <c r="AF1373" s="18">
        <f t="shared" si="483"/>
        <v>0</v>
      </c>
      <c r="AG1373" s="18">
        <f t="shared" si="484"/>
        <v>0</v>
      </c>
      <c r="AH1373" s="18">
        <f t="shared" si="485"/>
        <v>0</v>
      </c>
      <c r="AI1373" s="22" t="s">
        <v>152</v>
      </c>
      <c r="AJ1373" s="18">
        <f t="shared" si="486"/>
        <v>0</v>
      </c>
      <c r="AK1373" s="20" t="s">
        <v>154</v>
      </c>
      <c r="AL1373" s="18">
        <f t="shared" si="487"/>
        <v>0</v>
      </c>
      <c r="AM1373" s="18">
        <f t="shared" si="488"/>
        <v>0</v>
      </c>
      <c r="AN1373" s="18">
        <f t="shared" si="489"/>
        <v>0</v>
      </c>
    </row>
    <row r="1374" spans="12:40" x14ac:dyDescent="0.25">
      <c r="L1374" s="19">
        <f>'UTT7 - DEPARTAMENTO'!M962</f>
        <v>0</v>
      </c>
      <c r="M1374" s="19">
        <f>'UTT7 - DEPARTAMENTO'!L962</f>
        <v>0</v>
      </c>
      <c r="N1374" s="22" t="s">
        <v>152</v>
      </c>
      <c r="O1374" s="21" t="s">
        <v>153</v>
      </c>
      <c r="P1374" s="20" t="s">
        <v>154</v>
      </c>
      <c r="Q1374" s="18">
        <f t="shared" si="468"/>
        <v>0</v>
      </c>
      <c r="R1374" s="18">
        <f t="shared" si="469"/>
        <v>0</v>
      </c>
      <c r="S1374" s="18">
        <f t="shared" si="470"/>
        <v>0</v>
      </c>
      <c r="T1374" s="18">
        <f t="shared" si="471"/>
        <v>0</v>
      </c>
      <c r="U1374" s="18">
        <f t="shared" si="472"/>
        <v>0</v>
      </c>
      <c r="V1374" s="18">
        <f t="shared" si="473"/>
        <v>0</v>
      </c>
      <c r="W1374" s="18">
        <f t="shared" si="474"/>
        <v>0</v>
      </c>
      <c r="X1374" s="18">
        <f t="shared" si="475"/>
        <v>0</v>
      </c>
      <c r="Y1374" s="18">
        <f t="shared" si="476"/>
        <v>0</v>
      </c>
      <c r="Z1374" s="18">
        <f t="shared" si="477"/>
        <v>0</v>
      </c>
      <c r="AA1374" s="18">
        <f t="shared" si="478"/>
        <v>0</v>
      </c>
      <c r="AB1374" s="18">
        <f t="shared" si="479"/>
        <v>0</v>
      </c>
      <c r="AC1374" s="18">
        <f t="shared" si="480"/>
        <v>0</v>
      </c>
      <c r="AD1374" s="18">
        <f t="shared" si="481"/>
        <v>0</v>
      </c>
      <c r="AE1374" s="18">
        <f t="shared" si="482"/>
        <v>0</v>
      </c>
      <c r="AF1374" s="18">
        <f t="shared" si="483"/>
        <v>0</v>
      </c>
      <c r="AG1374" s="18">
        <f t="shared" si="484"/>
        <v>0</v>
      </c>
      <c r="AH1374" s="18">
        <f t="shared" si="485"/>
        <v>0</v>
      </c>
      <c r="AI1374" s="22" t="s">
        <v>152</v>
      </c>
      <c r="AJ1374" s="18">
        <f t="shared" si="486"/>
        <v>0</v>
      </c>
      <c r="AK1374" s="20" t="s">
        <v>154</v>
      </c>
      <c r="AL1374" s="18">
        <f t="shared" si="487"/>
        <v>0</v>
      </c>
      <c r="AM1374" s="18">
        <f t="shared" si="488"/>
        <v>0</v>
      </c>
      <c r="AN1374" s="18">
        <f t="shared" si="489"/>
        <v>0</v>
      </c>
    </row>
    <row r="1375" spans="12:40" x14ac:dyDescent="0.25">
      <c r="L1375" s="19">
        <f>'UTT7 - DEPARTAMENTO'!M963</f>
        <v>0</v>
      </c>
      <c r="M1375" s="19">
        <f>'UTT7 - DEPARTAMENTO'!L963</f>
        <v>0</v>
      </c>
      <c r="N1375" s="22" t="s">
        <v>152</v>
      </c>
      <c r="O1375" s="21" t="s">
        <v>153</v>
      </c>
      <c r="P1375" s="20" t="s">
        <v>154</v>
      </c>
      <c r="Q1375" s="18">
        <f t="shared" si="468"/>
        <v>0</v>
      </c>
      <c r="R1375" s="18">
        <f t="shared" si="469"/>
        <v>0</v>
      </c>
      <c r="S1375" s="18">
        <f t="shared" si="470"/>
        <v>0</v>
      </c>
      <c r="T1375" s="18">
        <f t="shared" si="471"/>
        <v>0</v>
      </c>
      <c r="U1375" s="18">
        <f t="shared" si="472"/>
        <v>0</v>
      </c>
      <c r="V1375" s="18">
        <f t="shared" si="473"/>
        <v>0</v>
      </c>
      <c r="W1375" s="18">
        <f t="shared" si="474"/>
        <v>0</v>
      </c>
      <c r="X1375" s="18">
        <f t="shared" si="475"/>
        <v>0</v>
      </c>
      <c r="Y1375" s="18">
        <f t="shared" si="476"/>
        <v>0</v>
      </c>
      <c r="Z1375" s="18">
        <f t="shared" si="477"/>
        <v>0</v>
      </c>
      <c r="AA1375" s="18">
        <f t="shared" si="478"/>
        <v>0</v>
      </c>
      <c r="AB1375" s="18">
        <f t="shared" si="479"/>
        <v>0</v>
      </c>
      <c r="AC1375" s="18">
        <f t="shared" si="480"/>
        <v>0</v>
      </c>
      <c r="AD1375" s="18">
        <f t="shared" si="481"/>
        <v>0</v>
      </c>
      <c r="AE1375" s="18">
        <f t="shared" si="482"/>
        <v>0</v>
      </c>
      <c r="AF1375" s="18">
        <f t="shared" si="483"/>
        <v>0</v>
      </c>
      <c r="AG1375" s="18">
        <f t="shared" si="484"/>
        <v>0</v>
      </c>
      <c r="AH1375" s="18">
        <f t="shared" si="485"/>
        <v>0</v>
      </c>
      <c r="AI1375" s="22" t="s">
        <v>152</v>
      </c>
      <c r="AJ1375" s="18">
        <f t="shared" si="486"/>
        <v>0</v>
      </c>
      <c r="AK1375" s="20" t="s">
        <v>154</v>
      </c>
      <c r="AL1375" s="18">
        <f t="shared" si="487"/>
        <v>0</v>
      </c>
      <c r="AM1375" s="18">
        <f t="shared" si="488"/>
        <v>0</v>
      </c>
      <c r="AN1375" s="18">
        <f t="shared" si="489"/>
        <v>0</v>
      </c>
    </row>
    <row r="1376" spans="12:40" x14ac:dyDescent="0.25">
      <c r="L1376" s="19">
        <f>'UTT7 - DEPARTAMENTO'!M964</f>
        <v>0</v>
      </c>
      <c r="M1376" s="19">
        <f>'UTT7 - DEPARTAMENTO'!L964</f>
        <v>0</v>
      </c>
      <c r="N1376" s="22" t="s">
        <v>152</v>
      </c>
      <c r="O1376" s="21" t="s">
        <v>153</v>
      </c>
      <c r="P1376" s="20" t="s">
        <v>154</v>
      </c>
      <c r="Q1376" s="18">
        <f t="shared" si="468"/>
        <v>0</v>
      </c>
      <c r="R1376" s="18">
        <f t="shared" si="469"/>
        <v>0</v>
      </c>
      <c r="S1376" s="18">
        <f t="shared" si="470"/>
        <v>0</v>
      </c>
      <c r="T1376" s="18">
        <f t="shared" si="471"/>
        <v>0</v>
      </c>
      <c r="U1376" s="18">
        <f t="shared" si="472"/>
        <v>0</v>
      </c>
      <c r="V1376" s="18">
        <f t="shared" si="473"/>
        <v>0</v>
      </c>
      <c r="W1376" s="18">
        <f t="shared" si="474"/>
        <v>0</v>
      </c>
      <c r="X1376" s="18">
        <f t="shared" si="475"/>
        <v>0</v>
      </c>
      <c r="Y1376" s="18">
        <f t="shared" si="476"/>
        <v>0</v>
      </c>
      <c r="Z1376" s="18">
        <f t="shared" si="477"/>
        <v>0</v>
      </c>
      <c r="AA1376" s="18">
        <f t="shared" si="478"/>
        <v>0</v>
      </c>
      <c r="AB1376" s="18">
        <f t="shared" si="479"/>
        <v>0</v>
      </c>
      <c r="AC1376" s="18">
        <f t="shared" si="480"/>
        <v>0</v>
      </c>
      <c r="AD1376" s="18">
        <f t="shared" si="481"/>
        <v>0</v>
      </c>
      <c r="AE1376" s="18">
        <f t="shared" si="482"/>
        <v>0</v>
      </c>
      <c r="AF1376" s="18">
        <f t="shared" si="483"/>
        <v>0</v>
      </c>
      <c r="AG1376" s="18">
        <f t="shared" si="484"/>
        <v>0</v>
      </c>
      <c r="AH1376" s="18">
        <f t="shared" si="485"/>
        <v>0</v>
      </c>
      <c r="AI1376" s="22" t="s">
        <v>152</v>
      </c>
      <c r="AJ1376" s="18">
        <f t="shared" si="486"/>
        <v>0</v>
      </c>
      <c r="AK1376" s="20" t="s">
        <v>154</v>
      </c>
      <c r="AL1376" s="18">
        <f t="shared" si="487"/>
        <v>0</v>
      </c>
      <c r="AM1376" s="18">
        <f t="shared" si="488"/>
        <v>0</v>
      </c>
      <c r="AN1376" s="18">
        <f t="shared" si="489"/>
        <v>0</v>
      </c>
    </row>
    <row r="1377" spans="12:40" x14ac:dyDescent="0.25">
      <c r="L1377" s="19">
        <f>'UTT7 - DEPARTAMENTO'!M965</f>
        <v>0</v>
      </c>
      <c r="M1377" s="19">
        <f>'UTT7 - DEPARTAMENTO'!L965</f>
        <v>0</v>
      </c>
      <c r="N1377" s="22" t="s">
        <v>152</v>
      </c>
      <c r="O1377" s="21" t="s">
        <v>153</v>
      </c>
      <c r="P1377" s="20" t="s">
        <v>154</v>
      </c>
      <c r="Q1377" s="18">
        <f t="shared" si="468"/>
        <v>0</v>
      </c>
      <c r="R1377" s="18">
        <f t="shared" si="469"/>
        <v>0</v>
      </c>
      <c r="S1377" s="18">
        <f t="shared" si="470"/>
        <v>0</v>
      </c>
      <c r="T1377" s="18">
        <f t="shared" si="471"/>
        <v>0</v>
      </c>
      <c r="U1377" s="18">
        <f t="shared" si="472"/>
        <v>0</v>
      </c>
      <c r="V1377" s="18">
        <f t="shared" si="473"/>
        <v>0</v>
      </c>
      <c r="W1377" s="18">
        <f t="shared" si="474"/>
        <v>0</v>
      </c>
      <c r="X1377" s="18">
        <f t="shared" si="475"/>
        <v>0</v>
      </c>
      <c r="Y1377" s="18">
        <f t="shared" si="476"/>
        <v>0</v>
      </c>
      <c r="Z1377" s="18">
        <f t="shared" si="477"/>
        <v>0</v>
      </c>
      <c r="AA1377" s="18">
        <f t="shared" si="478"/>
        <v>0</v>
      </c>
      <c r="AB1377" s="18">
        <f t="shared" si="479"/>
        <v>0</v>
      </c>
      <c r="AC1377" s="18">
        <f t="shared" si="480"/>
        <v>0</v>
      </c>
      <c r="AD1377" s="18">
        <f t="shared" si="481"/>
        <v>0</v>
      </c>
      <c r="AE1377" s="18">
        <f t="shared" si="482"/>
        <v>0</v>
      </c>
      <c r="AF1377" s="18">
        <f t="shared" si="483"/>
        <v>0</v>
      </c>
      <c r="AG1377" s="18">
        <f t="shared" si="484"/>
        <v>0</v>
      </c>
      <c r="AH1377" s="18">
        <f t="shared" si="485"/>
        <v>0</v>
      </c>
      <c r="AI1377" s="22" t="s">
        <v>152</v>
      </c>
      <c r="AJ1377" s="18">
        <f t="shared" si="486"/>
        <v>0</v>
      </c>
      <c r="AK1377" s="20" t="s">
        <v>154</v>
      </c>
      <c r="AL1377" s="18">
        <f t="shared" si="487"/>
        <v>0</v>
      </c>
      <c r="AM1377" s="18">
        <f t="shared" si="488"/>
        <v>0</v>
      </c>
      <c r="AN1377" s="18">
        <f t="shared" si="489"/>
        <v>0</v>
      </c>
    </row>
    <row r="1378" spans="12:40" x14ac:dyDescent="0.25">
      <c r="L1378" s="19">
        <f>'UTT7 - DEPARTAMENTO'!M966</f>
        <v>0</v>
      </c>
      <c r="M1378" s="19">
        <f>'UTT7 - DEPARTAMENTO'!L966</f>
        <v>0</v>
      </c>
      <c r="N1378" s="22" t="s">
        <v>152</v>
      </c>
      <c r="O1378" s="21" t="s">
        <v>153</v>
      </c>
      <c r="P1378" s="20" t="s">
        <v>154</v>
      </c>
      <c r="Q1378" s="18">
        <f t="shared" si="468"/>
        <v>0</v>
      </c>
      <c r="R1378" s="18">
        <f t="shared" si="469"/>
        <v>0</v>
      </c>
      <c r="S1378" s="18">
        <f t="shared" si="470"/>
        <v>0</v>
      </c>
      <c r="T1378" s="18">
        <f t="shared" si="471"/>
        <v>0</v>
      </c>
      <c r="U1378" s="18">
        <f t="shared" si="472"/>
        <v>0</v>
      </c>
      <c r="V1378" s="18">
        <f t="shared" si="473"/>
        <v>0</v>
      </c>
      <c r="W1378" s="18">
        <f t="shared" si="474"/>
        <v>0</v>
      </c>
      <c r="X1378" s="18">
        <f t="shared" si="475"/>
        <v>0</v>
      </c>
      <c r="Y1378" s="18">
        <f t="shared" si="476"/>
        <v>0</v>
      </c>
      <c r="Z1378" s="18">
        <f t="shared" si="477"/>
        <v>0</v>
      </c>
      <c r="AA1378" s="18">
        <f t="shared" si="478"/>
        <v>0</v>
      </c>
      <c r="AB1378" s="18">
        <f t="shared" si="479"/>
        <v>0</v>
      </c>
      <c r="AC1378" s="18">
        <f t="shared" si="480"/>
        <v>0</v>
      </c>
      <c r="AD1378" s="18">
        <f t="shared" si="481"/>
        <v>0</v>
      </c>
      <c r="AE1378" s="18">
        <f t="shared" si="482"/>
        <v>0</v>
      </c>
      <c r="AF1378" s="18">
        <f t="shared" si="483"/>
        <v>0</v>
      </c>
      <c r="AG1378" s="18">
        <f t="shared" si="484"/>
        <v>0</v>
      </c>
      <c r="AH1378" s="18">
        <f t="shared" si="485"/>
        <v>0</v>
      </c>
      <c r="AI1378" s="22" t="s">
        <v>152</v>
      </c>
      <c r="AJ1378" s="18">
        <f t="shared" si="486"/>
        <v>0</v>
      </c>
      <c r="AK1378" s="20" t="s">
        <v>154</v>
      </c>
      <c r="AL1378" s="18">
        <f t="shared" si="487"/>
        <v>0</v>
      </c>
      <c r="AM1378" s="18">
        <f t="shared" si="488"/>
        <v>0</v>
      </c>
      <c r="AN1378" s="18">
        <f t="shared" si="489"/>
        <v>0</v>
      </c>
    </row>
    <row r="1379" spans="12:40" x14ac:dyDescent="0.25">
      <c r="L1379" s="19">
        <f>'UTT7 - DEPARTAMENTO'!M967</f>
        <v>0</v>
      </c>
      <c r="M1379" s="19">
        <f>'UTT7 - DEPARTAMENTO'!L967</f>
        <v>0</v>
      </c>
      <c r="N1379" s="22" t="s">
        <v>152</v>
      </c>
      <c r="O1379" s="21" t="s">
        <v>153</v>
      </c>
      <c r="P1379" s="20" t="s">
        <v>154</v>
      </c>
      <c r="Q1379" s="18">
        <f t="shared" si="468"/>
        <v>0</v>
      </c>
      <c r="R1379" s="18">
        <f t="shared" si="469"/>
        <v>0</v>
      </c>
      <c r="S1379" s="18">
        <f t="shared" si="470"/>
        <v>0</v>
      </c>
      <c r="T1379" s="18">
        <f t="shared" si="471"/>
        <v>0</v>
      </c>
      <c r="U1379" s="18">
        <f t="shared" si="472"/>
        <v>0</v>
      </c>
      <c r="V1379" s="18">
        <f t="shared" si="473"/>
        <v>0</v>
      </c>
      <c r="W1379" s="18">
        <f t="shared" si="474"/>
        <v>0</v>
      </c>
      <c r="X1379" s="18">
        <f t="shared" si="475"/>
        <v>0</v>
      </c>
      <c r="Y1379" s="18">
        <f t="shared" si="476"/>
        <v>0</v>
      </c>
      <c r="Z1379" s="18">
        <f t="shared" si="477"/>
        <v>0</v>
      </c>
      <c r="AA1379" s="18">
        <f t="shared" si="478"/>
        <v>0</v>
      </c>
      <c r="AB1379" s="18">
        <f t="shared" si="479"/>
        <v>0</v>
      </c>
      <c r="AC1379" s="18">
        <f t="shared" si="480"/>
        <v>0</v>
      </c>
      <c r="AD1379" s="18">
        <f t="shared" si="481"/>
        <v>0</v>
      </c>
      <c r="AE1379" s="18">
        <f t="shared" si="482"/>
        <v>0</v>
      </c>
      <c r="AF1379" s="18">
        <f t="shared" si="483"/>
        <v>0</v>
      </c>
      <c r="AG1379" s="18">
        <f t="shared" si="484"/>
        <v>0</v>
      </c>
      <c r="AH1379" s="18">
        <f t="shared" si="485"/>
        <v>0</v>
      </c>
      <c r="AI1379" s="22" t="s">
        <v>152</v>
      </c>
      <c r="AJ1379" s="18">
        <f t="shared" si="486"/>
        <v>0</v>
      </c>
      <c r="AK1379" s="20" t="s">
        <v>154</v>
      </c>
      <c r="AL1379" s="18">
        <f t="shared" si="487"/>
        <v>0</v>
      </c>
      <c r="AM1379" s="18">
        <f t="shared" si="488"/>
        <v>0</v>
      </c>
      <c r="AN1379" s="18">
        <f t="shared" si="489"/>
        <v>0</v>
      </c>
    </row>
    <row r="1380" spans="12:40" x14ac:dyDescent="0.25">
      <c r="L1380" s="19">
        <f>'UTT7 - DEPARTAMENTO'!M968</f>
        <v>0</v>
      </c>
      <c r="M1380" s="19">
        <f>'UTT7 - DEPARTAMENTO'!L968</f>
        <v>0</v>
      </c>
      <c r="N1380" s="22" t="s">
        <v>152</v>
      </c>
      <c r="O1380" s="21" t="s">
        <v>153</v>
      </c>
      <c r="P1380" s="20" t="s">
        <v>154</v>
      </c>
      <c r="Q1380" s="18">
        <f t="shared" si="468"/>
        <v>0</v>
      </c>
      <c r="R1380" s="18">
        <f t="shared" si="469"/>
        <v>0</v>
      </c>
      <c r="S1380" s="18">
        <f t="shared" si="470"/>
        <v>0</v>
      </c>
      <c r="T1380" s="18">
        <f t="shared" si="471"/>
        <v>0</v>
      </c>
      <c r="U1380" s="18">
        <f t="shared" si="472"/>
        <v>0</v>
      </c>
      <c r="V1380" s="18">
        <f t="shared" si="473"/>
        <v>0</v>
      </c>
      <c r="W1380" s="18">
        <f t="shared" si="474"/>
        <v>0</v>
      </c>
      <c r="X1380" s="18">
        <f t="shared" si="475"/>
        <v>0</v>
      </c>
      <c r="Y1380" s="18">
        <f t="shared" si="476"/>
        <v>0</v>
      </c>
      <c r="Z1380" s="18">
        <f t="shared" si="477"/>
        <v>0</v>
      </c>
      <c r="AA1380" s="18">
        <f t="shared" si="478"/>
        <v>0</v>
      </c>
      <c r="AB1380" s="18">
        <f t="shared" si="479"/>
        <v>0</v>
      </c>
      <c r="AC1380" s="18">
        <f t="shared" si="480"/>
        <v>0</v>
      </c>
      <c r="AD1380" s="18">
        <f t="shared" si="481"/>
        <v>0</v>
      </c>
      <c r="AE1380" s="18">
        <f t="shared" si="482"/>
        <v>0</v>
      </c>
      <c r="AF1380" s="18">
        <f t="shared" si="483"/>
        <v>0</v>
      </c>
      <c r="AG1380" s="18">
        <f t="shared" si="484"/>
        <v>0</v>
      </c>
      <c r="AH1380" s="18">
        <f t="shared" si="485"/>
        <v>0</v>
      </c>
      <c r="AI1380" s="22" t="s">
        <v>152</v>
      </c>
      <c r="AJ1380" s="18">
        <f t="shared" si="486"/>
        <v>0</v>
      </c>
      <c r="AK1380" s="20" t="s">
        <v>154</v>
      </c>
      <c r="AL1380" s="18">
        <f t="shared" si="487"/>
        <v>0</v>
      </c>
      <c r="AM1380" s="18">
        <f t="shared" si="488"/>
        <v>0</v>
      </c>
      <c r="AN1380" s="18">
        <f t="shared" si="489"/>
        <v>0</v>
      </c>
    </row>
    <row r="1381" spans="12:40" x14ac:dyDescent="0.25">
      <c r="L1381" s="19">
        <f>'UTT7 - DEPARTAMENTO'!M969</f>
        <v>0</v>
      </c>
      <c r="M1381" s="19">
        <f>'UTT7 - DEPARTAMENTO'!L969</f>
        <v>0</v>
      </c>
      <c r="N1381" s="22" t="s">
        <v>152</v>
      </c>
      <c r="O1381" s="21" t="s">
        <v>153</v>
      </c>
      <c r="P1381" s="20" t="s">
        <v>154</v>
      </c>
      <c r="Q1381" s="18">
        <f t="shared" si="468"/>
        <v>0</v>
      </c>
      <c r="R1381" s="18">
        <f t="shared" si="469"/>
        <v>0</v>
      </c>
      <c r="S1381" s="18">
        <f t="shared" si="470"/>
        <v>0</v>
      </c>
      <c r="T1381" s="18">
        <f t="shared" si="471"/>
        <v>0</v>
      </c>
      <c r="U1381" s="18">
        <f t="shared" si="472"/>
        <v>0</v>
      </c>
      <c r="V1381" s="18">
        <f t="shared" si="473"/>
        <v>0</v>
      </c>
      <c r="W1381" s="18">
        <f t="shared" si="474"/>
        <v>0</v>
      </c>
      <c r="X1381" s="18">
        <f t="shared" si="475"/>
        <v>0</v>
      </c>
      <c r="Y1381" s="18">
        <f t="shared" si="476"/>
        <v>0</v>
      </c>
      <c r="Z1381" s="18">
        <f t="shared" si="477"/>
        <v>0</v>
      </c>
      <c r="AA1381" s="18">
        <f t="shared" si="478"/>
        <v>0</v>
      </c>
      <c r="AB1381" s="18">
        <f t="shared" si="479"/>
        <v>0</v>
      </c>
      <c r="AC1381" s="18">
        <f t="shared" si="480"/>
        <v>0</v>
      </c>
      <c r="AD1381" s="18">
        <f t="shared" si="481"/>
        <v>0</v>
      </c>
      <c r="AE1381" s="18">
        <f t="shared" si="482"/>
        <v>0</v>
      </c>
      <c r="AF1381" s="18">
        <f t="shared" si="483"/>
        <v>0</v>
      </c>
      <c r="AG1381" s="18">
        <f t="shared" si="484"/>
        <v>0</v>
      </c>
      <c r="AH1381" s="18">
        <f t="shared" si="485"/>
        <v>0</v>
      </c>
      <c r="AI1381" s="22" t="s">
        <v>152</v>
      </c>
      <c r="AJ1381" s="18">
        <f t="shared" si="486"/>
        <v>0</v>
      </c>
      <c r="AK1381" s="20" t="s">
        <v>154</v>
      </c>
      <c r="AL1381" s="18">
        <f t="shared" si="487"/>
        <v>0</v>
      </c>
      <c r="AM1381" s="18">
        <f t="shared" si="488"/>
        <v>0</v>
      </c>
      <c r="AN1381" s="18">
        <f t="shared" si="489"/>
        <v>0</v>
      </c>
    </row>
    <row r="1382" spans="12:40" x14ac:dyDescent="0.25">
      <c r="L1382" s="19">
        <f>'UTT7 - DEPARTAMENTO'!M970</f>
        <v>0</v>
      </c>
      <c r="M1382" s="19">
        <f>'UTT7 - DEPARTAMENTO'!L970</f>
        <v>0</v>
      </c>
      <c r="N1382" s="22" t="s">
        <v>152</v>
      </c>
      <c r="O1382" s="21" t="s">
        <v>153</v>
      </c>
      <c r="P1382" s="20" t="s">
        <v>154</v>
      </c>
      <c r="Q1382" s="18">
        <f t="shared" si="468"/>
        <v>0</v>
      </c>
      <c r="R1382" s="18">
        <f t="shared" si="469"/>
        <v>0</v>
      </c>
      <c r="S1382" s="18">
        <f t="shared" si="470"/>
        <v>0</v>
      </c>
      <c r="T1382" s="18">
        <f t="shared" si="471"/>
        <v>0</v>
      </c>
      <c r="U1382" s="18">
        <f t="shared" si="472"/>
        <v>0</v>
      </c>
      <c r="V1382" s="18">
        <f t="shared" si="473"/>
        <v>0</v>
      </c>
      <c r="W1382" s="18">
        <f t="shared" si="474"/>
        <v>0</v>
      </c>
      <c r="X1382" s="18">
        <f t="shared" si="475"/>
        <v>0</v>
      </c>
      <c r="Y1382" s="18">
        <f t="shared" si="476"/>
        <v>0</v>
      </c>
      <c r="Z1382" s="18">
        <f t="shared" si="477"/>
        <v>0</v>
      </c>
      <c r="AA1382" s="18">
        <f t="shared" si="478"/>
        <v>0</v>
      </c>
      <c r="AB1382" s="18">
        <f t="shared" si="479"/>
        <v>0</v>
      </c>
      <c r="AC1382" s="18">
        <f t="shared" si="480"/>
        <v>0</v>
      </c>
      <c r="AD1382" s="18">
        <f t="shared" si="481"/>
        <v>0</v>
      </c>
      <c r="AE1382" s="18">
        <f t="shared" si="482"/>
        <v>0</v>
      </c>
      <c r="AF1382" s="18">
        <f t="shared" si="483"/>
        <v>0</v>
      </c>
      <c r="AG1382" s="18">
        <f t="shared" si="484"/>
        <v>0</v>
      </c>
      <c r="AH1382" s="18">
        <f t="shared" si="485"/>
        <v>0</v>
      </c>
      <c r="AI1382" s="22" t="s">
        <v>152</v>
      </c>
      <c r="AJ1382" s="18">
        <f t="shared" si="486"/>
        <v>0</v>
      </c>
      <c r="AK1382" s="20" t="s">
        <v>154</v>
      </c>
      <c r="AL1382" s="18">
        <f t="shared" si="487"/>
        <v>0</v>
      </c>
      <c r="AM1382" s="18">
        <f t="shared" si="488"/>
        <v>0</v>
      </c>
      <c r="AN1382" s="18">
        <f t="shared" si="489"/>
        <v>0</v>
      </c>
    </row>
    <row r="1383" spans="12:40" x14ac:dyDescent="0.25">
      <c r="L1383" s="19">
        <f>'UTT7 - DEPARTAMENTO'!M971</f>
        <v>0</v>
      </c>
      <c r="M1383" s="19">
        <f>'UTT7 - DEPARTAMENTO'!L971</f>
        <v>0</v>
      </c>
      <c r="N1383" s="22" t="s">
        <v>152</v>
      </c>
      <c r="O1383" s="21" t="s">
        <v>153</v>
      </c>
      <c r="P1383" s="20" t="s">
        <v>154</v>
      </c>
      <c r="Q1383" s="18">
        <f t="shared" si="468"/>
        <v>0</v>
      </c>
      <c r="R1383" s="18">
        <f t="shared" si="469"/>
        <v>0</v>
      </c>
      <c r="S1383" s="18">
        <f t="shared" si="470"/>
        <v>0</v>
      </c>
      <c r="T1383" s="18">
        <f t="shared" si="471"/>
        <v>0</v>
      </c>
      <c r="U1383" s="18">
        <f t="shared" si="472"/>
        <v>0</v>
      </c>
      <c r="V1383" s="18">
        <f t="shared" si="473"/>
        <v>0</v>
      </c>
      <c r="W1383" s="18">
        <f t="shared" si="474"/>
        <v>0</v>
      </c>
      <c r="X1383" s="18">
        <f t="shared" si="475"/>
        <v>0</v>
      </c>
      <c r="Y1383" s="18">
        <f t="shared" si="476"/>
        <v>0</v>
      </c>
      <c r="Z1383" s="18">
        <f t="shared" si="477"/>
        <v>0</v>
      </c>
      <c r="AA1383" s="18">
        <f t="shared" si="478"/>
        <v>0</v>
      </c>
      <c r="AB1383" s="18">
        <f t="shared" si="479"/>
        <v>0</v>
      </c>
      <c r="AC1383" s="18">
        <f t="shared" si="480"/>
        <v>0</v>
      </c>
      <c r="AD1383" s="18">
        <f t="shared" si="481"/>
        <v>0</v>
      </c>
      <c r="AE1383" s="18">
        <f t="shared" si="482"/>
        <v>0</v>
      </c>
      <c r="AF1383" s="18">
        <f t="shared" si="483"/>
        <v>0</v>
      </c>
      <c r="AG1383" s="18">
        <f t="shared" si="484"/>
        <v>0</v>
      </c>
      <c r="AH1383" s="18">
        <f t="shared" si="485"/>
        <v>0</v>
      </c>
      <c r="AI1383" s="22" t="s">
        <v>152</v>
      </c>
      <c r="AJ1383" s="18">
        <f t="shared" si="486"/>
        <v>0</v>
      </c>
      <c r="AK1383" s="20" t="s">
        <v>154</v>
      </c>
      <c r="AL1383" s="18">
        <f t="shared" si="487"/>
        <v>0</v>
      </c>
      <c r="AM1383" s="18">
        <f t="shared" si="488"/>
        <v>0</v>
      </c>
      <c r="AN1383" s="18">
        <f t="shared" si="489"/>
        <v>0</v>
      </c>
    </row>
    <row r="1384" spans="12:40" x14ac:dyDescent="0.25">
      <c r="L1384" s="19">
        <f>'UTT7 - DEPARTAMENTO'!M972</f>
        <v>0</v>
      </c>
      <c r="M1384" s="19">
        <f>'UTT7 - DEPARTAMENTO'!L972</f>
        <v>0</v>
      </c>
      <c r="N1384" s="22" t="s">
        <v>152</v>
      </c>
      <c r="O1384" s="21" t="s">
        <v>153</v>
      </c>
      <c r="P1384" s="20" t="s">
        <v>154</v>
      </c>
      <c r="Q1384" s="18">
        <f t="shared" si="468"/>
        <v>0</v>
      </c>
      <c r="R1384" s="18">
        <f t="shared" si="469"/>
        <v>0</v>
      </c>
      <c r="S1384" s="18">
        <f t="shared" si="470"/>
        <v>0</v>
      </c>
      <c r="T1384" s="18">
        <f t="shared" si="471"/>
        <v>0</v>
      </c>
      <c r="U1384" s="18">
        <f t="shared" si="472"/>
        <v>0</v>
      </c>
      <c r="V1384" s="18">
        <f t="shared" si="473"/>
        <v>0</v>
      </c>
      <c r="W1384" s="18">
        <f t="shared" si="474"/>
        <v>0</v>
      </c>
      <c r="X1384" s="18">
        <f t="shared" si="475"/>
        <v>0</v>
      </c>
      <c r="Y1384" s="18">
        <f t="shared" si="476"/>
        <v>0</v>
      </c>
      <c r="Z1384" s="18">
        <f t="shared" si="477"/>
        <v>0</v>
      </c>
      <c r="AA1384" s="18">
        <f t="shared" si="478"/>
        <v>0</v>
      </c>
      <c r="AB1384" s="18">
        <f t="shared" si="479"/>
        <v>0</v>
      </c>
      <c r="AC1384" s="18">
        <f t="shared" si="480"/>
        <v>0</v>
      </c>
      <c r="AD1384" s="18">
        <f t="shared" si="481"/>
        <v>0</v>
      </c>
      <c r="AE1384" s="18">
        <f t="shared" si="482"/>
        <v>0</v>
      </c>
      <c r="AF1384" s="18">
        <f t="shared" si="483"/>
        <v>0</v>
      </c>
      <c r="AG1384" s="18">
        <f t="shared" si="484"/>
        <v>0</v>
      </c>
      <c r="AH1384" s="18">
        <f t="shared" si="485"/>
        <v>0</v>
      </c>
      <c r="AI1384" s="22" t="s">
        <v>152</v>
      </c>
      <c r="AJ1384" s="18">
        <f t="shared" si="486"/>
        <v>0</v>
      </c>
      <c r="AK1384" s="20" t="s">
        <v>154</v>
      </c>
      <c r="AL1384" s="18">
        <f t="shared" si="487"/>
        <v>0</v>
      </c>
      <c r="AM1384" s="18">
        <f t="shared" si="488"/>
        <v>0</v>
      </c>
      <c r="AN1384" s="18">
        <f t="shared" si="489"/>
        <v>0</v>
      </c>
    </row>
    <row r="1385" spans="12:40" x14ac:dyDescent="0.25">
      <c r="L1385" s="19">
        <f>'UTT7 - DEPARTAMENTO'!M973</f>
        <v>0</v>
      </c>
      <c r="M1385" s="19">
        <f>'UTT7 - DEPARTAMENTO'!L973</f>
        <v>0</v>
      </c>
      <c r="N1385" s="22" t="s">
        <v>152</v>
      </c>
      <c r="O1385" s="21" t="s">
        <v>153</v>
      </c>
      <c r="P1385" s="20" t="s">
        <v>154</v>
      </c>
      <c r="Q1385" s="18">
        <f t="shared" si="468"/>
        <v>0</v>
      </c>
      <c r="R1385" s="18">
        <f t="shared" si="469"/>
        <v>0</v>
      </c>
      <c r="S1385" s="18">
        <f t="shared" si="470"/>
        <v>0</v>
      </c>
      <c r="T1385" s="18">
        <f t="shared" si="471"/>
        <v>0</v>
      </c>
      <c r="U1385" s="18">
        <f t="shared" si="472"/>
        <v>0</v>
      </c>
      <c r="V1385" s="18">
        <f t="shared" si="473"/>
        <v>0</v>
      </c>
      <c r="W1385" s="18">
        <f t="shared" si="474"/>
        <v>0</v>
      </c>
      <c r="X1385" s="18">
        <f t="shared" si="475"/>
        <v>0</v>
      </c>
      <c r="Y1385" s="18">
        <f t="shared" si="476"/>
        <v>0</v>
      </c>
      <c r="Z1385" s="18">
        <f t="shared" si="477"/>
        <v>0</v>
      </c>
      <c r="AA1385" s="18">
        <f t="shared" si="478"/>
        <v>0</v>
      </c>
      <c r="AB1385" s="18">
        <f t="shared" si="479"/>
        <v>0</v>
      </c>
      <c r="AC1385" s="18">
        <f t="shared" si="480"/>
        <v>0</v>
      </c>
      <c r="AD1385" s="18">
        <f t="shared" si="481"/>
        <v>0</v>
      </c>
      <c r="AE1385" s="18">
        <f t="shared" si="482"/>
        <v>0</v>
      </c>
      <c r="AF1385" s="18">
        <f t="shared" si="483"/>
        <v>0</v>
      </c>
      <c r="AG1385" s="18">
        <f t="shared" si="484"/>
        <v>0</v>
      </c>
      <c r="AH1385" s="18">
        <f t="shared" si="485"/>
        <v>0</v>
      </c>
      <c r="AI1385" s="22" t="s">
        <v>152</v>
      </c>
      <c r="AJ1385" s="18">
        <f t="shared" si="486"/>
        <v>0</v>
      </c>
      <c r="AK1385" s="20" t="s">
        <v>154</v>
      </c>
      <c r="AL1385" s="18">
        <f t="shared" si="487"/>
        <v>0</v>
      </c>
      <c r="AM1385" s="18">
        <f t="shared" si="488"/>
        <v>0</v>
      </c>
      <c r="AN1385" s="18">
        <f t="shared" si="489"/>
        <v>0</v>
      </c>
    </row>
    <row r="1386" spans="12:40" x14ac:dyDescent="0.25">
      <c r="L1386" s="19">
        <f>'UTT7 - DEPARTAMENTO'!M974</f>
        <v>0</v>
      </c>
      <c r="M1386" s="19">
        <f>'UTT7 - DEPARTAMENTO'!L974</f>
        <v>0</v>
      </c>
      <c r="N1386" s="22" t="s">
        <v>152</v>
      </c>
      <c r="O1386" s="21" t="s">
        <v>153</v>
      </c>
      <c r="P1386" s="20" t="s">
        <v>154</v>
      </c>
      <c r="Q1386" s="18">
        <f t="shared" si="468"/>
        <v>0</v>
      </c>
      <c r="R1386" s="18">
        <f t="shared" si="469"/>
        <v>0</v>
      </c>
      <c r="S1386" s="18">
        <f t="shared" si="470"/>
        <v>0</v>
      </c>
      <c r="T1386" s="18">
        <f t="shared" si="471"/>
        <v>0</v>
      </c>
      <c r="U1386" s="18">
        <f t="shared" si="472"/>
        <v>0</v>
      </c>
      <c r="V1386" s="18">
        <f t="shared" si="473"/>
        <v>0</v>
      </c>
      <c r="W1386" s="18">
        <f t="shared" si="474"/>
        <v>0</v>
      </c>
      <c r="X1386" s="18">
        <f t="shared" si="475"/>
        <v>0</v>
      </c>
      <c r="Y1386" s="18">
        <f t="shared" si="476"/>
        <v>0</v>
      </c>
      <c r="Z1386" s="18">
        <f t="shared" si="477"/>
        <v>0</v>
      </c>
      <c r="AA1386" s="18">
        <f t="shared" si="478"/>
        <v>0</v>
      </c>
      <c r="AB1386" s="18">
        <f t="shared" si="479"/>
        <v>0</v>
      </c>
      <c r="AC1386" s="18">
        <f t="shared" si="480"/>
        <v>0</v>
      </c>
      <c r="AD1386" s="18">
        <f t="shared" si="481"/>
        <v>0</v>
      </c>
      <c r="AE1386" s="18">
        <f t="shared" si="482"/>
        <v>0</v>
      </c>
      <c r="AF1386" s="18">
        <f t="shared" si="483"/>
        <v>0</v>
      </c>
      <c r="AG1386" s="18">
        <f t="shared" si="484"/>
        <v>0</v>
      </c>
      <c r="AH1386" s="18">
        <f t="shared" si="485"/>
        <v>0</v>
      </c>
      <c r="AI1386" s="22" t="s">
        <v>152</v>
      </c>
      <c r="AJ1386" s="18">
        <f t="shared" si="486"/>
        <v>0</v>
      </c>
      <c r="AK1386" s="20" t="s">
        <v>154</v>
      </c>
      <c r="AL1386" s="18">
        <f t="shared" si="487"/>
        <v>0</v>
      </c>
      <c r="AM1386" s="18">
        <f t="shared" si="488"/>
        <v>0</v>
      </c>
      <c r="AN1386" s="18">
        <f t="shared" si="489"/>
        <v>0</v>
      </c>
    </row>
    <row r="1387" spans="12:40" x14ac:dyDescent="0.25">
      <c r="L1387" s="19">
        <f>'UTT7 - DEPARTAMENTO'!M975</f>
        <v>0</v>
      </c>
      <c r="M1387" s="19">
        <f>'UTT7 - DEPARTAMENTO'!L975</f>
        <v>0</v>
      </c>
      <c r="N1387" s="22" t="s">
        <v>152</v>
      </c>
      <c r="O1387" s="21" t="s">
        <v>153</v>
      </c>
      <c r="P1387" s="20" t="s">
        <v>154</v>
      </c>
      <c r="Q1387" s="18">
        <f t="shared" si="468"/>
        <v>0</v>
      </c>
      <c r="R1387" s="18">
        <f t="shared" si="469"/>
        <v>0</v>
      </c>
      <c r="S1387" s="18">
        <f t="shared" si="470"/>
        <v>0</v>
      </c>
      <c r="T1387" s="18">
        <f t="shared" si="471"/>
        <v>0</v>
      </c>
      <c r="U1387" s="18">
        <f t="shared" si="472"/>
        <v>0</v>
      </c>
      <c r="V1387" s="18">
        <f t="shared" si="473"/>
        <v>0</v>
      </c>
      <c r="W1387" s="18">
        <f t="shared" si="474"/>
        <v>0</v>
      </c>
      <c r="X1387" s="18">
        <f t="shared" si="475"/>
        <v>0</v>
      </c>
      <c r="Y1387" s="18">
        <f t="shared" si="476"/>
        <v>0</v>
      </c>
      <c r="Z1387" s="18">
        <f t="shared" si="477"/>
        <v>0</v>
      </c>
      <c r="AA1387" s="18">
        <f t="shared" si="478"/>
        <v>0</v>
      </c>
      <c r="AB1387" s="18">
        <f t="shared" si="479"/>
        <v>0</v>
      </c>
      <c r="AC1387" s="18">
        <f t="shared" si="480"/>
        <v>0</v>
      </c>
      <c r="AD1387" s="18">
        <f t="shared" si="481"/>
        <v>0</v>
      </c>
      <c r="AE1387" s="18">
        <f t="shared" si="482"/>
        <v>0</v>
      </c>
      <c r="AF1387" s="18">
        <f t="shared" si="483"/>
        <v>0</v>
      </c>
      <c r="AG1387" s="18">
        <f t="shared" si="484"/>
        <v>0</v>
      </c>
      <c r="AH1387" s="18">
        <f t="shared" si="485"/>
        <v>0</v>
      </c>
      <c r="AI1387" s="22" t="s">
        <v>152</v>
      </c>
      <c r="AJ1387" s="18">
        <f t="shared" si="486"/>
        <v>0</v>
      </c>
      <c r="AK1387" s="20" t="s">
        <v>154</v>
      </c>
      <c r="AL1387" s="18">
        <f t="shared" si="487"/>
        <v>0</v>
      </c>
      <c r="AM1387" s="18">
        <f t="shared" si="488"/>
        <v>0</v>
      </c>
      <c r="AN1387" s="18">
        <f t="shared" si="489"/>
        <v>0</v>
      </c>
    </row>
    <row r="1388" spans="12:40" x14ac:dyDescent="0.25">
      <c r="L1388" s="19">
        <f>'UTT7 - DEPARTAMENTO'!M976</f>
        <v>0</v>
      </c>
      <c r="M1388" s="19">
        <f>'UTT7 - DEPARTAMENTO'!L976</f>
        <v>0</v>
      </c>
      <c r="N1388" s="22" t="s">
        <v>152</v>
      </c>
      <c r="O1388" s="21" t="s">
        <v>153</v>
      </c>
      <c r="P1388" s="20" t="s">
        <v>154</v>
      </c>
      <c r="Q1388" s="18">
        <f t="shared" si="468"/>
        <v>0</v>
      </c>
      <c r="R1388" s="18">
        <f t="shared" si="469"/>
        <v>0</v>
      </c>
      <c r="S1388" s="18">
        <f t="shared" si="470"/>
        <v>0</v>
      </c>
      <c r="T1388" s="18">
        <f t="shared" si="471"/>
        <v>0</v>
      </c>
      <c r="U1388" s="18">
        <f t="shared" si="472"/>
        <v>0</v>
      </c>
      <c r="V1388" s="18">
        <f t="shared" si="473"/>
        <v>0</v>
      </c>
      <c r="W1388" s="18">
        <f t="shared" si="474"/>
        <v>0</v>
      </c>
      <c r="X1388" s="18">
        <f t="shared" si="475"/>
        <v>0</v>
      </c>
      <c r="Y1388" s="18">
        <f t="shared" si="476"/>
        <v>0</v>
      </c>
      <c r="Z1388" s="18">
        <f t="shared" si="477"/>
        <v>0</v>
      </c>
      <c r="AA1388" s="18">
        <f t="shared" si="478"/>
        <v>0</v>
      </c>
      <c r="AB1388" s="18">
        <f t="shared" si="479"/>
        <v>0</v>
      </c>
      <c r="AC1388" s="18">
        <f t="shared" si="480"/>
        <v>0</v>
      </c>
      <c r="AD1388" s="18">
        <f t="shared" si="481"/>
        <v>0</v>
      </c>
      <c r="AE1388" s="18">
        <f t="shared" si="482"/>
        <v>0</v>
      </c>
      <c r="AF1388" s="18">
        <f t="shared" si="483"/>
        <v>0</v>
      </c>
      <c r="AG1388" s="18">
        <f t="shared" si="484"/>
        <v>0</v>
      </c>
      <c r="AH1388" s="18">
        <f t="shared" si="485"/>
        <v>0</v>
      </c>
      <c r="AI1388" s="22" t="s">
        <v>152</v>
      </c>
      <c r="AJ1388" s="18">
        <f t="shared" si="486"/>
        <v>0</v>
      </c>
      <c r="AK1388" s="20" t="s">
        <v>154</v>
      </c>
      <c r="AL1388" s="18">
        <f t="shared" si="487"/>
        <v>0</v>
      </c>
      <c r="AM1388" s="18">
        <f t="shared" si="488"/>
        <v>0</v>
      </c>
      <c r="AN1388" s="18">
        <f t="shared" si="489"/>
        <v>0</v>
      </c>
    </row>
    <row r="1389" spans="12:40" x14ac:dyDescent="0.25">
      <c r="L1389" s="19">
        <f>'UTT7 - DEPARTAMENTO'!M977</f>
        <v>0</v>
      </c>
      <c r="M1389" s="19">
        <f>'UTT7 - DEPARTAMENTO'!L977</f>
        <v>0</v>
      </c>
      <c r="N1389" s="22" t="s">
        <v>152</v>
      </c>
      <c r="O1389" s="21" t="s">
        <v>153</v>
      </c>
      <c r="P1389" s="20" t="s">
        <v>154</v>
      </c>
      <c r="Q1389" s="18">
        <f t="shared" si="468"/>
        <v>0</v>
      </c>
      <c r="R1389" s="18">
        <f t="shared" si="469"/>
        <v>0</v>
      </c>
      <c r="S1389" s="18">
        <f t="shared" si="470"/>
        <v>0</v>
      </c>
      <c r="T1389" s="18">
        <f t="shared" si="471"/>
        <v>0</v>
      </c>
      <c r="U1389" s="18">
        <f t="shared" si="472"/>
        <v>0</v>
      </c>
      <c r="V1389" s="18">
        <f t="shared" si="473"/>
        <v>0</v>
      </c>
      <c r="W1389" s="18">
        <f t="shared" si="474"/>
        <v>0</v>
      </c>
      <c r="X1389" s="18">
        <f t="shared" si="475"/>
        <v>0</v>
      </c>
      <c r="Y1389" s="18">
        <f t="shared" si="476"/>
        <v>0</v>
      </c>
      <c r="Z1389" s="18">
        <f t="shared" si="477"/>
        <v>0</v>
      </c>
      <c r="AA1389" s="18">
        <f t="shared" si="478"/>
        <v>0</v>
      </c>
      <c r="AB1389" s="18">
        <f t="shared" si="479"/>
        <v>0</v>
      </c>
      <c r="AC1389" s="18">
        <f t="shared" si="480"/>
        <v>0</v>
      </c>
      <c r="AD1389" s="18">
        <f t="shared" si="481"/>
        <v>0</v>
      </c>
      <c r="AE1389" s="18">
        <f t="shared" si="482"/>
        <v>0</v>
      </c>
      <c r="AF1389" s="18">
        <f t="shared" si="483"/>
        <v>0</v>
      </c>
      <c r="AG1389" s="18">
        <f t="shared" si="484"/>
        <v>0</v>
      </c>
      <c r="AH1389" s="18">
        <f t="shared" si="485"/>
        <v>0</v>
      </c>
      <c r="AI1389" s="22" t="s">
        <v>152</v>
      </c>
      <c r="AJ1389" s="18">
        <f t="shared" si="486"/>
        <v>0</v>
      </c>
      <c r="AK1389" s="20" t="s">
        <v>154</v>
      </c>
      <c r="AL1389" s="18">
        <f t="shared" si="487"/>
        <v>0</v>
      </c>
      <c r="AM1389" s="18">
        <f t="shared" si="488"/>
        <v>0</v>
      </c>
      <c r="AN1389" s="18">
        <f t="shared" si="489"/>
        <v>0</v>
      </c>
    </row>
    <row r="1390" spans="12:40" x14ac:dyDescent="0.25">
      <c r="L1390" s="19">
        <f>'UTT7 - DEPARTAMENTO'!M978</f>
        <v>0</v>
      </c>
      <c r="M1390" s="19">
        <f>'UTT7 - DEPARTAMENTO'!L978</f>
        <v>0</v>
      </c>
      <c r="N1390" s="22" t="s">
        <v>152</v>
      </c>
      <c r="O1390" s="21" t="s">
        <v>153</v>
      </c>
      <c r="P1390" s="20" t="s">
        <v>154</v>
      </c>
      <c r="Q1390" s="18">
        <f t="shared" si="468"/>
        <v>0</v>
      </c>
      <c r="R1390" s="18">
        <f t="shared" si="469"/>
        <v>0</v>
      </c>
      <c r="S1390" s="18">
        <f t="shared" si="470"/>
        <v>0</v>
      </c>
      <c r="T1390" s="18">
        <f t="shared" si="471"/>
        <v>0</v>
      </c>
      <c r="U1390" s="18">
        <f t="shared" si="472"/>
        <v>0</v>
      </c>
      <c r="V1390" s="18">
        <f t="shared" si="473"/>
        <v>0</v>
      </c>
      <c r="W1390" s="18">
        <f t="shared" si="474"/>
        <v>0</v>
      </c>
      <c r="X1390" s="18">
        <f t="shared" si="475"/>
        <v>0</v>
      </c>
      <c r="Y1390" s="18">
        <f t="shared" si="476"/>
        <v>0</v>
      </c>
      <c r="Z1390" s="18">
        <f t="shared" si="477"/>
        <v>0</v>
      </c>
      <c r="AA1390" s="18">
        <f t="shared" si="478"/>
        <v>0</v>
      </c>
      <c r="AB1390" s="18">
        <f t="shared" si="479"/>
        <v>0</v>
      </c>
      <c r="AC1390" s="18">
        <f t="shared" si="480"/>
        <v>0</v>
      </c>
      <c r="AD1390" s="18">
        <f t="shared" si="481"/>
        <v>0</v>
      </c>
      <c r="AE1390" s="18">
        <f t="shared" si="482"/>
        <v>0</v>
      </c>
      <c r="AF1390" s="18">
        <f t="shared" si="483"/>
        <v>0</v>
      </c>
      <c r="AG1390" s="18">
        <f t="shared" si="484"/>
        <v>0</v>
      </c>
      <c r="AH1390" s="18">
        <f t="shared" si="485"/>
        <v>0</v>
      </c>
      <c r="AI1390" s="22" t="s">
        <v>152</v>
      </c>
      <c r="AJ1390" s="18">
        <f t="shared" si="486"/>
        <v>0</v>
      </c>
      <c r="AK1390" s="20" t="s">
        <v>154</v>
      </c>
      <c r="AL1390" s="18">
        <f t="shared" si="487"/>
        <v>0</v>
      </c>
      <c r="AM1390" s="18">
        <f t="shared" si="488"/>
        <v>0</v>
      </c>
      <c r="AN1390" s="18">
        <f t="shared" si="489"/>
        <v>0</v>
      </c>
    </row>
    <row r="1391" spans="12:40" x14ac:dyDescent="0.25">
      <c r="L1391" s="19">
        <f>'UTT7 - DEPARTAMENTO'!M979</f>
        <v>0</v>
      </c>
      <c r="M1391" s="19">
        <f>'UTT7 - DEPARTAMENTO'!L979</f>
        <v>0</v>
      </c>
      <c r="N1391" s="22" t="s">
        <v>152</v>
      </c>
      <c r="O1391" s="21" t="s">
        <v>153</v>
      </c>
      <c r="P1391" s="20" t="s">
        <v>154</v>
      </c>
      <c r="Q1391" s="18">
        <f t="shared" si="468"/>
        <v>0</v>
      </c>
      <c r="R1391" s="18">
        <f t="shared" si="469"/>
        <v>0</v>
      </c>
      <c r="S1391" s="18">
        <f t="shared" si="470"/>
        <v>0</v>
      </c>
      <c r="T1391" s="18">
        <f t="shared" si="471"/>
        <v>0</v>
      </c>
      <c r="U1391" s="18">
        <f t="shared" si="472"/>
        <v>0</v>
      </c>
      <c r="V1391" s="18">
        <f t="shared" si="473"/>
        <v>0</v>
      </c>
      <c r="W1391" s="18">
        <f t="shared" si="474"/>
        <v>0</v>
      </c>
      <c r="X1391" s="18">
        <f t="shared" si="475"/>
        <v>0</v>
      </c>
      <c r="Y1391" s="18">
        <f t="shared" si="476"/>
        <v>0</v>
      </c>
      <c r="Z1391" s="18">
        <f t="shared" si="477"/>
        <v>0</v>
      </c>
      <c r="AA1391" s="18">
        <f t="shared" si="478"/>
        <v>0</v>
      </c>
      <c r="AB1391" s="18">
        <f t="shared" si="479"/>
        <v>0</v>
      </c>
      <c r="AC1391" s="18">
        <f t="shared" si="480"/>
        <v>0</v>
      </c>
      <c r="AD1391" s="18">
        <f t="shared" si="481"/>
        <v>0</v>
      </c>
      <c r="AE1391" s="18">
        <f t="shared" si="482"/>
        <v>0</v>
      </c>
      <c r="AF1391" s="18">
        <f t="shared" si="483"/>
        <v>0</v>
      </c>
      <c r="AG1391" s="18">
        <f t="shared" si="484"/>
        <v>0</v>
      </c>
      <c r="AH1391" s="18">
        <f t="shared" si="485"/>
        <v>0</v>
      </c>
      <c r="AI1391" s="22" t="s">
        <v>152</v>
      </c>
      <c r="AJ1391" s="18">
        <f t="shared" si="486"/>
        <v>0</v>
      </c>
      <c r="AK1391" s="20" t="s">
        <v>154</v>
      </c>
      <c r="AL1391" s="18">
        <f t="shared" si="487"/>
        <v>0</v>
      </c>
      <c r="AM1391" s="18">
        <f t="shared" si="488"/>
        <v>0</v>
      </c>
      <c r="AN1391" s="18">
        <f t="shared" si="489"/>
        <v>0</v>
      </c>
    </row>
    <row r="1392" spans="12:40" x14ac:dyDescent="0.25">
      <c r="L1392" s="19">
        <f>'UTT7 - DEPARTAMENTO'!M980</f>
        <v>0</v>
      </c>
      <c r="M1392" s="19">
        <f>'UTT7 - DEPARTAMENTO'!L980</f>
        <v>0</v>
      </c>
      <c r="N1392" s="22" t="s">
        <v>152</v>
      </c>
      <c r="O1392" s="21" t="s">
        <v>153</v>
      </c>
      <c r="P1392" s="20" t="s">
        <v>154</v>
      </c>
      <c r="Q1392" s="18">
        <f t="shared" si="468"/>
        <v>0</v>
      </c>
      <c r="R1392" s="18">
        <f t="shared" si="469"/>
        <v>0</v>
      </c>
      <c r="S1392" s="18">
        <f t="shared" si="470"/>
        <v>0</v>
      </c>
      <c r="T1392" s="18">
        <f t="shared" si="471"/>
        <v>0</v>
      </c>
      <c r="U1392" s="18">
        <f t="shared" si="472"/>
        <v>0</v>
      </c>
      <c r="V1392" s="18">
        <f t="shared" si="473"/>
        <v>0</v>
      </c>
      <c r="W1392" s="18">
        <f t="shared" si="474"/>
        <v>0</v>
      </c>
      <c r="X1392" s="18">
        <f t="shared" si="475"/>
        <v>0</v>
      </c>
      <c r="Y1392" s="18">
        <f t="shared" si="476"/>
        <v>0</v>
      </c>
      <c r="Z1392" s="18">
        <f t="shared" si="477"/>
        <v>0</v>
      </c>
      <c r="AA1392" s="18">
        <f t="shared" si="478"/>
        <v>0</v>
      </c>
      <c r="AB1392" s="18">
        <f t="shared" si="479"/>
        <v>0</v>
      </c>
      <c r="AC1392" s="18">
        <f t="shared" si="480"/>
        <v>0</v>
      </c>
      <c r="AD1392" s="18">
        <f t="shared" si="481"/>
        <v>0</v>
      </c>
      <c r="AE1392" s="18">
        <f t="shared" si="482"/>
        <v>0</v>
      </c>
      <c r="AF1392" s="18">
        <f t="shared" si="483"/>
        <v>0</v>
      </c>
      <c r="AG1392" s="18">
        <f t="shared" si="484"/>
        <v>0</v>
      </c>
      <c r="AH1392" s="18">
        <f t="shared" si="485"/>
        <v>0</v>
      </c>
      <c r="AI1392" s="22" t="s">
        <v>152</v>
      </c>
      <c r="AJ1392" s="18">
        <f t="shared" si="486"/>
        <v>0</v>
      </c>
      <c r="AK1392" s="20" t="s">
        <v>154</v>
      </c>
      <c r="AL1392" s="18">
        <f t="shared" si="487"/>
        <v>0</v>
      </c>
      <c r="AM1392" s="18">
        <f t="shared" si="488"/>
        <v>0</v>
      </c>
      <c r="AN1392" s="18">
        <f t="shared" si="489"/>
        <v>0</v>
      </c>
    </row>
    <row r="1393" spans="12:40" x14ac:dyDescent="0.25">
      <c r="L1393" s="19">
        <f>'UTT7 - DEPARTAMENTO'!M981</f>
        <v>0</v>
      </c>
      <c r="M1393" s="19">
        <f>'UTT7 - DEPARTAMENTO'!L981</f>
        <v>0</v>
      </c>
      <c r="N1393" s="22" t="s">
        <v>152</v>
      </c>
      <c r="O1393" s="21" t="s">
        <v>153</v>
      </c>
      <c r="P1393" s="20" t="s">
        <v>154</v>
      </c>
      <c r="Q1393" s="18">
        <f t="shared" si="468"/>
        <v>0</v>
      </c>
      <c r="R1393" s="18">
        <f t="shared" si="469"/>
        <v>0</v>
      </c>
      <c r="S1393" s="18">
        <f t="shared" si="470"/>
        <v>0</v>
      </c>
      <c r="T1393" s="18">
        <f t="shared" si="471"/>
        <v>0</v>
      </c>
      <c r="U1393" s="18">
        <f t="shared" si="472"/>
        <v>0</v>
      </c>
      <c r="V1393" s="18">
        <f t="shared" si="473"/>
        <v>0</v>
      </c>
      <c r="W1393" s="18">
        <f t="shared" si="474"/>
        <v>0</v>
      </c>
      <c r="X1393" s="18">
        <f t="shared" si="475"/>
        <v>0</v>
      </c>
      <c r="Y1393" s="18">
        <f t="shared" si="476"/>
        <v>0</v>
      </c>
      <c r="Z1393" s="18">
        <f t="shared" si="477"/>
        <v>0</v>
      </c>
      <c r="AA1393" s="18">
        <f t="shared" si="478"/>
        <v>0</v>
      </c>
      <c r="AB1393" s="18">
        <f t="shared" si="479"/>
        <v>0</v>
      </c>
      <c r="AC1393" s="18">
        <f t="shared" si="480"/>
        <v>0</v>
      </c>
      <c r="AD1393" s="18">
        <f t="shared" si="481"/>
        <v>0</v>
      </c>
      <c r="AE1393" s="18">
        <f t="shared" si="482"/>
        <v>0</v>
      </c>
      <c r="AF1393" s="18">
        <f t="shared" si="483"/>
        <v>0</v>
      </c>
      <c r="AG1393" s="18">
        <f t="shared" si="484"/>
        <v>0</v>
      </c>
      <c r="AH1393" s="18">
        <f t="shared" si="485"/>
        <v>0</v>
      </c>
      <c r="AI1393" s="22" t="s">
        <v>152</v>
      </c>
      <c r="AJ1393" s="18">
        <f t="shared" si="486"/>
        <v>0</v>
      </c>
      <c r="AK1393" s="20" t="s">
        <v>154</v>
      </c>
      <c r="AL1393" s="18">
        <f t="shared" si="487"/>
        <v>0</v>
      </c>
      <c r="AM1393" s="18">
        <f t="shared" si="488"/>
        <v>0</v>
      </c>
      <c r="AN1393" s="18">
        <f t="shared" si="489"/>
        <v>0</v>
      </c>
    </row>
    <row r="1394" spans="12:40" x14ac:dyDescent="0.25">
      <c r="L1394" s="19">
        <f>'UTT7 - DEPARTAMENTO'!M982</f>
        <v>0</v>
      </c>
      <c r="M1394" s="19">
        <f>'UTT7 - DEPARTAMENTO'!L982</f>
        <v>0</v>
      </c>
      <c r="N1394" s="22" t="s">
        <v>152</v>
      </c>
      <c r="O1394" s="21" t="s">
        <v>153</v>
      </c>
      <c r="P1394" s="20" t="s">
        <v>154</v>
      </c>
      <c r="Q1394" s="18">
        <f t="shared" si="468"/>
        <v>0</v>
      </c>
      <c r="R1394" s="18">
        <f t="shared" si="469"/>
        <v>0</v>
      </c>
      <c r="S1394" s="18">
        <f t="shared" si="470"/>
        <v>0</v>
      </c>
      <c r="T1394" s="18">
        <f t="shared" si="471"/>
        <v>0</v>
      </c>
      <c r="U1394" s="18">
        <f t="shared" si="472"/>
        <v>0</v>
      </c>
      <c r="V1394" s="18">
        <f t="shared" si="473"/>
        <v>0</v>
      </c>
      <c r="W1394" s="18">
        <f t="shared" si="474"/>
        <v>0</v>
      </c>
      <c r="X1394" s="18">
        <f t="shared" si="475"/>
        <v>0</v>
      </c>
      <c r="Y1394" s="18">
        <f t="shared" si="476"/>
        <v>0</v>
      </c>
      <c r="Z1394" s="18">
        <f t="shared" si="477"/>
        <v>0</v>
      </c>
      <c r="AA1394" s="18">
        <f t="shared" si="478"/>
        <v>0</v>
      </c>
      <c r="AB1394" s="18">
        <f t="shared" si="479"/>
        <v>0</v>
      </c>
      <c r="AC1394" s="18">
        <f t="shared" si="480"/>
        <v>0</v>
      </c>
      <c r="AD1394" s="18">
        <f t="shared" si="481"/>
        <v>0</v>
      </c>
      <c r="AE1394" s="18">
        <f t="shared" si="482"/>
        <v>0</v>
      </c>
      <c r="AF1394" s="18">
        <f t="shared" si="483"/>
        <v>0</v>
      </c>
      <c r="AG1394" s="18">
        <f t="shared" si="484"/>
        <v>0</v>
      </c>
      <c r="AH1394" s="18">
        <f t="shared" si="485"/>
        <v>0</v>
      </c>
      <c r="AI1394" s="22" t="s">
        <v>152</v>
      </c>
      <c r="AJ1394" s="18">
        <f t="shared" si="486"/>
        <v>0</v>
      </c>
      <c r="AK1394" s="20" t="s">
        <v>154</v>
      </c>
      <c r="AL1394" s="18">
        <f t="shared" si="487"/>
        <v>0</v>
      </c>
      <c r="AM1394" s="18">
        <f t="shared" si="488"/>
        <v>0</v>
      </c>
      <c r="AN1394" s="18">
        <f t="shared" si="489"/>
        <v>0</v>
      </c>
    </row>
    <row r="1395" spans="12:40" x14ac:dyDescent="0.25">
      <c r="L1395" s="19">
        <f>'UTT7 - DEPARTAMENTO'!M983</f>
        <v>0</v>
      </c>
      <c r="M1395" s="19">
        <f>'UTT7 - DEPARTAMENTO'!L983</f>
        <v>0</v>
      </c>
      <c r="N1395" s="22" t="s">
        <v>152</v>
      </c>
      <c r="O1395" s="21" t="s">
        <v>153</v>
      </c>
      <c r="P1395" s="20" t="s">
        <v>154</v>
      </c>
      <c r="Q1395" s="18">
        <f t="shared" si="468"/>
        <v>0</v>
      </c>
      <c r="R1395" s="18">
        <f t="shared" si="469"/>
        <v>0</v>
      </c>
      <c r="S1395" s="18">
        <f t="shared" si="470"/>
        <v>0</v>
      </c>
      <c r="T1395" s="18">
        <f t="shared" si="471"/>
        <v>0</v>
      </c>
      <c r="U1395" s="18">
        <f t="shared" si="472"/>
        <v>0</v>
      </c>
      <c r="V1395" s="18">
        <f t="shared" si="473"/>
        <v>0</v>
      </c>
      <c r="W1395" s="18">
        <f t="shared" si="474"/>
        <v>0</v>
      </c>
      <c r="X1395" s="18">
        <f t="shared" si="475"/>
        <v>0</v>
      </c>
      <c r="Y1395" s="18">
        <f t="shared" si="476"/>
        <v>0</v>
      </c>
      <c r="Z1395" s="18">
        <f t="shared" si="477"/>
        <v>0</v>
      </c>
      <c r="AA1395" s="18">
        <f t="shared" si="478"/>
        <v>0</v>
      </c>
      <c r="AB1395" s="18">
        <f t="shared" si="479"/>
        <v>0</v>
      </c>
      <c r="AC1395" s="18">
        <f t="shared" si="480"/>
        <v>0</v>
      </c>
      <c r="AD1395" s="18">
        <f t="shared" si="481"/>
        <v>0</v>
      </c>
      <c r="AE1395" s="18">
        <f t="shared" si="482"/>
        <v>0</v>
      </c>
      <c r="AF1395" s="18">
        <f t="shared" si="483"/>
        <v>0</v>
      </c>
      <c r="AG1395" s="18">
        <f t="shared" si="484"/>
        <v>0</v>
      </c>
      <c r="AH1395" s="18">
        <f t="shared" si="485"/>
        <v>0</v>
      </c>
      <c r="AI1395" s="22" t="s">
        <v>152</v>
      </c>
      <c r="AJ1395" s="18">
        <f t="shared" si="486"/>
        <v>0</v>
      </c>
      <c r="AK1395" s="20" t="s">
        <v>154</v>
      </c>
      <c r="AL1395" s="18">
        <f t="shared" si="487"/>
        <v>0</v>
      </c>
      <c r="AM1395" s="18">
        <f t="shared" si="488"/>
        <v>0</v>
      </c>
      <c r="AN1395" s="18">
        <f t="shared" si="489"/>
        <v>0</v>
      </c>
    </row>
    <row r="1396" spans="12:40" x14ac:dyDescent="0.25">
      <c r="L1396" s="19">
        <f>'UTT7 - DEPARTAMENTO'!M984</f>
        <v>0</v>
      </c>
      <c r="M1396" s="19">
        <f>'UTT7 - DEPARTAMENTO'!L984</f>
        <v>0</v>
      </c>
      <c r="N1396" s="22" t="s">
        <v>152</v>
      </c>
      <c r="O1396" s="21" t="s">
        <v>153</v>
      </c>
      <c r="P1396" s="20" t="s">
        <v>154</v>
      </c>
      <c r="Q1396" s="18">
        <f t="shared" si="468"/>
        <v>0</v>
      </c>
      <c r="R1396" s="18">
        <f t="shared" si="469"/>
        <v>0</v>
      </c>
      <c r="S1396" s="18">
        <f t="shared" si="470"/>
        <v>0</v>
      </c>
      <c r="T1396" s="18">
        <f t="shared" si="471"/>
        <v>0</v>
      </c>
      <c r="U1396" s="18">
        <f t="shared" si="472"/>
        <v>0</v>
      </c>
      <c r="V1396" s="18">
        <f t="shared" si="473"/>
        <v>0</v>
      </c>
      <c r="W1396" s="18">
        <f t="shared" si="474"/>
        <v>0</v>
      </c>
      <c r="X1396" s="18">
        <f t="shared" si="475"/>
        <v>0</v>
      </c>
      <c r="Y1396" s="18">
        <f t="shared" si="476"/>
        <v>0</v>
      </c>
      <c r="Z1396" s="18">
        <f t="shared" si="477"/>
        <v>0</v>
      </c>
      <c r="AA1396" s="18">
        <f t="shared" si="478"/>
        <v>0</v>
      </c>
      <c r="AB1396" s="18">
        <f t="shared" si="479"/>
        <v>0</v>
      </c>
      <c r="AC1396" s="18">
        <f t="shared" si="480"/>
        <v>0</v>
      </c>
      <c r="AD1396" s="18">
        <f t="shared" si="481"/>
        <v>0</v>
      </c>
      <c r="AE1396" s="18">
        <f t="shared" si="482"/>
        <v>0</v>
      </c>
      <c r="AF1396" s="18">
        <f t="shared" si="483"/>
        <v>0</v>
      </c>
      <c r="AG1396" s="18">
        <f t="shared" si="484"/>
        <v>0</v>
      </c>
      <c r="AH1396" s="18">
        <f t="shared" si="485"/>
        <v>0</v>
      </c>
      <c r="AI1396" s="22" t="s">
        <v>152</v>
      </c>
      <c r="AJ1396" s="18">
        <f t="shared" si="486"/>
        <v>0</v>
      </c>
      <c r="AK1396" s="20" t="s">
        <v>154</v>
      </c>
      <c r="AL1396" s="18">
        <f t="shared" si="487"/>
        <v>0</v>
      </c>
      <c r="AM1396" s="18">
        <f t="shared" si="488"/>
        <v>0</v>
      </c>
      <c r="AN1396" s="18">
        <f t="shared" si="489"/>
        <v>0</v>
      </c>
    </row>
    <row r="1397" spans="12:40" x14ac:dyDescent="0.25">
      <c r="L1397" s="19">
        <f>'UTT7 - DEPARTAMENTO'!M985</f>
        <v>0</v>
      </c>
      <c r="M1397" s="19">
        <f>'UTT7 - DEPARTAMENTO'!L985</f>
        <v>0</v>
      </c>
      <c r="N1397" s="22" t="s">
        <v>152</v>
      </c>
      <c r="O1397" s="21" t="s">
        <v>153</v>
      </c>
      <c r="P1397" s="20" t="s">
        <v>154</v>
      </c>
      <c r="Q1397" s="18">
        <f t="shared" si="468"/>
        <v>0</v>
      </c>
      <c r="R1397" s="18">
        <f t="shared" si="469"/>
        <v>0</v>
      </c>
      <c r="S1397" s="18">
        <f t="shared" si="470"/>
        <v>0</v>
      </c>
      <c r="T1397" s="18">
        <f t="shared" si="471"/>
        <v>0</v>
      </c>
      <c r="U1397" s="18">
        <f t="shared" si="472"/>
        <v>0</v>
      </c>
      <c r="V1397" s="18">
        <f t="shared" si="473"/>
        <v>0</v>
      </c>
      <c r="W1397" s="18">
        <f t="shared" si="474"/>
        <v>0</v>
      </c>
      <c r="X1397" s="18">
        <f t="shared" si="475"/>
        <v>0</v>
      </c>
      <c r="Y1397" s="18">
        <f t="shared" si="476"/>
        <v>0</v>
      </c>
      <c r="Z1397" s="18">
        <f t="shared" si="477"/>
        <v>0</v>
      </c>
      <c r="AA1397" s="18">
        <f t="shared" si="478"/>
        <v>0</v>
      </c>
      <c r="AB1397" s="18">
        <f t="shared" si="479"/>
        <v>0</v>
      </c>
      <c r="AC1397" s="18">
        <f t="shared" si="480"/>
        <v>0</v>
      </c>
      <c r="AD1397" s="18">
        <f t="shared" si="481"/>
        <v>0</v>
      </c>
      <c r="AE1397" s="18">
        <f t="shared" si="482"/>
        <v>0</v>
      </c>
      <c r="AF1397" s="18">
        <f t="shared" si="483"/>
        <v>0</v>
      </c>
      <c r="AG1397" s="18">
        <f t="shared" si="484"/>
        <v>0</v>
      </c>
      <c r="AH1397" s="18">
        <f t="shared" si="485"/>
        <v>0</v>
      </c>
      <c r="AI1397" s="22" t="s">
        <v>152</v>
      </c>
      <c r="AJ1397" s="18">
        <f t="shared" si="486"/>
        <v>0</v>
      </c>
      <c r="AK1397" s="20" t="s">
        <v>154</v>
      </c>
      <c r="AL1397" s="18">
        <f t="shared" si="487"/>
        <v>0</v>
      </c>
      <c r="AM1397" s="18">
        <f t="shared" si="488"/>
        <v>0</v>
      </c>
      <c r="AN1397" s="18">
        <f t="shared" si="489"/>
        <v>0</v>
      </c>
    </row>
    <row r="1398" spans="12:40" x14ac:dyDescent="0.25">
      <c r="L1398" s="19">
        <f>'UTT7 - DEPARTAMENTO'!M986</f>
        <v>0</v>
      </c>
      <c r="M1398" s="19">
        <f>'UTT7 - DEPARTAMENTO'!L986</f>
        <v>0</v>
      </c>
      <c r="N1398" s="22" t="s">
        <v>152</v>
      </c>
      <c r="O1398" s="21" t="s">
        <v>153</v>
      </c>
      <c r="P1398" s="20" t="s">
        <v>154</v>
      </c>
      <c r="Q1398" s="18">
        <f t="shared" si="468"/>
        <v>0</v>
      </c>
      <c r="R1398" s="18">
        <f t="shared" si="469"/>
        <v>0</v>
      </c>
      <c r="S1398" s="18">
        <f t="shared" si="470"/>
        <v>0</v>
      </c>
      <c r="T1398" s="18">
        <f t="shared" si="471"/>
        <v>0</v>
      </c>
      <c r="U1398" s="18">
        <f t="shared" si="472"/>
        <v>0</v>
      </c>
      <c r="V1398" s="18">
        <f t="shared" si="473"/>
        <v>0</v>
      </c>
      <c r="W1398" s="18">
        <f t="shared" si="474"/>
        <v>0</v>
      </c>
      <c r="X1398" s="18">
        <f t="shared" si="475"/>
        <v>0</v>
      </c>
      <c r="Y1398" s="18">
        <f t="shared" si="476"/>
        <v>0</v>
      </c>
      <c r="Z1398" s="18">
        <f t="shared" si="477"/>
        <v>0</v>
      </c>
      <c r="AA1398" s="18">
        <f t="shared" si="478"/>
        <v>0</v>
      </c>
      <c r="AB1398" s="18">
        <f t="shared" si="479"/>
        <v>0</v>
      </c>
      <c r="AC1398" s="18">
        <f t="shared" si="480"/>
        <v>0</v>
      </c>
      <c r="AD1398" s="18">
        <f t="shared" si="481"/>
        <v>0</v>
      </c>
      <c r="AE1398" s="18">
        <f t="shared" si="482"/>
        <v>0</v>
      </c>
      <c r="AF1398" s="18">
        <f t="shared" si="483"/>
        <v>0</v>
      </c>
      <c r="AG1398" s="18">
        <f t="shared" si="484"/>
        <v>0</v>
      </c>
      <c r="AH1398" s="18">
        <f t="shared" si="485"/>
        <v>0</v>
      </c>
      <c r="AI1398" s="22" t="s">
        <v>152</v>
      </c>
      <c r="AJ1398" s="18">
        <f t="shared" si="486"/>
        <v>0</v>
      </c>
      <c r="AK1398" s="20" t="s">
        <v>154</v>
      </c>
      <c r="AL1398" s="18">
        <f t="shared" si="487"/>
        <v>0</v>
      </c>
      <c r="AM1398" s="18">
        <f t="shared" si="488"/>
        <v>0</v>
      </c>
      <c r="AN1398" s="18">
        <f t="shared" si="489"/>
        <v>0</v>
      </c>
    </row>
    <row r="1399" spans="12:40" x14ac:dyDescent="0.25">
      <c r="L1399" s="19">
        <f>'UTT7 - DEPARTAMENTO'!M987</f>
        <v>0</v>
      </c>
      <c r="M1399" s="19">
        <f>'UTT7 - DEPARTAMENTO'!L987</f>
        <v>0</v>
      </c>
      <c r="N1399" s="22" t="s">
        <v>152</v>
      </c>
      <c r="O1399" s="21" t="s">
        <v>153</v>
      </c>
      <c r="P1399" s="20" t="s">
        <v>154</v>
      </c>
      <c r="Q1399" s="18">
        <f t="shared" si="468"/>
        <v>0</v>
      </c>
      <c r="R1399" s="18">
        <f t="shared" si="469"/>
        <v>0</v>
      </c>
      <c r="S1399" s="18">
        <f t="shared" si="470"/>
        <v>0</v>
      </c>
      <c r="T1399" s="18">
        <f t="shared" si="471"/>
        <v>0</v>
      </c>
      <c r="U1399" s="18">
        <f t="shared" si="472"/>
        <v>0</v>
      </c>
      <c r="V1399" s="18">
        <f t="shared" si="473"/>
        <v>0</v>
      </c>
      <c r="W1399" s="18">
        <f t="shared" si="474"/>
        <v>0</v>
      </c>
      <c r="X1399" s="18">
        <f t="shared" si="475"/>
        <v>0</v>
      </c>
      <c r="Y1399" s="18">
        <f t="shared" si="476"/>
        <v>0</v>
      </c>
      <c r="Z1399" s="18">
        <f t="shared" si="477"/>
        <v>0</v>
      </c>
      <c r="AA1399" s="18">
        <f t="shared" si="478"/>
        <v>0</v>
      </c>
      <c r="AB1399" s="18">
        <f t="shared" si="479"/>
        <v>0</v>
      </c>
      <c r="AC1399" s="18">
        <f t="shared" si="480"/>
        <v>0</v>
      </c>
      <c r="AD1399" s="18">
        <f t="shared" si="481"/>
        <v>0</v>
      </c>
      <c r="AE1399" s="18">
        <f t="shared" si="482"/>
        <v>0</v>
      </c>
      <c r="AF1399" s="18">
        <f t="shared" si="483"/>
        <v>0</v>
      </c>
      <c r="AG1399" s="18">
        <f t="shared" si="484"/>
        <v>0</v>
      </c>
      <c r="AH1399" s="18">
        <f t="shared" si="485"/>
        <v>0</v>
      </c>
      <c r="AI1399" s="22" t="s">
        <v>152</v>
      </c>
      <c r="AJ1399" s="18">
        <f t="shared" si="486"/>
        <v>0</v>
      </c>
      <c r="AK1399" s="20" t="s">
        <v>154</v>
      </c>
      <c r="AL1399" s="18">
        <f t="shared" si="487"/>
        <v>0</v>
      </c>
      <c r="AM1399" s="18">
        <f t="shared" si="488"/>
        <v>0</v>
      </c>
      <c r="AN1399" s="18">
        <f t="shared" si="489"/>
        <v>0</v>
      </c>
    </row>
    <row r="1400" spans="12:40" x14ac:dyDescent="0.25">
      <c r="L1400" s="19">
        <f>'UTT7 - DEPARTAMENTO'!M988</f>
        <v>0</v>
      </c>
      <c r="M1400" s="19">
        <f>'UTT7 - DEPARTAMENTO'!L988</f>
        <v>0</v>
      </c>
      <c r="N1400" s="22" t="s">
        <v>152</v>
      </c>
      <c r="O1400" s="21" t="s">
        <v>153</v>
      </c>
      <c r="P1400" s="20" t="s">
        <v>154</v>
      </c>
      <c r="Q1400" s="18">
        <f t="shared" si="468"/>
        <v>0</v>
      </c>
      <c r="R1400" s="18">
        <f t="shared" si="469"/>
        <v>0</v>
      </c>
      <c r="S1400" s="18">
        <f t="shared" si="470"/>
        <v>0</v>
      </c>
      <c r="T1400" s="18">
        <f t="shared" si="471"/>
        <v>0</v>
      </c>
      <c r="U1400" s="18">
        <f t="shared" si="472"/>
        <v>0</v>
      </c>
      <c r="V1400" s="18">
        <f t="shared" si="473"/>
        <v>0</v>
      </c>
      <c r="W1400" s="18">
        <f t="shared" si="474"/>
        <v>0</v>
      </c>
      <c r="X1400" s="18">
        <f t="shared" si="475"/>
        <v>0</v>
      </c>
      <c r="Y1400" s="18">
        <f t="shared" si="476"/>
        <v>0</v>
      </c>
      <c r="Z1400" s="18">
        <f t="shared" si="477"/>
        <v>0</v>
      </c>
      <c r="AA1400" s="18">
        <f t="shared" si="478"/>
        <v>0</v>
      </c>
      <c r="AB1400" s="18">
        <f t="shared" si="479"/>
        <v>0</v>
      </c>
      <c r="AC1400" s="18">
        <f t="shared" si="480"/>
        <v>0</v>
      </c>
      <c r="AD1400" s="18">
        <f t="shared" si="481"/>
        <v>0</v>
      </c>
      <c r="AE1400" s="18">
        <f t="shared" si="482"/>
        <v>0</v>
      </c>
      <c r="AF1400" s="18">
        <f t="shared" si="483"/>
        <v>0</v>
      </c>
      <c r="AG1400" s="18">
        <f t="shared" si="484"/>
        <v>0</v>
      </c>
      <c r="AH1400" s="18">
        <f t="shared" si="485"/>
        <v>0</v>
      </c>
      <c r="AI1400" s="22" t="s">
        <v>152</v>
      </c>
      <c r="AJ1400" s="18">
        <f t="shared" si="486"/>
        <v>0</v>
      </c>
      <c r="AK1400" s="20" t="s">
        <v>154</v>
      </c>
      <c r="AL1400" s="18">
        <f t="shared" si="487"/>
        <v>0</v>
      </c>
      <c r="AM1400" s="18">
        <f t="shared" si="488"/>
        <v>0</v>
      </c>
      <c r="AN1400" s="18">
        <f t="shared" si="489"/>
        <v>0</v>
      </c>
    </row>
    <row r="1401" spans="12:40" x14ac:dyDescent="0.25">
      <c r="L1401" s="19">
        <f>'UTT7 - DEPARTAMENTO'!M989</f>
        <v>0</v>
      </c>
      <c r="M1401" s="19">
        <f>'UTT7 - DEPARTAMENTO'!L989</f>
        <v>0</v>
      </c>
      <c r="N1401" s="22" t="s">
        <v>152</v>
      </c>
      <c r="O1401" s="21" t="s">
        <v>153</v>
      </c>
      <c r="P1401" s="20" t="s">
        <v>154</v>
      </c>
      <c r="Q1401" s="18">
        <f t="shared" si="468"/>
        <v>0</v>
      </c>
      <c r="R1401" s="18">
        <f t="shared" si="469"/>
        <v>0</v>
      </c>
      <c r="S1401" s="18">
        <f t="shared" si="470"/>
        <v>0</v>
      </c>
      <c r="T1401" s="18">
        <f t="shared" si="471"/>
        <v>0</v>
      </c>
      <c r="U1401" s="18">
        <f t="shared" si="472"/>
        <v>0</v>
      </c>
      <c r="V1401" s="18">
        <f t="shared" si="473"/>
        <v>0</v>
      </c>
      <c r="W1401" s="18">
        <f t="shared" si="474"/>
        <v>0</v>
      </c>
      <c r="X1401" s="18">
        <f t="shared" si="475"/>
        <v>0</v>
      </c>
      <c r="Y1401" s="18">
        <f t="shared" si="476"/>
        <v>0</v>
      </c>
      <c r="Z1401" s="18">
        <f t="shared" si="477"/>
        <v>0</v>
      </c>
      <c r="AA1401" s="18">
        <f t="shared" si="478"/>
        <v>0</v>
      </c>
      <c r="AB1401" s="18">
        <f t="shared" si="479"/>
        <v>0</v>
      </c>
      <c r="AC1401" s="18">
        <f t="shared" si="480"/>
        <v>0</v>
      </c>
      <c r="AD1401" s="18">
        <f t="shared" si="481"/>
        <v>0</v>
      </c>
      <c r="AE1401" s="18">
        <f t="shared" si="482"/>
        <v>0</v>
      </c>
      <c r="AF1401" s="18">
        <f t="shared" si="483"/>
        <v>0</v>
      </c>
      <c r="AG1401" s="18">
        <f t="shared" si="484"/>
        <v>0</v>
      </c>
      <c r="AH1401" s="18">
        <f t="shared" si="485"/>
        <v>0</v>
      </c>
      <c r="AI1401" s="22" t="s">
        <v>152</v>
      </c>
      <c r="AJ1401" s="18">
        <f t="shared" si="486"/>
        <v>0</v>
      </c>
      <c r="AK1401" s="20" t="s">
        <v>154</v>
      </c>
      <c r="AL1401" s="18">
        <f t="shared" si="487"/>
        <v>0</v>
      </c>
      <c r="AM1401" s="18">
        <f t="shared" si="488"/>
        <v>0</v>
      </c>
      <c r="AN1401" s="18">
        <f t="shared" si="489"/>
        <v>0</v>
      </c>
    </row>
    <row r="1402" spans="12:40" x14ac:dyDescent="0.25">
      <c r="L1402" s="19">
        <f>'UTT7 - DEPARTAMENTO'!M990</f>
        <v>0</v>
      </c>
      <c r="M1402" s="19">
        <f>'UTT7 - DEPARTAMENTO'!L990</f>
        <v>0</v>
      </c>
      <c r="N1402" s="22" t="s">
        <v>152</v>
      </c>
      <c r="O1402" s="21" t="s">
        <v>153</v>
      </c>
      <c r="P1402" s="20" t="s">
        <v>154</v>
      </c>
      <c r="Q1402" s="18">
        <f t="shared" si="468"/>
        <v>0</v>
      </c>
      <c r="R1402" s="18">
        <f t="shared" si="469"/>
        <v>0</v>
      </c>
      <c r="S1402" s="18">
        <f t="shared" si="470"/>
        <v>0</v>
      </c>
      <c r="T1402" s="18">
        <f t="shared" si="471"/>
        <v>0</v>
      </c>
      <c r="U1402" s="18">
        <f t="shared" si="472"/>
        <v>0</v>
      </c>
      <c r="V1402" s="18">
        <f t="shared" si="473"/>
        <v>0</v>
      </c>
      <c r="W1402" s="18">
        <f t="shared" si="474"/>
        <v>0</v>
      </c>
      <c r="X1402" s="18">
        <f t="shared" si="475"/>
        <v>0</v>
      </c>
      <c r="Y1402" s="18">
        <f t="shared" si="476"/>
        <v>0</v>
      </c>
      <c r="Z1402" s="18">
        <f t="shared" si="477"/>
        <v>0</v>
      </c>
      <c r="AA1402" s="18">
        <f t="shared" si="478"/>
        <v>0</v>
      </c>
      <c r="AB1402" s="18">
        <f t="shared" si="479"/>
        <v>0</v>
      </c>
      <c r="AC1402" s="18">
        <f t="shared" si="480"/>
        <v>0</v>
      </c>
      <c r="AD1402" s="18">
        <f t="shared" si="481"/>
        <v>0</v>
      </c>
      <c r="AE1402" s="18">
        <f t="shared" si="482"/>
        <v>0</v>
      </c>
      <c r="AF1402" s="18">
        <f t="shared" si="483"/>
        <v>0</v>
      </c>
      <c r="AG1402" s="18">
        <f t="shared" si="484"/>
        <v>0</v>
      </c>
      <c r="AH1402" s="18">
        <f t="shared" si="485"/>
        <v>0</v>
      </c>
      <c r="AI1402" s="22" t="s">
        <v>152</v>
      </c>
      <c r="AJ1402" s="18">
        <f t="shared" si="486"/>
        <v>0</v>
      </c>
      <c r="AK1402" s="20" t="s">
        <v>154</v>
      </c>
      <c r="AL1402" s="18">
        <f t="shared" si="487"/>
        <v>0</v>
      </c>
      <c r="AM1402" s="18">
        <f t="shared" si="488"/>
        <v>0</v>
      </c>
      <c r="AN1402" s="18">
        <f t="shared" si="489"/>
        <v>0</v>
      </c>
    </row>
    <row r="1403" spans="12:40" x14ac:dyDescent="0.25">
      <c r="L1403" s="19">
        <f>'UTT7 - DEPARTAMENTO'!M991</f>
        <v>0</v>
      </c>
      <c r="M1403" s="19">
        <f>'UTT7 - DEPARTAMENTO'!L991</f>
        <v>0</v>
      </c>
      <c r="N1403" s="22" t="s">
        <v>152</v>
      </c>
      <c r="O1403" s="21" t="s">
        <v>153</v>
      </c>
      <c r="P1403" s="20" t="s">
        <v>154</v>
      </c>
      <c r="Q1403" s="18">
        <f t="shared" si="468"/>
        <v>0</v>
      </c>
      <c r="R1403" s="18">
        <f t="shared" si="469"/>
        <v>0</v>
      </c>
      <c r="S1403" s="18">
        <f t="shared" si="470"/>
        <v>0</v>
      </c>
      <c r="T1403" s="18">
        <f t="shared" si="471"/>
        <v>0</v>
      </c>
      <c r="U1403" s="18">
        <f t="shared" si="472"/>
        <v>0</v>
      </c>
      <c r="V1403" s="18">
        <f t="shared" si="473"/>
        <v>0</v>
      </c>
      <c r="W1403" s="18">
        <f t="shared" si="474"/>
        <v>0</v>
      </c>
      <c r="X1403" s="18">
        <f t="shared" si="475"/>
        <v>0</v>
      </c>
      <c r="Y1403" s="18">
        <f t="shared" si="476"/>
        <v>0</v>
      </c>
      <c r="Z1403" s="18">
        <f t="shared" si="477"/>
        <v>0</v>
      </c>
      <c r="AA1403" s="18">
        <f t="shared" si="478"/>
        <v>0</v>
      </c>
      <c r="AB1403" s="18">
        <f t="shared" si="479"/>
        <v>0</v>
      </c>
      <c r="AC1403" s="18">
        <f t="shared" si="480"/>
        <v>0</v>
      </c>
      <c r="AD1403" s="18">
        <f t="shared" si="481"/>
        <v>0</v>
      </c>
      <c r="AE1403" s="18">
        <f t="shared" si="482"/>
        <v>0</v>
      </c>
      <c r="AF1403" s="18">
        <f t="shared" si="483"/>
        <v>0</v>
      </c>
      <c r="AG1403" s="18">
        <f t="shared" si="484"/>
        <v>0</v>
      </c>
      <c r="AH1403" s="18">
        <f t="shared" si="485"/>
        <v>0</v>
      </c>
      <c r="AI1403" s="22" t="s">
        <v>152</v>
      </c>
      <c r="AJ1403" s="18">
        <f t="shared" si="486"/>
        <v>0</v>
      </c>
      <c r="AK1403" s="20" t="s">
        <v>154</v>
      </c>
      <c r="AL1403" s="18">
        <f t="shared" si="487"/>
        <v>0</v>
      </c>
      <c r="AM1403" s="18">
        <f t="shared" si="488"/>
        <v>0</v>
      </c>
      <c r="AN1403" s="18">
        <f t="shared" si="489"/>
        <v>0</v>
      </c>
    </row>
    <row r="1404" spans="12:40" x14ac:dyDescent="0.25">
      <c r="L1404" s="19">
        <f>'UTT7 - DEPARTAMENTO'!M992</f>
        <v>0</v>
      </c>
      <c r="M1404" s="19">
        <f>'UTT7 - DEPARTAMENTO'!L992</f>
        <v>0</v>
      </c>
      <c r="N1404" s="22" t="s">
        <v>152</v>
      </c>
      <c r="O1404" s="21" t="s">
        <v>153</v>
      </c>
      <c r="P1404" s="20" t="s">
        <v>154</v>
      </c>
      <c r="Q1404" s="18">
        <f t="shared" si="468"/>
        <v>0</v>
      </c>
      <c r="R1404" s="18">
        <f t="shared" si="469"/>
        <v>0</v>
      </c>
      <c r="S1404" s="18">
        <f t="shared" si="470"/>
        <v>0</v>
      </c>
      <c r="T1404" s="18">
        <f t="shared" si="471"/>
        <v>0</v>
      </c>
      <c r="U1404" s="18">
        <f t="shared" si="472"/>
        <v>0</v>
      </c>
      <c r="V1404" s="18">
        <f t="shared" si="473"/>
        <v>0</v>
      </c>
      <c r="W1404" s="18">
        <f t="shared" si="474"/>
        <v>0</v>
      </c>
      <c r="X1404" s="18">
        <f t="shared" si="475"/>
        <v>0</v>
      </c>
      <c r="Y1404" s="18">
        <f t="shared" si="476"/>
        <v>0</v>
      </c>
      <c r="Z1404" s="18">
        <f t="shared" si="477"/>
        <v>0</v>
      </c>
      <c r="AA1404" s="18">
        <f t="shared" si="478"/>
        <v>0</v>
      </c>
      <c r="AB1404" s="18">
        <f t="shared" si="479"/>
        <v>0</v>
      </c>
      <c r="AC1404" s="18">
        <f t="shared" si="480"/>
        <v>0</v>
      </c>
      <c r="AD1404" s="18">
        <f t="shared" si="481"/>
        <v>0</v>
      </c>
      <c r="AE1404" s="18">
        <f t="shared" si="482"/>
        <v>0</v>
      </c>
      <c r="AF1404" s="18">
        <f t="shared" si="483"/>
        <v>0</v>
      </c>
      <c r="AG1404" s="18">
        <f t="shared" si="484"/>
        <v>0</v>
      </c>
      <c r="AH1404" s="18">
        <f t="shared" si="485"/>
        <v>0</v>
      </c>
      <c r="AI1404" s="22" t="s">
        <v>152</v>
      </c>
      <c r="AJ1404" s="18">
        <f t="shared" si="486"/>
        <v>0</v>
      </c>
      <c r="AK1404" s="20" t="s">
        <v>154</v>
      </c>
      <c r="AL1404" s="18">
        <f t="shared" si="487"/>
        <v>0</v>
      </c>
      <c r="AM1404" s="18">
        <f t="shared" si="488"/>
        <v>0</v>
      </c>
      <c r="AN1404" s="18">
        <f t="shared" si="489"/>
        <v>0</v>
      </c>
    </row>
    <row r="1405" spans="12:40" x14ac:dyDescent="0.25">
      <c r="L1405" s="19">
        <f>'UTT7 - DEPARTAMENTO'!M993</f>
        <v>0</v>
      </c>
      <c r="M1405" s="19">
        <f>'UTT7 - DEPARTAMENTO'!L993</f>
        <v>0</v>
      </c>
      <c r="N1405" s="22" t="s">
        <v>152</v>
      </c>
      <c r="O1405" s="21" t="s">
        <v>153</v>
      </c>
      <c r="P1405" s="20" t="s">
        <v>154</v>
      </c>
      <c r="Q1405" s="18">
        <f t="shared" si="468"/>
        <v>0</v>
      </c>
      <c r="R1405" s="18">
        <f t="shared" si="469"/>
        <v>0</v>
      </c>
      <c r="S1405" s="18">
        <f t="shared" si="470"/>
        <v>0</v>
      </c>
      <c r="T1405" s="18">
        <f t="shared" si="471"/>
        <v>0</v>
      </c>
      <c r="U1405" s="18">
        <f t="shared" si="472"/>
        <v>0</v>
      </c>
      <c r="V1405" s="18">
        <f t="shared" si="473"/>
        <v>0</v>
      </c>
      <c r="W1405" s="18">
        <f t="shared" si="474"/>
        <v>0</v>
      </c>
      <c r="X1405" s="18">
        <f t="shared" si="475"/>
        <v>0</v>
      </c>
      <c r="Y1405" s="18">
        <f t="shared" si="476"/>
        <v>0</v>
      </c>
      <c r="Z1405" s="18">
        <f t="shared" si="477"/>
        <v>0</v>
      </c>
      <c r="AA1405" s="18">
        <f t="shared" si="478"/>
        <v>0</v>
      </c>
      <c r="AB1405" s="18">
        <f t="shared" si="479"/>
        <v>0</v>
      </c>
      <c r="AC1405" s="18">
        <f t="shared" si="480"/>
        <v>0</v>
      </c>
      <c r="AD1405" s="18">
        <f t="shared" si="481"/>
        <v>0</v>
      </c>
      <c r="AE1405" s="18">
        <f t="shared" si="482"/>
        <v>0</v>
      </c>
      <c r="AF1405" s="18">
        <f t="shared" si="483"/>
        <v>0</v>
      </c>
      <c r="AG1405" s="18">
        <f t="shared" si="484"/>
        <v>0</v>
      </c>
      <c r="AH1405" s="18">
        <f t="shared" si="485"/>
        <v>0</v>
      </c>
      <c r="AI1405" s="22" t="s">
        <v>152</v>
      </c>
      <c r="AJ1405" s="18">
        <f t="shared" si="486"/>
        <v>0</v>
      </c>
      <c r="AK1405" s="20" t="s">
        <v>154</v>
      </c>
      <c r="AL1405" s="18">
        <f t="shared" si="487"/>
        <v>0</v>
      </c>
      <c r="AM1405" s="18">
        <f t="shared" si="488"/>
        <v>0</v>
      </c>
      <c r="AN1405" s="18">
        <f t="shared" si="489"/>
        <v>0</v>
      </c>
    </row>
    <row r="1406" spans="12:40" x14ac:dyDescent="0.25">
      <c r="L1406" s="19">
        <f>'UTT7 - DEPARTAMENTO'!M994</f>
        <v>0</v>
      </c>
      <c r="M1406" s="19">
        <f>'UTT7 - DEPARTAMENTO'!L994</f>
        <v>0</v>
      </c>
      <c r="N1406" s="22" t="s">
        <v>152</v>
      </c>
      <c r="O1406" s="21" t="s">
        <v>153</v>
      </c>
      <c r="P1406" s="20" t="s">
        <v>154</v>
      </c>
      <c r="Q1406" s="18">
        <f t="shared" si="468"/>
        <v>0</v>
      </c>
      <c r="R1406" s="18">
        <f t="shared" si="469"/>
        <v>0</v>
      </c>
      <c r="S1406" s="18">
        <f t="shared" si="470"/>
        <v>0</v>
      </c>
      <c r="T1406" s="18">
        <f t="shared" si="471"/>
        <v>0</v>
      </c>
      <c r="U1406" s="18">
        <f t="shared" si="472"/>
        <v>0</v>
      </c>
      <c r="V1406" s="18">
        <f t="shared" si="473"/>
        <v>0</v>
      </c>
      <c r="W1406" s="18">
        <f t="shared" si="474"/>
        <v>0</v>
      </c>
      <c r="X1406" s="18">
        <f t="shared" si="475"/>
        <v>0</v>
      </c>
      <c r="Y1406" s="18">
        <f t="shared" si="476"/>
        <v>0</v>
      </c>
      <c r="Z1406" s="18">
        <f t="shared" si="477"/>
        <v>0</v>
      </c>
      <c r="AA1406" s="18">
        <f t="shared" si="478"/>
        <v>0</v>
      </c>
      <c r="AB1406" s="18">
        <f t="shared" si="479"/>
        <v>0</v>
      </c>
      <c r="AC1406" s="18">
        <f t="shared" si="480"/>
        <v>0</v>
      </c>
      <c r="AD1406" s="18">
        <f t="shared" si="481"/>
        <v>0</v>
      </c>
      <c r="AE1406" s="18">
        <f t="shared" si="482"/>
        <v>0</v>
      </c>
      <c r="AF1406" s="18">
        <f t="shared" si="483"/>
        <v>0</v>
      </c>
      <c r="AG1406" s="18">
        <f t="shared" si="484"/>
        <v>0</v>
      </c>
      <c r="AH1406" s="18">
        <f t="shared" si="485"/>
        <v>0</v>
      </c>
      <c r="AI1406" s="22" t="s">
        <v>152</v>
      </c>
      <c r="AJ1406" s="18">
        <f t="shared" si="486"/>
        <v>0</v>
      </c>
      <c r="AK1406" s="20" t="s">
        <v>154</v>
      </c>
      <c r="AL1406" s="18">
        <f t="shared" si="487"/>
        <v>0</v>
      </c>
      <c r="AM1406" s="18">
        <f t="shared" si="488"/>
        <v>0</v>
      </c>
      <c r="AN1406" s="18">
        <f t="shared" si="489"/>
        <v>0</v>
      </c>
    </row>
    <row r="1407" spans="12:40" x14ac:dyDescent="0.25">
      <c r="L1407" s="19">
        <f>'UTT7 - DEPARTAMENTO'!M995</f>
        <v>0</v>
      </c>
      <c r="M1407" s="19">
        <f>'UTT7 - DEPARTAMENTO'!L995</f>
        <v>0</v>
      </c>
      <c r="N1407" s="22" t="s">
        <v>152</v>
      </c>
      <c r="O1407" s="21" t="s">
        <v>153</v>
      </c>
      <c r="P1407" s="20" t="s">
        <v>154</v>
      </c>
      <c r="Q1407" s="18">
        <f t="shared" si="468"/>
        <v>0</v>
      </c>
      <c r="R1407" s="18">
        <f t="shared" si="469"/>
        <v>0</v>
      </c>
      <c r="S1407" s="18">
        <f t="shared" si="470"/>
        <v>0</v>
      </c>
      <c r="T1407" s="18">
        <f t="shared" si="471"/>
        <v>0</v>
      </c>
      <c r="U1407" s="18">
        <f t="shared" si="472"/>
        <v>0</v>
      </c>
      <c r="V1407" s="18">
        <f t="shared" si="473"/>
        <v>0</v>
      </c>
      <c r="W1407" s="18">
        <f t="shared" si="474"/>
        <v>0</v>
      </c>
      <c r="X1407" s="18">
        <f t="shared" si="475"/>
        <v>0</v>
      </c>
      <c r="Y1407" s="18">
        <f t="shared" si="476"/>
        <v>0</v>
      </c>
      <c r="Z1407" s="18">
        <f t="shared" si="477"/>
        <v>0</v>
      </c>
      <c r="AA1407" s="18">
        <f t="shared" si="478"/>
        <v>0</v>
      </c>
      <c r="AB1407" s="18">
        <f t="shared" si="479"/>
        <v>0</v>
      </c>
      <c r="AC1407" s="18">
        <f t="shared" si="480"/>
        <v>0</v>
      </c>
      <c r="AD1407" s="18">
        <f t="shared" si="481"/>
        <v>0</v>
      </c>
      <c r="AE1407" s="18">
        <f t="shared" si="482"/>
        <v>0</v>
      </c>
      <c r="AF1407" s="18">
        <f t="shared" si="483"/>
        <v>0</v>
      </c>
      <c r="AG1407" s="18">
        <f t="shared" si="484"/>
        <v>0</v>
      </c>
      <c r="AH1407" s="18">
        <f t="shared" si="485"/>
        <v>0</v>
      </c>
      <c r="AI1407" s="22" t="s">
        <v>152</v>
      </c>
      <c r="AJ1407" s="18">
        <f t="shared" si="486"/>
        <v>0</v>
      </c>
      <c r="AK1407" s="20" t="s">
        <v>154</v>
      </c>
      <c r="AL1407" s="18">
        <f t="shared" si="487"/>
        <v>0</v>
      </c>
      <c r="AM1407" s="18">
        <f t="shared" si="488"/>
        <v>0</v>
      </c>
      <c r="AN1407" s="18">
        <f t="shared" si="489"/>
        <v>0</v>
      </c>
    </row>
    <row r="1408" spans="12:40" x14ac:dyDescent="0.25">
      <c r="L1408" s="19">
        <f>'UTT7 - DEPARTAMENTO'!M996</f>
        <v>0</v>
      </c>
      <c r="M1408" s="19">
        <f>'UTT7 - DEPARTAMENTO'!L996</f>
        <v>0</v>
      </c>
      <c r="N1408" s="22" t="s">
        <v>152</v>
      </c>
      <c r="O1408" s="21" t="s">
        <v>153</v>
      </c>
      <c r="P1408" s="20" t="s">
        <v>154</v>
      </c>
      <c r="Q1408" s="18">
        <f t="shared" si="468"/>
        <v>0</v>
      </c>
      <c r="R1408" s="18">
        <f t="shared" si="469"/>
        <v>0</v>
      </c>
      <c r="S1408" s="18">
        <f t="shared" si="470"/>
        <v>0</v>
      </c>
      <c r="T1408" s="18">
        <f t="shared" si="471"/>
        <v>0</v>
      </c>
      <c r="U1408" s="18">
        <f t="shared" si="472"/>
        <v>0</v>
      </c>
      <c r="V1408" s="18">
        <f t="shared" si="473"/>
        <v>0</v>
      </c>
      <c r="W1408" s="18">
        <f t="shared" si="474"/>
        <v>0</v>
      </c>
      <c r="X1408" s="18">
        <f t="shared" si="475"/>
        <v>0</v>
      </c>
      <c r="Y1408" s="18">
        <f t="shared" si="476"/>
        <v>0</v>
      </c>
      <c r="Z1408" s="18">
        <f t="shared" si="477"/>
        <v>0</v>
      </c>
      <c r="AA1408" s="18">
        <f t="shared" si="478"/>
        <v>0</v>
      </c>
      <c r="AB1408" s="18">
        <f t="shared" si="479"/>
        <v>0</v>
      </c>
      <c r="AC1408" s="18">
        <f t="shared" si="480"/>
        <v>0</v>
      </c>
      <c r="AD1408" s="18">
        <f t="shared" si="481"/>
        <v>0</v>
      </c>
      <c r="AE1408" s="18">
        <f t="shared" si="482"/>
        <v>0</v>
      </c>
      <c r="AF1408" s="18">
        <f t="shared" si="483"/>
        <v>0</v>
      </c>
      <c r="AG1408" s="18">
        <f t="shared" si="484"/>
        <v>0</v>
      </c>
      <c r="AH1408" s="18">
        <f t="shared" si="485"/>
        <v>0</v>
      </c>
      <c r="AI1408" s="22" t="s">
        <v>152</v>
      </c>
      <c r="AJ1408" s="18">
        <f t="shared" si="486"/>
        <v>0</v>
      </c>
      <c r="AK1408" s="20" t="s">
        <v>154</v>
      </c>
      <c r="AL1408" s="18">
        <f t="shared" si="487"/>
        <v>0</v>
      </c>
      <c r="AM1408" s="18">
        <f t="shared" si="488"/>
        <v>0</v>
      </c>
      <c r="AN1408" s="18">
        <f t="shared" si="489"/>
        <v>0</v>
      </c>
    </row>
    <row r="1409" spans="12:40" x14ac:dyDescent="0.25">
      <c r="L1409" s="19">
        <f>'UTT7 - DEPARTAMENTO'!M997</f>
        <v>0</v>
      </c>
      <c r="M1409" s="19">
        <f>'UTT7 - DEPARTAMENTO'!L997</f>
        <v>0</v>
      </c>
      <c r="N1409" s="22" t="s">
        <v>152</v>
      </c>
      <c r="O1409" s="21" t="s">
        <v>153</v>
      </c>
      <c r="P1409" s="20" t="s">
        <v>154</v>
      </c>
      <c r="Q1409" s="18">
        <f t="shared" si="468"/>
        <v>0</v>
      </c>
      <c r="R1409" s="18">
        <f t="shared" si="469"/>
        <v>0</v>
      </c>
      <c r="S1409" s="18">
        <f t="shared" si="470"/>
        <v>0</v>
      </c>
      <c r="T1409" s="18">
        <f t="shared" si="471"/>
        <v>0</v>
      </c>
      <c r="U1409" s="18">
        <f t="shared" si="472"/>
        <v>0</v>
      </c>
      <c r="V1409" s="18">
        <f t="shared" si="473"/>
        <v>0</v>
      </c>
      <c r="W1409" s="18">
        <f t="shared" si="474"/>
        <v>0</v>
      </c>
      <c r="X1409" s="18">
        <f t="shared" si="475"/>
        <v>0</v>
      </c>
      <c r="Y1409" s="18">
        <f t="shared" si="476"/>
        <v>0</v>
      </c>
      <c r="Z1409" s="18">
        <f t="shared" si="477"/>
        <v>0</v>
      </c>
      <c r="AA1409" s="18">
        <f t="shared" si="478"/>
        <v>0</v>
      </c>
      <c r="AB1409" s="18">
        <f t="shared" si="479"/>
        <v>0</v>
      </c>
      <c r="AC1409" s="18">
        <f t="shared" si="480"/>
        <v>0</v>
      </c>
      <c r="AD1409" s="18">
        <f t="shared" si="481"/>
        <v>0</v>
      </c>
      <c r="AE1409" s="18">
        <f t="shared" si="482"/>
        <v>0</v>
      </c>
      <c r="AF1409" s="18">
        <f t="shared" si="483"/>
        <v>0</v>
      </c>
      <c r="AG1409" s="18">
        <f t="shared" si="484"/>
        <v>0</v>
      </c>
      <c r="AH1409" s="18">
        <f t="shared" si="485"/>
        <v>0</v>
      </c>
      <c r="AI1409" s="22" t="s">
        <v>152</v>
      </c>
      <c r="AJ1409" s="18">
        <f t="shared" si="486"/>
        <v>0</v>
      </c>
      <c r="AK1409" s="20" t="s">
        <v>154</v>
      </c>
      <c r="AL1409" s="18">
        <f t="shared" si="487"/>
        <v>0</v>
      </c>
      <c r="AM1409" s="18">
        <f t="shared" si="488"/>
        <v>0</v>
      </c>
      <c r="AN1409" s="18">
        <f t="shared" si="489"/>
        <v>0</v>
      </c>
    </row>
    <row r="1410" spans="12:40" x14ac:dyDescent="0.25">
      <c r="L1410" s="19">
        <f>'UTT7 - DEPARTAMENTO'!M998</f>
        <v>0</v>
      </c>
      <c r="M1410" s="19">
        <f>'UTT7 - DEPARTAMENTO'!L998</f>
        <v>0</v>
      </c>
      <c r="N1410" s="22" t="s">
        <v>152</v>
      </c>
      <c r="O1410" s="21" t="s">
        <v>153</v>
      </c>
      <c r="P1410" s="20" t="s">
        <v>154</v>
      </c>
      <c r="Q1410" s="18">
        <f t="shared" si="468"/>
        <v>0</v>
      </c>
      <c r="R1410" s="18">
        <f t="shared" si="469"/>
        <v>0</v>
      </c>
      <c r="S1410" s="18">
        <f t="shared" si="470"/>
        <v>0</v>
      </c>
      <c r="T1410" s="18">
        <f t="shared" si="471"/>
        <v>0</v>
      </c>
      <c r="U1410" s="18">
        <f t="shared" si="472"/>
        <v>0</v>
      </c>
      <c r="V1410" s="18">
        <f t="shared" si="473"/>
        <v>0</v>
      </c>
      <c r="W1410" s="18">
        <f t="shared" si="474"/>
        <v>0</v>
      </c>
      <c r="X1410" s="18">
        <f t="shared" si="475"/>
        <v>0</v>
      </c>
      <c r="Y1410" s="18">
        <f t="shared" si="476"/>
        <v>0</v>
      </c>
      <c r="Z1410" s="18">
        <f t="shared" si="477"/>
        <v>0</v>
      </c>
      <c r="AA1410" s="18">
        <f t="shared" si="478"/>
        <v>0</v>
      </c>
      <c r="AB1410" s="18">
        <f t="shared" si="479"/>
        <v>0</v>
      </c>
      <c r="AC1410" s="18">
        <f t="shared" si="480"/>
        <v>0</v>
      </c>
      <c r="AD1410" s="18">
        <f t="shared" si="481"/>
        <v>0</v>
      </c>
      <c r="AE1410" s="18">
        <f t="shared" si="482"/>
        <v>0</v>
      </c>
      <c r="AF1410" s="18">
        <f t="shared" si="483"/>
        <v>0</v>
      </c>
      <c r="AG1410" s="18">
        <f t="shared" si="484"/>
        <v>0</v>
      </c>
      <c r="AH1410" s="18">
        <f t="shared" si="485"/>
        <v>0</v>
      </c>
      <c r="AI1410" s="22" t="s">
        <v>152</v>
      </c>
      <c r="AJ1410" s="18">
        <f t="shared" si="486"/>
        <v>0</v>
      </c>
      <c r="AK1410" s="20" t="s">
        <v>154</v>
      </c>
      <c r="AL1410" s="18">
        <f t="shared" si="487"/>
        <v>0</v>
      </c>
      <c r="AM1410" s="18">
        <f t="shared" si="488"/>
        <v>0</v>
      </c>
      <c r="AN1410" s="18">
        <f t="shared" si="489"/>
        <v>0</v>
      </c>
    </row>
    <row r="1411" spans="12:40" x14ac:dyDescent="0.25">
      <c r="L1411" s="19">
        <f>'UTT7 - DEPARTAMENTO'!M999</f>
        <v>0</v>
      </c>
      <c r="M1411" s="19">
        <f>'UTT7 - DEPARTAMENTO'!L999</f>
        <v>0</v>
      </c>
      <c r="N1411" s="22" t="s">
        <v>152</v>
      </c>
      <c r="O1411" s="21" t="s">
        <v>153</v>
      </c>
      <c r="P1411" s="20" t="s">
        <v>154</v>
      </c>
      <c r="Q1411" s="18">
        <f t="shared" si="468"/>
        <v>0</v>
      </c>
      <c r="R1411" s="18">
        <f t="shared" si="469"/>
        <v>0</v>
      </c>
      <c r="S1411" s="18">
        <f t="shared" si="470"/>
        <v>0</v>
      </c>
      <c r="T1411" s="18">
        <f t="shared" si="471"/>
        <v>0</v>
      </c>
      <c r="U1411" s="18">
        <f t="shared" si="472"/>
        <v>0</v>
      </c>
      <c r="V1411" s="18">
        <f t="shared" si="473"/>
        <v>0</v>
      </c>
      <c r="W1411" s="18">
        <f t="shared" si="474"/>
        <v>0</v>
      </c>
      <c r="X1411" s="18">
        <f t="shared" si="475"/>
        <v>0</v>
      </c>
      <c r="Y1411" s="18">
        <f t="shared" si="476"/>
        <v>0</v>
      </c>
      <c r="Z1411" s="18">
        <f t="shared" si="477"/>
        <v>0</v>
      </c>
      <c r="AA1411" s="18">
        <f t="shared" si="478"/>
        <v>0</v>
      </c>
      <c r="AB1411" s="18">
        <f t="shared" si="479"/>
        <v>0</v>
      </c>
      <c r="AC1411" s="18">
        <f t="shared" si="480"/>
        <v>0</v>
      </c>
      <c r="AD1411" s="18">
        <f t="shared" si="481"/>
        <v>0</v>
      </c>
      <c r="AE1411" s="18">
        <f t="shared" si="482"/>
        <v>0</v>
      </c>
      <c r="AF1411" s="18">
        <f t="shared" si="483"/>
        <v>0</v>
      </c>
      <c r="AG1411" s="18">
        <f t="shared" si="484"/>
        <v>0</v>
      </c>
      <c r="AH1411" s="18">
        <f t="shared" si="485"/>
        <v>0</v>
      </c>
      <c r="AI1411" s="22" t="s">
        <v>152</v>
      </c>
      <c r="AJ1411" s="18">
        <f t="shared" si="486"/>
        <v>0</v>
      </c>
      <c r="AK1411" s="20" t="s">
        <v>154</v>
      </c>
      <c r="AL1411" s="18">
        <f t="shared" si="487"/>
        <v>0</v>
      </c>
      <c r="AM1411" s="18">
        <f t="shared" si="488"/>
        <v>0</v>
      </c>
      <c r="AN1411" s="18">
        <f t="shared" si="489"/>
        <v>0</v>
      </c>
    </row>
    <row r="1412" spans="12:40" x14ac:dyDescent="0.25">
      <c r="L1412" s="19">
        <f>'UTT7 - DEPARTAMENTO'!M1000</f>
        <v>0</v>
      </c>
      <c r="M1412" s="19">
        <f>'UTT7 - DEPARTAMENTO'!L1000</f>
        <v>0</v>
      </c>
      <c r="N1412" s="22" t="s">
        <v>152</v>
      </c>
      <c r="O1412" s="21" t="s">
        <v>153</v>
      </c>
      <c r="P1412" s="20" t="s">
        <v>154</v>
      </c>
      <c r="Q1412" s="18">
        <f t="shared" ref="Q1412:Q1432" si="490">IF($M1412=$Q$1,IF($L1412=$Q$2,1,0),0)</f>
        <v>0</v>
      </c>
      <c r="R1412" s="18">
        <f t="shared" ref="R1412:R1432" si="491">IF($M1412=$Q$1,IF($L1412=$R$2,1,0),0)</f>
        <v>0</v>
      </c>
      <c r="S1412" s="18">
        <f t="shared" ref="S1412:S1432" si="492">IF($M1412=$Q$1,IF($L1412=1,1,0)+IF($L1412=3,1,0),0)</f>
        <v>0</v>
      </c>
      <c r="T1412" s="18">
        <f t="shared" ref="T1412:T1432" si="493">IF($M1412=$T$1,IF($L1412=$T$2,1,0),0)</f>
        <v>0</v>
      </c>
      <c r="U1412" s="18">
        <f t="shared" ref="U1412:U1432" si="494">IF($M1412=$T$1,IF($L1412=$U$2,1,0),0)</f>
        <v>0</v>
      </c>
      <c r="V1412" s="18">
        <f t="shared" ref="V1412:V1432" si="495">IF($M1412=$T$1,IF($L1412=1,1,0)+IF($L1412=3,1,0),0)</f>
        <v>0</v>
      </c>
      <c r="W1412" s="18">
        <f t="shared" ref="W1412:W1432" si="496">IF($M1412=$W$1,IF($L1412=$W$2,1,0),0)</f>
        <v>0</v>
      </c>
      <c r="X1412" s="18">
        <f t="shared" ref="X1412:X1432" si="497">IF($M1412=$W$1,IF($L1412=$X$2,1,0),0)</f>
        <v>0</v>
      </c>
      <c r="Y1412" s="18">
        <f t="shared" ref="Y1412:Y1432" si="498">IF($M1412=$W$1,IF($L1412=1,1,0)+IF($L1412=3,1,0),0)</f>
        <v>0</v>
      </c>
      <c r="Z1412" s="18">
        <f t="shared" ref="Z1412:Z1432" si="499">IF($M1412=$Z$1,IF($L1412=$Z$2,1,0),0)</f>
        <v>0</v>
      </c>
      <c r="AA1412" s="18">
        <f t="shared" ref="AA1412:AA1432" si="500">IF($M1412=$Z$1,IF($L1412=$AA$2,1,0),0)</f>
        <v>0</v>
      </c>
      <c r="AB1412" s="18">
        <f t="shared" ref="AB1412:AB1432" si="501">IF($M1412=$Z$1,IF($L1412=1,1,0)+IF($L1412=3,1,0),0)</f>
        <v>0</v>
      </c>
      <c r="AC1412" s="18">
        <f t="shared" ref="AC1412:AC1432" si="502">IF($M1412=$AC$1,IF($L1412=$AC$2,1,0),0)</f>
        <v>0</v>
      </c>
      <c r="AD1412" s="18">
        <f t="shared" ref="AD1412:AD1432" si="503">IF($M1412=$AC$1,IF($L1412=$AD$2,1,0),0)</f>
        <v>0</v>
      </c>
      <c r="AE1412" s="18">
        <f t="shared" ref="AE1412:AE1432" si="504">IF($M1412=$AC$1,IF($L1412=1,1,0)+IF($L1412=3,1,0),0)</f>
        <v>0</v>
      </c>
      <c r="AF1412" s="18">
        <f t="shared" ref="AF1412:AF1432" si="505">IF($M1412=$AF$1,IF($L1412=$AF$2,1,0),0)</f>
        <v>0</v>
      </c>
      <c r="AG1412" s="18">
        <f t="shared" ref="AG1412:AG1432" si="506">IF($M1412=$AF$1,IF($L1412=$AG$2,1,0),0)</f>
        <v>0</v>
      </c>
      <c r="AH1412" s="18">
        <f t="shared" ref="AH1412:AH1432" si="507">IF($M1412=$AF$1,IF($L1412=1,1,0)+IF($L1412=3,1,0),0)</f>
        <v>0</v>
      </c>
      <c r="AI1412" s="22" t="s">
        <v>152</v>
      </c>
      <c r="AJ1412" s="18">
        <f t="shared" ref="AJ1412:AJ1432" si="508">IF($M1412=$AI$1,IF($L1412=$AJ$2,1,0),0)</f>
        <v>0</v>
      </c>
      <c r="AK1412" s="20" t="s">
        <v>154</v>
      </c>
      <c r="AL1412" s="18">
        <f t="shared" ref="AL1412:AL1432" si="509">IF($M1412=$AL$1,IF($L1412=$AL$2,1,0),0)</f>
        <v>0</v>
      </c>
      <c r="AM1412" s="18">
        <f t="shared" ref="AM1412:AM1432" si="510">IF($M1412=$AL$1,IF($L1412=$AM$2,1,0),0)</f>
        <v>0</v>
      </c>
      <c r="AN1412" s="18">
        <f t="shared" ref="AN1412:AN1432" si="511">IF($M1412=$AL$1,IF($L1412=$AN$2,1,0),0)</f>
        <v>0</v>
      </c>
    </row>
    <row r="1413" spans="12:40" x14ac:dyDescent="0.25">
      <c r="L1413" s="19">
        <f>'UTT7 - DEPARTAMENTO'!M1001</f>
        <v>0</v>
      </c>
      <c r="M1413" s="19">
        <f>'UTT7 - DEPARTAMENTO'!L1001</f>
        <v>0</v>
      </c>
      <c r="N1413" s="22" t="s">
        <v>152</v>
      </c>
      <c r="O1413" s="21" t="s">
        <v>153</v>
      </c>
      <c r="P1413" s="20" t="s">
        <v>154</v>
      </c>
      <c r="Q1413" s="18">
        <f t="shared" si="490"/>
        <v>0</v>
      </c>
      <c r="R1413" s="18">
        <f t="shared" si="491"/>
        <v>0</v>
      </c>
      <c r="S1413" s="18">
        <f t="shared" si="492"/>
        <v>0</v>
      </c>
      <c r="T1413" s="18">
        <f t="shared" si="493"/>
        <v>0</v>
      </c>
      <c r="U1413" s="18">
        <f t="shared" si="494"/>
        <v>0</v>
      </c>
      <c r="V1413" s="18">
        <f t="shared" si="495"/>
        <v>0</v>
      </c>
      <c r="W1413" s="18">
        <f t="shared" si="496"/>
        <v>0</v>
      </c>
      <c r="X1413" s="18">
        <f t="shared" si="497"/>
        <v>0</v>
      </c>
      <c r="Y1413" s="18">
        <f t="shared" si="498"/>
        <v>0</v>
      </c>
      <c r="Z1413" s="18">
        <f t="shared" si="499"/>
        <v>0</v>
      </c>
      <c r="AA1413" s="18">
        <f t="shared" si="500"/>
        <v>0</v>
      </c>
      <c r="AB1413" s="18">
        <f t="shared" si="501"/>
        <v>0</v>
      </c>
      <c r="AC1413" s="18">
        <f t="shared" si="502"/>
        <v>0</v>
      </c>
      <c r="AD1413" s="18">
        <f t="shared" si="503"/>
        <v>0</v>
      </c>
      <c r="AE1413" s="18">
        <f t="shared" si="504"/>
        <v>0</v>
      </c>
      <c r="AF1413" s="18">
        <f t="shared" si="505"/>
        <v>0</v>
      </c>
      <c r="AG1413" s="18">
        <f t="shared" si="506"/>
        <v>0</v>
      </c>
      <c r="AH1413" s="18">
        <f t="shared" si="507"/>
        <v>0</v>
      </c>
      <c r="AI1413" s="22" t="s">
        <v>152</v>
      </c>
      <c r="AJ1413" s="18">
        <f t="shared" si="508"/>
        <v>0</v>
      </c>
      <c r="AK1413" s="20" t="s">
        <v>154</v>
      </c>
      <c r="AL1413" s="18">
        <f t="shared" si="509"/>
        <v>0</v>
      </c>
      <c r="AM1413" s="18">
        <f t="shared" si="510"/>
        <v>0</v>
      </c>
      <c r="AN1413" s="18">
        <f t="shared" si="511"/>
        <v>0</v>
      </c>
    </row>
    <row r="1414" spans="12:40" x14ac:dyDescent="0.25">
      <c r="L1414" s="19">
        <f>'UTT7 - DEPARTAMENTO'!M1002</f>
        <v>0</v>
      </c>
      <c r="M1414" s="19">
        <f>'UTT7 - DEPARTAMENTO'!L1002</f>
        <v>0</v>
      </c>
      <c r="N1414" s="22" t="s">
        <v>152</v>
      </c>
      <c r="O1414" s="21" t="s">
        <v>153</v>
      </c>
      <c r="P1414" s="20" t="s">
        <v>154</v>
      </c>
      <c r="Q1414" s="18">
        <f t="shared" si="490"/>
        <v>0</v>
      </c>
      <c r="R1414" s="18">
        <f t="shared" si="491"/>
        <v>0</v>
      </c>
      <c r="S1414" s="18">
        <f t="shared" si="492"/>
        <v>0</v>
      </c>
      <c r="T1414" s="18">
        <f t="shared" si="493"/>
        <v>0</v>
      </c>
      <c r="U1414" s="18">
        <f t="shared" si="494"/>
        <v>0</v>
      </c>
      <c r="V1414" s="18">
        <f t="shared" si="495"/>
        <v>0</v>
      </c>
      <c r="W1414" s="18">
        <f t="shared" si="496"/>
        <v>0</v>
      </c>
      <c r="X1414" s="18">
        <f t="shared" si="497"/>
        <v>0</v>
      </c>
      <c r="Y1414" s="18">
        <f t="shared" si="498"/>
        <v>0</v>
      </c>
      <c r="Z1414" s="18">
        <f t="shared" si="499"/>
        <v>0</v>
      </c>
      <c r="AA1414" s="18">
        <f t="shared" si="500"/>
        <v>0</v>
      </c>
      <c r="AB1414" s="18">
        <f t="shared" si="501"/>
        <v>0</v>
      </c>
      <c r="AC1414" s="18">
        <f t="shared" si="502"/>
        <v>0</v>
      </c>
      <c r="AD1414" s="18">
        <f t="shared" si="503"/>
        <v>0</v>
      </c>
      <c r="AE1414" s="18">
        <f t="shared" si="504"/>
        <v>0</v>
      </c>
      <c r="AF1414" s="18">
        <f t="shared" si="505"/>
        <v>0</v>
      </c>
      <c r="AG1414" s="18">
        <f t="shared" si="506"/>
        <v>0</v>
      </c>
      <c r="AH1414" s="18">
        <f t="shared" si="507"/>
        <v>0</v>
      </c>
      <c r="AI1414" s="22" t="s">
        <v>152</v>
      </c>
      <c r="AJ1414" s="18">
        <f t="shared" si="508"/>
        <v>0</v>
      </c>
      <c r="AK1414" s="20" t="s">
        <v>154</v>
      </c>
      <c r="AL1414" s="18">
        <f t="shared" si="509"/>
        <v>0</v>
      </c>
      <c r="AM1414" s="18">
        <f t="shared" si="510"/>
        <v>0</v>
      </c>
      <c r="AN1414" s="18">
        <f t="shared" si="511"/>
        <v>0</v>
      </c>
    </row>
    <row r="1415" spans="12:40" x14ac:dyDescent="0.25">
      <c r="L1415" s="19">
        <f>'UTT7 - DEPARTAMENTO'!M1003</f>
        <v>0</v>
      </c>
      <c r="M1415" s="19">
        <f>'UTT7 - DEPARTAMENTO'!L1003</f>
        <v>0</v>
      </c>
      <c r="N1415" s="22" t="s">
        <v>152</v>
      </c>
      <c r="O1415" s="21" t="s">
        <v>153</v>
      </c>
      <c r="P1415" s="20" t="s">
        <v>154</v>
      </c>
      <c r="Q1415" s="18">
        <f t="shared" si="490"/>
        <v>0</v>
      </c>
      <c r="R1415" s="18">
        <f t="shared" si="491"/>
        <v>0</v>
      </c>
      <c r="S1415" s="18">
        <f t="shared" si="492"/>
        <v>0</v>
      </c>
      <c r="T1415" s="18">
        <f t="shared" si="493"/>
        <v>0</v>
      </c>
      <c r="U1415" s="18">
        <f t="shared" si="494"/>
        <v>0</v>
      </c>
      <c r="V1415" s="18">
        <f t="shared" si="495"/>
        <v>0</v>
      </c>
      <c r="W1415" s="18">
        <f t="shared" si="496"/>
        <v>0</v>
      </c>
      <c r="X1415" s="18">
        <f t="shared" si="497"/>
        <v>0</v>
      </c>
      <c r="Y1415" s="18">
        <f t="shared" si="498"/>
        <v>0</v>
      </c>
      <c r="Z1415" s="18">
        <f t="shared" si="499"/>
        <v>0</v>
      </c>
      <c r="AA1415" s="18">
        <f t="shared" si="500"/>
        <v>0</v>
      </c>
      <c r="AB1415" s="18">
        <f t="shared" si="501"/>
        <v>0</v>
      </c>
      <c r="AC1415" s="18">
        <f t="shared" si="502"/>
        <v>0</v>
      </c>
      <c r="AD1415" s="18">
        <f t="shared" si="503"/>
        <v>0</v>
      </c>
      <c r="AE1415" s="18">
        <f t="shared" si="504"/>
        <v>0</v>
      </c>
      <c r="AF1415" s="18">
        <f t="shared" si="505"/>
        <v>0</v>
      </c>
      <c r="AG1415" s="18">
        <f t="shared" si="506"/>
        <v>0</v>
      </c>
      <c r="AH1415" s="18">
        <f t="shared" si="507"/>
        <v>0</v>
      </c>
      <c r="AI1415" s="22" t="s">
        <v>152</v>
      </c>
      <c r="AJ1415" s="18">
        <f t="shared" si="508"/>
        <v>0</v>
      </c>
      <c r="AK1415" s="20" t="s">
        <v>154</v>
      </c>
      <c r="AL1415" s="18">
        <f t="shared" si="509"/>
        <v>0</v>
      </c>
      <c r="AM1415" s="18">
        <f t="shared" si="510"/>
        <v>0</v>
      </c>
      <c r="AN1415" s="18">
        <f t="shared" si="511"/>
        <v>0</v>
      </c>
    </row>
    <row r="1416" spans="12:40" x14ac:dyDescent="0.25">
      <c r="L1416" s="19">
        <f>'UTT7 - DEPARTAMENTO'!M1004</f>
        <v>0</v>
      </c>
      <c r="M1416" s="19">
        <f>'UTT7 - DEPARTAMENTO'!L1004</f>
        <v>0</v>
      </c>
      <c r="N1416" s="22" t="s">
        <v>152</v>
      </c>
      <c r="O1416" s="21" t="s">
        <v>153</v>
      </c>
      <c r="P1416" s="20" t="s">
        <v>154</v>
      </c>
      <c r="Q1416" s="18">
        <f t="shared" si="490"/>
        <v>0</v>
      </c>
      <c r="R1416" s="18">
        <f t="shared" si="491"/>
        <v>0</v>
      </c>
      <c r="S1416" s="18">
        <f t="shared" si="492"/>
        <v>0</v>
      </c>
      <c r="T1416" s="18">
        <f t="shared" si="493"/>
        <v>0</v>
      </c>
      <c r="U1416" s="18">
        <f t="shared" si="494"/>
        <v>0</v>
      </c>
      <c r="V1416" s="18">
        <f t="shared" si="495"/>
        <v>0</v>
      </c>
      <c r="W1416" s="18">
        <f t="shared" si="496"/>
        <v>0</v>
      </c>
      <c r="X1416" s="18">
        <f t="shared" si="497"/>
        <v>0</v>
      </c>
      <c r="Y1416" s="18">
        <f t="shared" si="498"/>
        <v>0</v>
      </c>
      <c r="Z1416" s="18">
        <f t="shared" si="499"/>
        <v>0</v>
      </c>
      <c r="AA1416" s="18">
        <f t="shared" si="500"/>
        <v>0</v>
      </c>
      <c r="AB1416" s="18">
        <f t="shared" si="501"/>
        <v>0</v>
      </c>
      <c r="AC1416" s="18">
        <f t="shared" si="502"/>
        <v>0</v>
      </c>
      <c r="AD1416" s="18">
        <f t="shared" si="503"/>
        <v>0</v>
      </c>
      <c r="AE1416" s="18">
        <f t="shared" si="504"/>
        <v>0</v>
      </c>
      <c r="AF1416" s="18">
        <f t="shared" si="505"/>
        <v>0</v>
      </c>
      <c r="AG1416" s="18">
        <f t="shared" si="506"/>
        <v>0</v>
      </c>
      <c r="AH1416" s="18">
        <f t="shared" si="507"/>
        <v>0</v>
      </c>
      <c r="AI1416" s="22" t="s">
        <v>152</v>
      </c>
      <c r="AJ1416" s="18">
        <f t="shared" si="508"/>
        <v>0</v>
      </c>
      <c r="AK1416" s="20" t="s">
        <v>154</v>
      </c>
      <c r="AL1416" s="18">
        <f t="shared" si="509"/>
        <v>0</v>
      </c>
      <c r="AM1416" s="18">
        <f t="shared" si="510"/>
        <v>0</v>
      </c>
      <c r="AN1416" s="18">
        <f t="shared" si="511"/>
        <v>0</v>
      </c>
    </row>
    <row r="1417" spans="12:40" x14ac:dyDescent="0.25">
      <c r="L1417" s="19">
        <f>'UTT7 - DEPARTAMENTO'!M1005</f>
        <v>0</v>
      </c>
      <c r="M1417" s="19">
        <f>'UTT7 - DEPARTAMENTO'!L1005</f>
        <v>0</v>
      </c>
      <c r="N1417" s="22" t="s">
        <v>152</v>
      </c>
      <c r="O1417" s="21" t="s">
        <v>153</v>
      </c>
      <c r="P1417" s="20" t="s">
        <v>154</v>
      </c>
      <c r="Q1417" s="18">
        <f t="shared" si="490"/>
        <v>0</v>
      </c>
      <c r="R1417" s="18">
        <f t="shared" si="491"/>
        <v>0</v>
      </c>
      <c r="S1417" s="18">
        <f t="shared" si="492"/>
        <v>0</v>
      </c>
      <c r="T1417" s="18">
        <f t="shared" si="493"/>
        <v>0</v>
      </c>
      <c r="U1417" s="18">
        <f t="shared" si="494"/>
        <v>0</v>
      </c>
      <c r="V1417" s="18">
        <f t="shared" si="495"/>
        <v>0</v>
      </c>
      <c r="W1417" s="18">
        <f t="shared" si="496"/>
        <v>0</v>
      </c>
      <c r="X1417" s="18">
        <f t="shared" si="497"/>
        <v>0</v>
      </c>
      <c r="Y1417" s="18">
        <f t="shared" si="498"/>
        <v>0</v>
      </c>
      <c r="Z1417" s="18">
        <f t="shared" si="499"/>
        <v>0</v>
      </c>
      <c r="AA1417" s="18">
        <f t="shared" si="500"/>
        <v>0</v>
      </c>
      <c r="AB1417" s="18">
        <f t="shared" si="501"/>
        <v>0</v>
      </c>
      <c r="AC1417" s="18">
        <f t="shared" si="502"/>
        <v>0</v>
      </c>
      <c r="AD1417" s="18">
        <f t="shared" si="503"/>
        <v>0</v>
      </c>
      <c r="AE1417" s="18">
        <f t="shared" si="504"/>
        <v>0</v>
      </c>
      <c r="AF1417" s="18">
        <f t="shared" si="505"/>
        <v>0</v>
      </c>
      <c r="AG1417" s="18">
        <f t="shared" si="506"/>
        <v>0</v>
      </c>
      <c r="AH1417" s="18">
        <f t="shared" si="507"/>
        <v>0</v>
      </c>
      <c r="AI1417" s="22" t="s">
        <v>152</v>
      </c>
      <c r="AJ1417" s="18">
        <f t="shared" si="508"/>
        <v>0</v>
      </c>
      <c r="AK1417" s="20" t="s">
        <v>154</v>
      </c>
      <c r="AL1417" s="18">
        <f t="shared" si="509"/>
        <v>0</v>
      </c>
      <c r="AM1417" s="18">
        <f t="shared" si="510"/>
        <v>0</v>
      </c>
      <c r="AN1417" s="18">
        <f t="shared" si="511"/>
        <v>0</v>
      </c>
    </row>
    <row r="1418" spans="12:40" x14ac:dyDescent="0.25">
      <c r="L1418" s="19">
        <f>'UTT7 - DEPARTAMENTO'!M1006</f>
        <v>0</v>
      </c>
      <c r="M1418" s="19">
        <f>'UTT7 - DEPARTAMENTO'!L1006</f>
        <v>0</v>
      </c>
      <c r="N1418" s="22" t="s">
        <v>152</v>
      </c>
      <c r="O1418" s="21" t="s">
        <v>153</v>
      </c>
      <c r="P1418" s="20" t="s">
        <v>154</v>
      </c>
      <c r="Q1418" s="18">
        <f t="shared" si="490"/>
        <v>0</v>
      </c>
      <c r="R1418" s="18">
        <f t="shared" si="491"/>
        <v>0</v>
      </c>
      <c r="S1418" s="18">
        <f t="shared" si="492"/>
        <v>0</v>
      </c>
      <c r="T1418" s="18">
        <f t="shared" si="493"/>
        <v>0</v>
      </c>
      <c r="U1418" s="18">
        <f t="shared" si="494"/>
        <v>0</v>
      </c>
      <c r="V1418" s="18">
        <f t="shared" si="495"/>
        <v>0</v>
      </c>
      <c r="W1418" s="18">
        <f t="shared" si="496"/>
        <v>0</v>
      </c>
      <c r="X1418" s="18">
        <f t="shared" si="497"/>
        <v>0</v>
      </c>
      <c r="Y1418" s="18">
        <f t="shared" si="498"/>
        <v>0</v>
      </c>
      <c r="Z1418" s="18">
        <f t="shared" si="499"/>
        <v>0</v>
      </c>
      <c r="AA1418" s="18">
        <f t="shared" si="500"/>
        <v>0</v>
      </c>
      <c r="AB1418" s="18">
        <f t="shared" si="501"/>
        <v>0</v>
      </c>
      <c r="AC1418" s="18">
        <f t="shared" si="502"/>
        <v>0</v>
      </c>
      <c r="AD1418" s="18">
        <f t="shared" si="503"/>
        <v>0</v>
      </c>
      <c r="AE1418" s="18">
        <f t="shared" si="504"/>
        <v>0</v>
      </c>
      <c r="AF1418" s="18">
        <f t="shared" si="505"/>
        <v>0</v>
      </c>
      <c r="AG1418" s="18">
        <f t="shared" si="506"/>
        <v>0</v>
      </c>
      <c r="AH1418" s="18">
        <f t="shared" si="507"/>
        <v>0</v>
      </c>
      <c r="AI1418" s="22" t="s">
        <v>152</v>
      </c>
      <c r="AJ1418" s="18">
        <f t="shared" si="508"/>
        <v>0</v>
      </c>
      <c r="AK1418" s="20" t="s">
        <v>154</v>
      </c>
      <c r="AL1418" s="18">
        <f t="shared" si="509"/>
        <v>0</v>
      </c>
      <c r="AM1418" s="18">
        <f t="shared" si="510"/>
        <v>0</v>
      </c>
      <c r="AN1418" s="18">
        <f t="shared" si="511"/>
        <v>0</v>
      </c>
    </row>
    <row r="1419" spans="12:40" x14ac:dyDescent="0.25">
      <c r="L1419" s="19">
        <f>'UTT7 - DEPARTAMENTO'!M1007</f>
        <v>0</v>
      </c>
      <c r="M1419" s="19">
        <f>'UTT7 - DEPARTAMENTO'!L1007</f>
        <v>0</v>
      </c>
      <c r="N1419" s="22" t="s">
        <v>152</v>
      </c>
      <c r="O1419" s="21" t="s">
        <v>153</v>
      </c>
      <c r="P1419" s="20" t="s">
        <v>154</v>
      </c>
      <c r="Q1419" s="18">
        <f t="shared" si="490"/>
        <v>0</v>
      </c>
      <c r="R1419" s="18">
        <f t="shared" si="491"/>
        <v>0</v>
      </c>
      <c r="S1419" s="18">
        <f t="shared" si="492"/>
        <v>0</v>
      </c>
      <c r="T1419" s="18">
        <f t="shared" si="493"/>
        <v>0</v>
      </c>
      <c r="U1419" s="18">
        <f t="shared" si="494"/>
        <v>0</v>
      </c>
      <c r="V1419" s="18">
        <f t="shared" si="495"/>
        <v>0</v>
      </c>
      <c r="W1419" s="18">
        <f t="shared" si="496"/>
        <v>0</v>
      </c>
      <c r="X1419" s="18">
        <f t="shared" si="497"/>
        <v>0</v>
      </c>
      <c r="Y1419" s="18">
        <f t="shared" si="498"/>
        <v>0</v>
      </c>
      <c r="Z1419" s="18">
        <f t="shared" si="499"/>
        <v>0</v>
      </c>
      <c r="AA1419" s="18">
        <f t="shared" si="500"/>
        <v>0</v>
      </c>
      <c r="AB1419" s="18">
        <f t="shared" si="501"/>
        <v>0</v>
      </c>
      <c r="AC1419" s="18">
        <f t="shared" si="502"/>
        <v>0</v>
      </c>
      <c r="AD1419" s="18">
        <f t="shared" si="503"/>
        <v>0</v>
      </c>
      <c r="AE1419" s="18">
        <f t="shared" si="504"/>
        <v>0</v>
      </c>
      <c r="AF1419" s="18">
        <f t="shared" si="505"/>
        <v>0</v>
      </c>
      <c r="AG1419" s="18">
        <f t="shared" si="506"/>
        <v>0</v>
      </c>
      <c r="AH1419" s="18">
        <f t="shared" si="507"/>
        <v>0</v>
      </c>
      <c r="AI1419" s="22" t="s">
        <v>152</v>
      </c>
      <c r="AJ1419" s="18">
        <f t="shared" si="508"/>
        <v>0</v>
      </c>
      <c r="AK1419" s="20" t="s">
        <v>154</v>
      </c>
      <c r="AL1419" s="18">
        <f t="shared" si="509"/>
        <v>0</v>
      </c>
      <c r="AM1419" s="18">
        <f t="shared" si="510"/>
        <v>0</v>
      </c>
      <c r="AN1419" s="18">
        <f t="shared" si="511"/>
        <v>0</v>
      </c>
    </row>
    <row r="1420" spans="12:40" x14ac:dyDescent="0.25">
      <c r="L1420" s="19">
        <f>'UTT7 - DEPARTAMENTO'!M1008</f>
        <v>0</v>
      </c>
      <c r="M1420" s="19">
        <f>'UTT7 - DEPARTAMENTO'!L1008</f>
        <v>0</v>
      </c>
      <c r="N1420" s="22" t="s">
        <v>152</v>
      </c>
      <c r="O1420" s="21" t="s">
        <v>153</v>
      </c>
      <c r="P1420" s="20" t="s">
        <v>154</v>
      </c>
      <c r="Q1420" s="18">
        <f t="shared" si="490"/>
        <v>0</v>
      </c>
      <c r="R1420" s="18">
        <f t="shared" si="491"/>
        <v>0</v>
      </c>
      <c r="S1420" s="18">
        <f t="shared" si="492"/>
        <v>0</v>
      </c>
      <c r="T1420" s="18">
        <f t="shared" si="493"/>
        <v>0</v>
      </c>
      <c r="U1420" s="18">
        <f t="shared" si="494"/>
        <v>0</v>
      </c>
      <c r="V1420" s="18">
        <f t="shared" si="495"/>
        <v>0</v>
      </c>
      <c r="W1420" s="18">
        <f t="shared" si="496"/>
        <v>0</v>
      </c>
      <c r="X1420" s="18">
        <f t="shared" si="497"/>
        <v>0</v>
      </c>
      <c r="Y1420" s="18">
        <f t="shared" si="498"/>
        <v>0</v>
      </c>
      <c r="Z1420" s="18">
        <f t="shared" si="499"/>
        <v>0</v>
      </c>
      <c r="AA1420" s="18">
        <f t="shared" si="500"/>
        <v>0</v>
      </c>
      <c r="AB1420" s="18">
        <f t="shared" si="501"/>
        <v>0</v>
      </c>
      <c r="AC1420" s="18">
        <f t="shared" si="502"/>
        <v>0</v>
      </c>
      <c r="AD1420" s="18">
        <f t="shared" si="503"/>
        <v>0</v>
      </c>
      <c r="AE1420" s="18">
        <f t="shared" si="504"/>
        <v>0</v>
      </c>
      <c r="AF1420" s="18">
        <f t="shared" si="505"/>
        <v>0</v>
      </c>
      <c r="AG1420" s="18">
        <f t="shared" si="506"/>
        <v>0</v>
      </c>
      <c r="AH1420" s="18">
        <f t="shared" si="507"/>
        <v>0</v>
      </c>
      <c r="AI1420" s="22" t="s">
        <v>152</v>
      </c>
      <c r="AJ1420" s="18">
        <f t="shared" si="508"/>
        <v>0</v>
      </c>
      <c r="AK1420" s="20" t="s">
        <v>154</v>
      </c>
      <c r="AL1420" s="18">
        <f t="shared" si="509"/>
        <v>0</v>
      </c>
      <c r="AM1420" s="18">
        <f t="shared" si="510"/>
        <v>0</v>
      </c>
      <c r="AN1420" s="18">
        <f t="shared" si="511"/>
        <v>0</v>
      </c>
    </row>
    <row r="1421" spans="12:40" x14ac:dyDescent="0.25">
      <c r="L1421" s="19">
        <f>'UTT7 - DEPARTAMENTO'!M1009</f>
        <v>0</v>
      </c>
      <c r="M1421" s="19">
        <f>'UTT7 - DEPARTAMENTO'!L1009</f>
        <v>0</v>
      </c>
      <c r="N1421" s="22" t="s">
        <v>152</v>
      </c>
      <c r="O1421" s="21" t="s">
        <v>153</v>
      </c>
      <c r="P1421" s="20" t="s">
        <v>154</v>
      </c>
      <c r="Q1421" s="18">
        <f t="shared" si="490"/>
        <v>0</v>
      </c>
      <c r="R1421" s="18">
        <f t="shared" si="491"/>
        <v>0</v>
      </c>
      <c r="S1421" s="18">
        <f t="shared" si="492"/>
        <v>0</v>
      </c>
      <c r="T1421" s="18">
        <f t="shared" si="493"/>
        <v>0</v>
      </c>
      <c r="U1421" s="18">
        <f t="shared" si="494"/>
        <v>0</v>
      </c>
      <c r="V1421" s="18">
        <f t="shared" si="495"/>
        <v>0</v>
      </c>
      <c r="W1421" s="18">
        <f t="shared" si="496"/>
        <v>0</v>
      </c>
      <c r="X1421" s="18">
        <f t="shared" si="497"/>
        <v>0</v>
      </c>
      <c r="Y1421" s="18">
        <f t="shared" si="498"/>
        <v>0</v>
      </c>
      <c r="Z1421" s="18">
        <f t="shared" si="499"/>
        <v>0</v>
      </c>
      <c r="AA1421" s="18">
        <f t="shared" si="500"/>
        <v>0</v>
      </c>
      <c r="AB1421" s="18">
        <f t="shared" si="501"/>
        <v>0</v>
      </c>
      <c r="AC1421" s="18">
        <f t="shared" si="502"/>
        <v>0</v>
      </c>
      <c r="AD1421" s="18">
        <f t="shared" si="503"/>
        <v>0</v>
      </c>
      <c r="AE1421" s="18">
        <f t="shared" si="504"/>
        <v>0</v>
      </c>
      <c r="AF1421" s="18">
        <f t="shared" si="505"/>
        <v>0</v>
      </c>
      <c r="AG1421" s="18">
        <f t="shared" si="506"/>
        <v>0</v>
      </c>
      <c r="AH1421" s="18">
        <f t="shared" si="507"/>
        <v>0</v>
      </c>
      <c r="AI1421" s="22" t="s">
        <v>152</v>
      </c>
      <c r="AJ1421" s="18">
        <f t="shared" si="508"/>
        <v>0</v>
      </c>
      <c r="AK1421" s="20" t="s">
        <v>154</v>
      </c>
      <c r="AL1421" s="18">
        <f t="shared" si="509"/>
        <v>0</v>
      </c>
      <c r="AM1421" s="18">
        <f t="shared" si="510"/>
        <v>0</v>
      </c>
      <c r="AN1421" s="18">
        <f t="shared" si="511"/>
        <v>0</v>
      </c>
    </row>
    <row r="1422" spans="12:40" x14ac:dyDescent="0.25">
      <c r="L1422" s="19">
        <f>'UTT7 - DEPARTAMENTO'!M1010</f>
        <v>0</v>
      </c>
      <c r="M1422" s="19">
        <f>'UTT7 - DEPARTAMENTO'!L1010</f>
        <v>0</v>
      </c>
      <c r="N1422" s="22" t="s">
        <v>152</v>
      </c>
      <c r="O1422" s="21" t="s">
        <v>153</v>
      </c>
      <c r="P1422" s="20" t="s">
        <v>154</v>
      </c>
      <c r="Q1422" s="18">
        <f t="shared" si="490"/>
        <v>0</v>
      </c>
      <c r="R1422" s="18">
        <f t="shared" si="491"/>
        <v>0</v>
      </c>
      <c r="S1422" s="18">
        <f t="shared" si="492"/>
        <v>0</v>
      </c>
      <c r="T1422" s="18">
        <f t="shared" si="493"/>
        <v>0</v>
      </c>
      <c r="U1422" s="18">
        <f t="shared" si="494"/>
        <v>0</v>
      </c>
      <c r="V1422" s="18">
        <f t="shared" si="495"/>
        <v>0</v>
      </c>
      <c r="W1422" s="18">
        <f t="shared" si="496"/>
        <v>0</v>
      </c>
      <c r="X1422" s="18">
        <f t="shared" si="497"/>
        <v>0</v>
      </c>
      <c r="Y1422" s="18">
        <f t="shared" si="498"/>
        <v>0</v>
      </c>
      <c r="Z1422" s="18">
        <f t="shared" si="499"/>
        <v>0</v>
      </c>
      <c r="AA1422" s="18">
        <f t="shared" si="500"/>
        <v>0</v>
      </c>
      <c r="AB1422" s="18">
        <f t="shared" si="501"/>
        <v>0</v>
      </c>
      <c r="AC1422" s="18">
        <f t="shared" si="502"/>
        <v>0</v>
      </c>
      <c r="AD1422" s="18">
        <f t="shared" si="503"/>
        <v>0</v>
      </c>
      <c r="AE1422" s="18">
        <f t="shared" si="504"/>
        <v>0</v>
      </c>
      <c r="AF1422" s="18">
        <f t="shared" si="505"/>
        <v>0</v>
      </c>
      <c r="AG1422" s="18">
        <f t="shared" si="506"/>
        <v>0</v>
      </c>
      <c r="AH1422" s="18">
        <f t="shared" si="507"/>
        <v>0</v>
      </c>
      <c r="AI1422" s="22" t="s">
        <v>152</v>
      </c>
      <c r="AJ1422" s="18">
        <f t="shared" si="508"/>
        <v>0</v>
      </c>
      <c r="AK1422" s="20" t="s">
        <v>154</v>
      </c>
      <c r="AL1422" s="18">
        <f t="shared" si="509"/>
        <v>0</v>
      </c>
      <c r="AM1422" s="18">
        <f t="shared" si="510"/>
        <v>0</v>
      </c>
      <c r="AN1422" s="18">
        <f t="shared" si="511"/>
        <v>0</v>
      </c>
    </row>
    <row r="1423" spans="12:40" x14ac:dyDescent="0.25">
      <c r="L1423" s="19">
        <f>'UTT7 - DEPARTAMENTO'!M1011</f>
        <v>0</v>
      </c>
      <c r="M1423" s="19">
        <f>'UTT7 - DEPARTAMENTO'!L1011</f>
        <v>0</v>
      </c>
      <c r="N1423" s="22" t="s">
        <v>152</v>
      </c>
      <c r="O1423" s="21" t="s">
        <v>153</v>
      </c>
      <c r="P1423" s="20" t="s">
        <v>154</v>
      </c>
      <c r="Q1423" s="18">
        <f t="shared" si="490"/>
        <v>0</v>
      </c>
      <c r="R1423" s="18">
        <f t="shared" si="491"/>
        <v>0</v>
      </c>
      <c r="S1423" s="18">
        <f t="shared" si="492"/>
        <v>0</v>
      </c>
      <c r="T1423" s="18">
        <f t="shared" si="493"/>
        <v>0</v>
      </c>
      <c r="U1423" s="18">
        <f t="shared" si="494"/>
        <v>0</v>
      </c>
      <c r="V1423" s="18">
        <f t="shared" si="495"/>
        <v>0</v>
      </c>
      <c r="W1423" s="18">
        <f t="shared" si="496"/>
        <v>0</v>
      </c>
      <c r="X1423" s="18">
        <f t="shared" si="497"/>
        <v>0</v>
      </c>
      <c r="Y1423" s="18">
        <f t="shared" si="498"/>
        <v>0</v>
      </c>
      <c r="Z1423" s="18">
        <f t="shared" si="499"/>
        <v>0</v>
      </c>
      <c r="AA1423" s="18">
        <f t="shared" si="500"/>
        <v>0</v>
      </c>
      <c r="AB1423" s="18">
        <f t="shared" si="501"/>
        <v>0</v>
      </c>
      <c r="AC1423" s="18">
        <f t="shared" si="502"/>
        <v>0</v>
      </c>
      <c r="AD1423" s="18">
        <f t="shared" si="503"/>
        <v>0</v>
      </c>
      <c r="AE1423" s="18">
        <f t="shared" si="504"/>
        <v>0</v>
      </c>
      <c r="AF1423" s="18">
        <f t="shared" si="505"/>
        <v>0</v>
      </c>
      <c r="AG1423" s="18">
        <f t="shared" si="506"/>
        <v>0</v>
      </c>
      <c r="AH1423" s="18">
        <f t="shared" si="507"/>
        <v>0</v>
      </c>
      <c r="AI1423" s="22" t="s">
        <v>152</v>
      </c>
      <c r="AJ1423" s="18">
        <f t="shared" si="508"/>
        <v>0</v>
      </c>
      <c r="AK1423" s="20" t="s">
        <v>154</v>
      </c>
      <c r="AL1423" s="18">
        <f t="shared" si="509"/>
        <v>0</v>
      </c>
      <c r="AM1423" s="18">
        <f t="shared" si="510"/>
        <v>0</v>
      </c>
      <c r="AN1423" s="18">
        <f t="shared" si="511"/>
        <v>0</v>
      </c>
    </row>
    <row r="1424" spans="12:40" x14ac:dyDescent="0.25">
      <c r="L1424" s="19">
        <f>'UTT7 - DEPARTAMENTO'!M1012</f>
        <v>0</v>
      </c>
      <c r="M1424" s="19">
        <f>'UTT7 - DEPARTAMENTO'!L1012</f>
        <v>0</v>
      </c>
      <c r="N1424" s="22" t="s">
        <v>152</v>
      </c>
      <c r="O1424" s="21" t="s">
        <v>153</v>
      </c>
      <c r="P1424" s="20" t="s">
        <v>154</v>
      </c>
      <c r="Q1424" s="18">
        <f t="shared" si="490"/>
        <v>0</v>
      </c>
      <c r="R1424" s="18">
        <f t="shared" si="491"/>
        <v>0</v>
      </c>
      <c r="S1424" s="18">
        <f t="shared" si="492"/>
        <v>0</v>
      </c>
      <c r="T1424" s="18">
        <f t="shared" si="493"/>
        <v>0</v>
      </c>
      <c r="U1424" s="18">
        <f t="shared" si="494"/>
        <v>0</v>
      </c>
      <c r="V1424" s="18">
        <f t="shared" si="495"/>
        <v>0</v>
      </c>
      <c r="W1424" s="18">
        <f t="shared" si="496"/>
        <v>0</v>
      </c>
      <c r="X1424" s="18">
        <f t="shared" si="497"/>
        <v>0</v>
      </c>
      <c r="Y1424" s="18">
        <f t="shared" si="498"/>
        <v>0</v>
      </c>
      <c r="Z1424" s="18">
        <f t="shared" si="499"/>
        <v>0</v>
      </c>
      <c r="AA1424" s="18">
        <f t="shared" si="500"/>
        <v>0</v>
      </c>
      <c r="AB1424" s="18">
        <f t="shared" si="501"/>
        <v>0</v>
      </c>
      <c r="AC1424" s="18">
        <f t="shared" si="502"/>
        <v>0</v>
      </c>
      <c r="AD1424" s="18">
        <f t="shared" si="503"/>
        <v>0</v>
      </c>
      <c r="AE1424" s="18">
        <f t="shared" si="504"/>
        <v>0</v>
      </c>
      <c r="AF1424" s="18">
        <f t="shared" si="505"/>
        <v>0</v>
      </c>
      <c r="AG1424" s="18">
        <f t="shared" si="506"/>
        <v>0</v>
      </c>
      <c r="AH1424" s="18">
        <f t="shared" si="507"/>
        <v>0</v>
      </c>
      <c r="AI1424" s="22" t="s">
        <v>152</v>
      </c>
      <c r="AJ1424" s="18">
        <f t="shared" si="508"/>
        <v>0</v>
      </c>
      <c r="AK1424" s="20" t="s">
        <v>154</v>
      </c>
      <c r="AL1424" s="18">
        <f t="shared" si="509"/>
        <v>0</v>
      </c>
      <c r="AM1424" s="18">
        <f t="shared" si="510"/>
        <v>0</v>
      </c>
      <c r="AN1424" s="18">
        <f t="shared" si="511"/>
        <v>0</v>
      </c>
    </row>
    <row r="1425" spans="12:40" x14ac:dyDescent="0.25">
      <c r="L1425" s="19">
        <f>'UTT7 - DEPARTAMENTO'!M1013</f>
        <v>0</v>
      </c>
      <c r="M1425" s="19">
        <f>'UTT7 - DEPARTAMENTO'!L1013</f>
        <v>0</v>
      </c>
      <c r="N1425" s="22" t="s">
        <v>152</v>
      </c>
      <c r="O1425" s="21" t="s">
        <v>153</v>
      </c>
      <c r="P1425" s="20" t="s">
        <v>154</v>
      </c>
      <c r="Q1425" s="18">
        <f t="shared" si="490"/>
        <v>0</v>
      </c>
      <c r="R1425" s="18">
        <f t="shared" si="491"/>
        <v>0</v>
      </c>
      <c r="S1425" s="18">
        <f t="shared" si="492"/>
        <v>0</v>
      </c>
      <c r="T1425" s="18">
        <f t="shared" si="493"/>
        <v>0</v>
      </c>
      <c r="U1425" s="18">
        <f t="shared" si="494"/>
        <v>0</v>
      </c>
      <c r="V1425" s="18">
        <f t="shared" si="495"/>
        <v>0</v>
      </c>
      <c r="W1425" s="18">
        <f t="shared" si="496"/>
        <v>0</v>
      </c>
      <c r="X1425" s="18">
        <f t="shared" si="497"/>
        <v>0</v>
      </c>
      <c r="Y1425" s="18">
        <f t="shared" si="498"/>
        <v>0</v>
      </c>
      <c r="Z1425" s="18">
        <f t="shared" si="499"/>
        <v>0</v>
      </c>
      <c r="AA1425" s="18">
        <f t="shared" si="500"/>
        <v>0</v>
      </c>
      <c r="AB1425" s="18">
        <f t="shared" si="501"/>
        <v>0</v>
      </c>
      <c r="AC1425" s="18">
        <f t="shared" si="502"/>
        <v>0</v>
      </c>
      <c r="AD1425" s="18">
        <f t="shared" si="503"/>
        <v>0</v>
      </c>
      <c r="AE1425" s="18">
        <f t="shared" si="504"/>
        <v>0</v>
      </c>
      <c r="AF1425" s="18">
        <f t="shared" si="505"/>
        <v>0</v>
      </c>
      <c r="AG1425" s="18">
        <f t="shared" si="506"/>
        <v>0</v>
      </c>
      <c r="AH1425" s="18">
        <f t="shared" si="507"/>
        <v>0</v>
      </c>
      <c r="AI1425" s="22" t="s">
        <v>152</v>
      </c>
      <c r="AJ1425" s="18">
        <f t="shared" si="508"/>
        <v>0</v>
      </c>
      <c r="AK1425" s="20" t="s">
        <v>154</v>
      </c>
      <c r="AL1425" s="18">
        <f t="shared" si="509"/>
        <v>0</v>
      </c>
      <c r="AM1425" s="18">
        <f t="shared" si="510"/>
        <v>0</v>
      </c>
      <c r="AN1425" s="18">
        <f t="shared" si="511"/>
        <v>0</v>
      </c>
    </row>
    <row r="1426" spans="12:40" x14ac:dyDescent="0.25">
      <c r="L1426" s="19">
        <f>'UTT7 - DEPARTAMENTO'!M1014</f>
        <v>0</v>
      </c>
      <c r="M1426" s="19">
        <f>'UTT7 - DEPARTAMENTO'!L1014</f>
        <v>0</v>
      </c>
      <c r="N1426" s="22" t="s">
        <v>152</v>
      </c>
      <c r="O1426" s="21" t="s">
        <v>153</v>
      </c>
      <c r="P1426" s="20" t="s">
        <v>154</v>
      </c>
      <c r="Q1426" s="18">
        <f t="shared" si="490"/>
        <v>0</v>
      </c>
      <c r="R1426" s="18">
        <f t="shared" si="491"/>
        <v>0</v>
      </c>
      <c r="S1426" s="18">
        <f t="shared" si="492"/>
        <v>0</v>
      </c>
      <c r="T1426" s="18">
        <f t="shared" si="493"/>
        <v>0</v>
      </c>
      <c r="U1426" s="18">
        <f t="shared" si="494"/>
        <v>0</v>
      </c>
      <c r="V1426" s="18">
        <f t="shared" si="495"/>
        <v>0</v>
      </c>
      <c r="W1426" s="18">
        <f t="shared" si="496"/>
        <v>0</v>
      </c>
      <c r="X1426" s="18">
        <f t="shared" si="497"/>
        <v>0</v>
      </c>
      <c r="Y1426" s="18">
        <f t="shared" si="498"/>
        <v>0</v>
      </c>
      <c r="Z1426" s="18">
        <f t="shared" si="499"/>
        <v>0</v>
      </c>
      <c r="AA1426" s="18">
        <f t="shared" si="500"/>
        <v>0</v>
      </c>
      <c r="AB1426" s="18">
        <f t="shared" si="501"/>
        <v>0</v>
      </c>
      <c r="AC1426" s="18">
        <f t="shared" si="502"/>
        <v>0</v>
      </c>
      <c r="AD1426" s="18">
        <f t="shared" si="503"/>
        <v>0</v>
      </c>
      <c r="AE1426" s="18">
        <f t="shared" si="504"/>
        <v>0</v>
      </c>
      <c r="AF1426" s="18">
        <f t="shared" si="505"/>
        <v>0</v>
      </c>
      <c r="AG1426" s="18">
        <f t="shared" si="506"/>
        <v>0</v>
      </c>
      <c r="AH1426" s="18">
        <f t="shared" si="507"/>
        <v>0</v>
      </c>
      <c r="AI1426" s="22" t="s">
        <v>152</v>
      </c>
      <c r="AJ1426" s="18">
        <f t="shared" si="508"/>
        <v>0</v>
      </c>
      <c r="AK1426" s="20" t="s">
        <v>154</v>
      </c>
      <c r="AL1426" s="18">
        <f t="shared" si="509"/>
        <v>0</v>
      </c>
      <c r="AM1426" s="18">
        <f t="shared" si="510"/>
        <v>0</v>
      </c>
      <c r="AN1426" s="18">
        <f t="shared" si="511"/>
        <v>0</v>
      </c>
    </row>
    <row r="1427" spans="12:40" x14ac:dyDescent="0.25">
      <c r="L1427" s="19">
        <f>'UTT7 - DEPARTAMENTO'!M1015</f>
        <v>0</v>
      </c>
      <c r="M1427" s="19">
        <f>'UTT7 - DEPARTAMENTO'!L1015</f>
        <v>0</v>
      </c>
      <c r="N1427" s="22" t="s">
        <v>152</v>
      </c>
      <c r="O1427" s="21" t="s">
        <v>153</v>
      </c>
      <c r="P1427" s="20" t="s">
        <v>154</v>
      </c>
      <c r="Q1427" s="18">
        <f t="shared" si="490"/>
        <v>0</v>
      </c>
      <c r="R1427" s="18">
        <f t="shared" si="491"/>
        <v>0</v>
      </c>
      <c r="S1427" s="18">
        <f t="shared" si="492"/>
        <v>0</v>
      </c>
      <c r="T1427" s="18">
        <f t="shared" si="493"/>
        <v>0</v>
      </c>
      <c r="U1427" s="18">
        <f t="shared" si="494"/>
        <v>0</v>
      </c>
      <c r="V1427" s="18">
        <f t="shared" si="495"/>
        <v>0</v>
      </c>
      <c r="W1427" s="18">
        <f t="shared" si="496"/>
        <v>0</v>
      </c>
      <c r="X1427" s="18">
        <f t="shared" si="497"/>
        <v>0</v>
      </c>
      <c r="Y1427" s="18">
        <f t="shared" si="498"/>
        <v>0</v>
      </c>
      <c r="Z1427" s="18">
        <f t="shared" si="499"/>
        <v>0</v>
      </c>
      <c r="AA1427" s="18">
        <f t="shared" si="500"/>
        <v>0</v>
      </c>
      <c r="AB1427" s="18">
        <f t="shared" si="501"/>
        <v>0</v>
      </c>
      <c r="AC1427" s="18">
        <f t="shared" si="502"/>
        <v>0</v>
      </c>
      <c r="AD1427" s="18">
        <f t="shared" si="503"/>
        <v>0</v>
      </c>
      <c r="AE1427" s="18">
        <f t="shared" si="504"/>
        <v>0</v>
      </c>
      <c r="AF1427" s="18">
        <f t="shared" si="505"/>
        <v>0</v>
      </c>
      <c r="AG1427" s="18">
        <f t="shared" si="506"/>
        <v>0</v>
      </c>
      <c r="AH1427" s="18">
        <f t="shared" si="507"/>
        <v>0</v>
      </c>
      <c r="AI1427" s="22" t="s">
        <v>152</v>
      </c>
      <c r="AJ1427" s="18">
        <f t="shared" si="508"/>
        <v>0</v>
      </c>
      <c r="AK1427" s="20" t="s">
        <v>154</v>
      </c>
      <c r="AL1427" s="18">
        <f t="shared" si="509"/>
        <v>0</v>
      </c>
      <c r="AM1427" s="18">
        <f t="shared" si="510"/>
        <v>0</v>
      </c>
      <c r="AN1427" s="18">
        <f t="shared" si="511"/>
        <v>0</v>
      </c>
    </row>
    <row r="1428" spans="12:40" x14ac:dyDescent="0.25">
      <c r="L1428" s="19">
        <f>'UTT7 - DEPARTAMENTO'!M1016</f>
        <v>0</v>
      </c>
      <c r="M1428" s="19">
        <f>'UTT7 - DEPARTAMENTO'!L1016</f>
        <v>0</v>
      </c>
      <c r="N1428" s="22" t="s">
        <v>152</v>
      </c>
      <c r="O1428" s="21" t="s">
        <v>153</v>
      </c>
      <c r="P1428" s="20" t="s">
        <v>154</v>
      </c>
      <c r="Q1428" s="18">
        <f t="shared" si="490"/>
        <v>0</v>
      </c>
      <c r="R1428" s="18">
        <f t="shared" si="491"/>
        <v>0</v>
      </c>
      <c r="S1428" s="18">
        <f t="shared" si="492"/>
        <v>0</v>
      </c>
      <c r="T1428" s="18">
        <f t="shared" si="493"/>
        <v>0</v>
      </c>
      <c r="U1428" s="18">
        <f t="shared" si="494"/>
        <v>0</v>
      </c>
      <c r="V1428" s="18">
        <f t="shared" si="495"/>
        <v>0</v>
      </c>
      <c r="W1428" s="18">
        <f t="shared" si="496"/>
        <v>0</v>
      </c>
      <c r="X1428" s="18">
        <f t="shared" si="497"/>
        <v>0</v>
      </c>
      <c r="Y1428" s="18">
        <f t="shared" si="498"/>
        <v>0</v>
      </c>
      <c r="Z1428" s="18">
        <f t="shared" si="499"/>
        <v>0</v>
      </c>
      <c r="AA1428" s="18">
        <f t="shared" si="500"/>
        <v>0</v>
      </c>
      <c r="AB1428" s="18">
        <f t="shared" si="501"/>
        <v>0</v>
      </c>
      <c r="AC1428" s="18">
        <f t="shared" si="502"/>
        <v>0</v>
      </c>
      <c r="AD1428" s="18">
        <f t="shared" si="503"/>
        <v>0</v>
      </c>
      <c r="AE1428" s="18">
        <f t="shared" si="504"/>
        <v>0</v>
      </c>
      <c r="AF1428" s="18">
        <f t="shared" si="505"/>
        <v>0</v>
      </c>
      <c r="AG1428" s="18">
        <f t="shared" si="506"/>
        <v>0</v>
      </c>
      <c r="AH1428" s="18">
        <f t="shared" si="507"/>
        <v>0</v>
      </c>
      <c r="AI1428" s="22" t="s">
        <v>152</v>
      </c>
      <c r="AJ1428" s="18">
        <f t="shared" si="508"/>
        <v>0</v>
      </c>
      <c r="AK1428" s="20" t="s">
        <v>154</v>
      </c>
      <c r="AL1428" s="18">
        <f t="shared" si="509"/>
        <v>0</v>
      </c>
      <c r="AM1428" s="18">
        <f t="shared" si="510"/>
        <v>0</v>
      </c>
      <c r="AN1428" s="18">
        <f t="shared" si="511"/>
        <v>0</v>
      </c>
    </row>
    <row r="1429" spans="12:40" x14ac:dyDescent="0.25">
      <c r="L1429" s="19">
        <f>'UTT7 - DEPARTAMENTO'!M1017</f>
        <v>0</v>
      </c>
      <c r="M1429" s="19">
        <f>'UTT7 - DEPARTAMENTO'!L1017</f>
        <v>0</v>
      </c>
      <c r="N1429" s="22" t="s">
        <v>152</v>
      </c>
      <c r="O1429" s="21" t="s">
        <v>153</v>
      </c>
      <c r="P1429" s="20" t="s">
        <v>154</v>
      </c>
      <c r="Q1429" s="18">
        <f t="shared" si="490"/>
        <v>0</v>
      </c>
      <c r="R1429" s="18">
        <f t="shared" si="491"/>
        <v>0</v>
      </c>
      <c r="S1429" s="18">
        <f t="shared" si="492"/>
        <v>0</v>
      </c>
      <c r="T1429" s="18">
        <f t="shared" si="493"/>
        <v>0</v>
      </c>
      <c r="U1429" s="18">
        <f t="shared" si="494"/>
        <v>0</v>
      </c>
      <c r="V1429" s="18">
        <f t="shared" si="495"/>
        <v>0</v>
      </c>
      <c r="W1429" s="18">
        <f t="shared" si="496"/>
        <v>0</v>
      </c>
      <c r="X1429" s="18">
        <f t="shared" si="497"/>
        <v>0</v>
      </c>
      <c r="Y1429" s="18">
        <f t="shared" si="498"/>
        <v>0</v>
      </c>
      <c r="Z1429" s="18">
        <f t="shared" si="499"/>
        <v>0</v>
      </c>
      <c r="AA1429" s="18">
        <f t="shared" si="500"/>
        <v>0</v>
      </c>
      <c r="AB1429" s="18">
        <f t="shared" si="501"/>
        <v>0</v>
      </c>
      <c r="AC1429" s="18">
        <f t="shared" si="502"/>
        <v>0</v>
      </c>
      <c r="AD1429" s="18">
        <f t="shared" si="503"/>
        <v>0</v>
      </c>
      <c r="AE1429" s="18">
        <f t="shared" si="504"/>
        <v>0</v>
      </c>
      <c r="AF1429" s="18">
        <f t="shared" si="505"/>
        <v>0</v>
      </c>
      <c r="AG1429" s="18">
        <f t="shared" si="506"/>
        <v>0</v>
      </c>
      <c r="AH1429" s="18">
        <f t="shared" si="507"/>
        <v>0</v>
      </c>
      <c r="AI1429" s="22" t="s">
        <v>152</v>
      </c>
      <c r="AJ1429" s="18">
        <f t="shared" si="508"/>
        <v>0</v>
      </c>
      <c r="AK1429" s="20" t="s">
        <v>154</v>
      </c>
      <c r="AL1429" s="18">
        <f t="shared" si="509"/>
        <v>0</v>
      </c>
      <c r="AM1429" s="18">
        <f t="shared" si="510"/>
        <v>0</v>
      </c>
      <c r="AN1429" s="18">
        <f t="shared" si="511"/>
        <v>0</v>
      </c>
    </row>
    <row r="1430" spans="12:40" x14ac:dyDescent="0.25">
      <c r="L1430" s="19">
        <f>'UTT7 - DEPARTAMENTO'!M1018</f>
        <v>0</v>
      </c>
      <c r="M1430" s="19">
        <f>'UTT7 - DEPARTAMENTO'!L1018</f>
        <v>0</v>
      </c>
      <c r="N1430" s="22" t="s">
        <v>152</v>
      </c>
      <c r="O1430" s="21" t="s">
        <v>153</v>
      </c>
      <c r="P1430" s="20" t="s">
        <v>154</v>
      </c>
      <c r="Q1430" s="18">
        <f t="shared" si="490"/>
        <v>0</v>
      </c>
      <c r="R1430" s="18">
        <f t="shared" si="491"/>
        <v>0</v>
      </c>
      <c r="S1430" s="18">
        <f t="shared" si="492"/>
        <v>0</v>
      </c>
      <c r="T1430" s="18">
        <f t="shared" si="493"/>
        <v>0</v>
      </c>
      <c r="U1430" s="18">
        <f t="shared" si="494"/>
        <v>0</v>
      </c>
      <c r="V1430" s="18">
        <f t="shared" si="495"/>
        <v>0</v>
      </c>
      <c r="W1430" s="18">
        <f t="shared" si="496"/>
        <v>0</v>
      </c>
      <c r="X1430" s="18">
        <f t="shared" si="497"/>
        <v>0</v>
      </c>
      <c r="Y1430" s="18">
        <f t="shared" si="498"/>
        <v>0</v>
      </c>
      <c r="Z1430" s="18">
        <f t="shared" si="499"/>
        <v>0</v>
      </c>
      <c r="AA1430" s="18">
        <f t="shared" si="500"/>
        <v>0</v>
      </c>
      <c r="AB1430" s="18">
        <f t="shared" si="501"/>
        <v>0</v>
      </c>
      <c r="AC1430" s="18">
        <f t="shared" si="502"/>
        <v>0</v>
      </c>
      <c r="AD1430" s="18">
        <f t="shared" si="503"/>
        <v>0</v>
      </c>
      <c r="AE1430" s="18">
        <f t="shared" si="504"/>
        <v>0</v>
      </c>
      <c r="AF1430" s="18">
        <f t="shared" si="505"/>
        <v>0</v>
      </c>
      <c r="AG1430" s="18">
        <f t="shared" si="506"/>
        <v>0</v>
      </c>
      <c r="AH1430" s="18">
        <f t="shared" si="507"/>
        <v>0</v>
      </c>
      <c r="AI1430" s="22" t="s">
        <v>152</v>
      </c>
      <c r="AJ1430" s="18">
        <f t="shared" si="508"/>
        <v>0</v>
      </c>
      <c r="AK1430" s="20" t="s">
        <v>154</v>
      </c>
      <c r="AL1430" s="18">
        <f t="shared" si="509"/>
        <v>0</v>
      </c>
      <c r="AM1430" s="18">
        <f t="shared" si="510"/>
        <v>0</v>
      </c>
      <c r="AN1430" s="18">
        <f t="shared" si="511"/>
        <v>0</v>
      </c>
    </row>
    <row r="1431" spans="12:40" x14ac:dyDescent="0.25">
      <c r="L1431" s="19">
        <f>'UTT7 - DEPARTAMENTO'!M1019</f>
        <v>0</v>
      </c>
      <c r="M1431" s="19">
        <f>'UTT7 - DEPARTAMENTO'!L1019</f>
        <v>0</v>
      </c>
      <c r="N1431" s="22" t="s">
        <v>152</v>
      </c>
      <c r="O1431" s="21" t="s">
        <v>153</v>
      </c>
      <c r="P1431" s="20" t="s">
        <v>154</v>
      </c>
      <c r="Q1431" s="18">
        <f t="shared" si="490"/>
        <v>0</v>
      </c>
      <c r="R1431" s="18">
        <f t="shared" si="491"/>
        <v>0</v>
      </c>
      <c r="S1431" s="18">
        <f t="shared" si="492"/>
        <v>0</v>
      </c>
      <c r="T1431" s="18">
        <f t="shared" si="493"/>
        <v>0</v>
      </c>
      <c r="U1431" s="18">
        <f t="shared" si="494"/>
        <v>0</v>
      </c>
      <c r="V1431" s="18">
        <f t="shared" si="495"/>
        <v>0</v>
      </c>
      <c r="W1431" s="18">
        <f t="shared" si="496"/>
        <v>0</v>
      </c>
      <c r="X1431" s="18">
        <f t="shared" si="497"/>
        <v>0</v>
      </c>
      <c r="Y1431" s="18">
        <f t="shared" si="498"/>
        <v>0</v>
      </c>
      <c r="Z1431" s="18">
        <f t="shared" si="499"/>
        <v>0</v>
      </c>
      <c r="AA1431" s="18">
        <f t="shared" si="500"/>
        <v>0</v>
      </c>
      <c r="AB1431" s="18">
        <f t="shared" si="501"/>
        <v>0</v>
      </c>
      <c r="AC1431" s="18">
        <f t="shared" si="502"/>
        <v>0</v>
      </c>
      <c r="AD1431" s="18">
        <f t="shared" si="503"/>
        <v>0</v>
      </c>
      <c r="AE1431" s="18">
        <f t="shared" si="504"/>
        <v>0</v>
      </c>
      <c r="AF1431" s="18">
        <f t="shared" si="505"/>
        <v>0</v>
      </c>
      <c r="AG1431" s="18">
        <f t="shared" si="506"/>
        <v>0</v>
      </c>
      <c r="AH1431" s="18">
        <f t="shared" si="507"/>
        <v>0</v>
      </c>
      <c r="AI1431" s="22" t="s">
        <v>152</v>
      </c>
      <c r="AJ1431" s="18">
        <f t="shared" si="508"/>
        <v>0</v>
      </c>
      <c r="AK1431" s="20" t="s">
        <v>154</v>
      </c>
      <c r="AL1431" s="18">
        <f t="shared" si="509"/>
        <v>0</v>
      </c>
      <c r="AM1431" s="18">
        <f t="shared" si="510"/>
        <v>0</v>
      </c>
      <c r="AN1431" s="18">
        <f t="shared" si="511"/>
        <v>0</v>
      </c>
    </row>
    <row r="1432" spans="12:40" x14ac:dyDescent="0.25">
      <c r="L1432" s="19">
        <f>'UTT7 - DEPARTAMENTO'!M1020</f>
        <v>0</v>
      </c>
      <c r="M1432" s="19">
        <f>'UTT7 - DEPARTAMENTO'!L1020</f>
        <v>0</v>
      </c>
      <c r="N1432" s="22" t="s">
        <v>152</v>
      </c>
      <c r="O1432" s="21" t="s">
        <v>153</v>
      </c>
      <c r="P1432" s="20" t="s">
        <v>154</v>
      </c>
      <c r="Q1432" s="18">
        <f t="shared" si="490"/>
        <v>0</v>
      </c>
      <c r="R1432" s="18">
        <f t="shared" si="491"/>
        <v>0</v>
      </c>
      <c r="S1432" s="18">
        <f t="shared" si="492"/>
        <v>0</v>
      </c>
      <c r="T1432" s="18">
        <f t="shared" si="493"/>
        <v>0</v>
      </c>
      <c r="U1432" s="18">
        <f t="shared" si="494"/>
        <v>0</v>
      </c>
      <c r="V1432" s="18">
        <f t="shared" si="495"/>
        <v>0</v>
      </c>
      <c r="W1432" s="18">
        <f t="shared" si="496"/>
        <v>0</v>
      </c>
      <c r="X1432" s="18">
        <f t="shared" si="497"/>
        <v>0</v>
      </c>
      <c r="Y1432" s="18">
        <f t="shared" si="498"/>
        <v>0</v>
      </c>
      <c r="Z1432" s="18">
        <f t="shared" si="499"/>
        <v>0</v>
      </c>
      <c r="AA1432" s="18">
        <f t="shared" si="500"/>
        <v>0</v>
      </c>
      <c r="AB1432" s="18">
        <f t="shared" si="501"/>
        <v>0</v>
      </c>
      <c r="AC1432" s="18">
        <f t="shared" si="502"/>
        <v>0</v>
      </c>
      <c r="AD1432" s="18">
        <f t="shared" si="503"/>
        <v>0</v>
      </c>
      <c r="AE1432" s="18">
        <f t="shared" si="504"/>
        <v>0</v>
      </c>
      <c r="AF1432" s="18">
        <f t="shared" si="505"/>
        <v>0</v>
      </c>
      <c r="AG1432" s="18">
        <f t="shared" si="506"/>
        <v>0</v>
      </c>
      <c r="AH1432" s="18">
        <f t="shared" si="507"/>
        <v>0</v>
      </c>
      <c r="AI1432" s="22" t="s">
        <v>152</v>
      </c>
      <c r="AJ1432" s="18">
        <f t="shared" si="508"/>
        <v>0</v>
      </c>
      <c r="AK1432" s="20" t="s">
        <v>154</v>
      </c>
      <c r="AL1432" s="18">
        <f t="shared" si="509"/>
        <v>0</v>
      </c>
      <c r="AM1432" s="18">
        <f t="shared" si="510"/>
        <v>0</v>
      </c>
      <c r="AN1432" s="18">
        <f t="shared" si="511"/>
        <v>0</v>
      </c>
    </row>
  </sheetData>
  <mergeCells count="10">
    <mergeCell ref="AF1:AH1"/>
    <mergeCell ref="W1:Y1"/>
    <mergeCell ref="Z1:AB1"/>
    <mergeCell ref="AI1:AK1"/>
    <mergeCell ref="AL1:AN1"/>
    <mergeCell ref="B2:K2"/>
    <mergeCell ref="N1:P1"/>
    <mergeCell ref="Q1:S1"/>
    <mergeCell ref="T1:V1"/>
    <mergeCell ref="AC1:AE1"/>
  </mergeCells>
  <phoneticPr fontId="21"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dimension ref="A1:N26"/>
  <sheetViews>
    <sheetView zoomScale="80" zoomScaleNormal="80" workbookViewId="0">
      <selection activeCell="D2" sqref="D2"/>
    </sheetView>
  </sheetViews>
  <sheetFormatPr baseColWidth="10" defaultColWidth="11.42578125" defaultRowHeight="15" x14ac:dyDescent="0.25"/>
  <cols>
    <col min="2" max="2" width="13.85546875" customWidth="1"/>
    <col min="3" max="3" width="16.140625" customWidth="1"/>
    <col min="4" max="4" width="17.140625" customWidth="1"/>
    <col min="5" max="5" width="15.85546875" customWidth="1"/>
    <col min="6" max="6" width="18.85546875" customWidth="1"/>
    <col min="7" max="7" width="14.7109375" customWidth="1"/>
    <col min="8" max="8" width="15.42578125" customWidth="1"/>
    <col min="9" max="9" width="33.140625" customWidth="1"/>
    <col min="10" max="14" width="17.42578125" customWidth="1"/>
  </cols>
  <sheetData>
    <row r="1" spans="1:14" s="3" customFormat="1" ht="51.75" customHeight="1" x14ac:dyDescent="0.25">
      <c r="A1" s="40" t="s">
        <v>166</v>
      </c>
      <c r="B1" s="41" t="s">
        <v>167</v>
      </c>
      <c r="C1" s="42" t="s">
        <v>168</v>
      </c>
      <c r="D1" s="43" t="s">
        <v>169</v>
      </c>
      <c r="E1" s="43" t="s">
        <v>157</v>
      </c>
      <c r="F1" s="43" t="s">
        <v>158</v>
      </c>
      <c r="G1" s="43" t="s">
        <v>154</v>
      </c>
      <c r="H1" s="43" t="s">
        <v>21</v>
      </c>
      <c r="M1" s="48" t="s">
        <v>170</v>
      </c>
      <c r="N1" s="48" t="s">
        <v>171</v>
      </c>
    </row>
    <row r="2" spans="1:14" ht="17.25" x14ac:dyDescent="0.25">
      <c r="A2" s="49">
        <v>55</v>
      </c>
      <c r="B2" s="30">
        <v>5</v>
      </c>
      <c r="C2" s="1">
        <v>27</v>
      </c>
      <c r="D2" s="28">
        <v>512</v>
      </c>
      <c r="E2" s="29">
        <v>38</v>
      </c>
      <c r="F2" s="29">
        <v>17</v>
      </c>
      <c r="G2" s="29">
        <v>457</v>
      </c>
      <c r="H2" s="27">
        <f>(G2)/D2</f>
        <v>0.892578125</v>
      </c>
      <c r="M2" s="25">
        <v>1</v>
      </c>
      <c r="N2" s="51">
        <v>46101</v>
      </c>
    </row>
    <row r="3" spans="1:14" x14ac:dyDescent="0.25">
      <c r="M3" s="25"/>
      <c r="N3" s="51"/>
    </row>
    <row r="4" spans="1:14" x14ac:dyDescent="0.25">
      <c r="M4" s="25"/>
      <c r="N4" s="51"/>
    </row>
    <row r="5" spans="1:14" x14ac:dyDescent="0.25">
      <c r="A5" s="5"/>
      <c r="B5" s="5"/>
      <c r="C5" s="5"/>
      <c r="D5" s="5"/>
      <c r="E5" s="5"/>
      <c r="F5" s="5"/>
      <c r="G5" s="5"/>
      <c r="H5" s="5"/>
      <c r="I5" s="5"/>
      <c r="J5" s="5"/>
      <c r="K5" s="5"/>
      <c r="M5" s="25"/>
      <c r="N5" s="51"/>
    </row>
    <row r="6" spans="1:14" x14ac:dyDescent="0.25">
      <c r="A6" s="5"/>
      <c r="B6" s="5"/>
      <c r="C6" s="5"/>
      <c r="D6" s="5"/>
      <c r="E6" s="5"/>
      <c r="F6" s="5"/>
      <c r="G6" s="5"/>
      <c r="H6" s="5"/>
      <c r="I6" s="5"/>
      <c r="J6" s="5"/>
      <c r="K6" s="5"/>
      <c r="M6" s="25"/>
      <c r="N6" s="51"/>
    </row>
    <row r="7" spans="1:14" x14ac:dyDescent="0.25">
      <c r="A7" s="5"/>
      <c r="B7" s="5"/>
      <c r="C7" s="5"/>
      <c r="D7" s="5"/>
      <c r="E7" s="5"/>
      <c r="F7" s="5"/>
      <c r="G7" s="6"/>
      <c r="H7" s="6"/>
      <c r="I7" s="5"/>
      <c r="J7" s="5"/>
      <c r="K7" s="5"/>
      <c r="M7" s="25"/>
      <c r="N7" s="51"/>
    </row>
    <row r="8" spans="1:14" x14ac:dyDescent="0.25">
      <c r="A8" s="5"/>
      <c r="B8" s="5"/>
      <c r="C8" s="5"/>
      <c r="D8" s="5"/>
      <c r="E8" s="5"/>
      <c r="F8" s="5"/>
      <c r="G8" s="5"/>
      <c r="H8" s="5"/>
      <c r="I8" s="5"/>
      <c r="J8" s="5"/>
      <c r="K8" s="5"/>
      <c r="M8" s="25"/>
      <c r="N8" s="51"/>
    </row>
    <row r="9" spans="1:14" ht="16.5" customHeight="1" x14ac:dyDescent="0.35">
      <c r="A9" s="5"/>
      <c r="B9" s="52" t="s">
        <v>172</v>
      </c>
      <c r="C9" s="44"/>
      <c r="D9" s="44"/>
      <c r="E9" s="44"/>
      <c r="F9" s="5"/>
      <c r="G9" s="5"/>
      <c r="H9" s="5"/>
      <c r="I9" s="5"/>
      <c r="J9" s="5"/>
      <c r="K9" s="5"/>
      <c r="M9" s="25"/>
      <c r="N9" s="51"/>
    </row>
    <row r="10" spans="1:14" x14ac:dyDescent="0.25">
      <c r="A10" s="5"/>
      <c r="B10" s="5"/>
      <c r="C10" s="5"/>
      <c r="D10" s="5"/>
      <c r="E10" s="5"/>
      <c r="F10" s="5"/>
      <c r="G10" s="5"/>
      <c r="H10" s="5"/>
      <c r="I10" s="5"/>
      <c r="J10" s="5"/>
      <c r="K10" s="5"/>
      <c r="M10" s="25"/>
      <c r="N10" s="51"/>
    </row>
    <row r="11" spans="1:14" x14ac:dyDescent="0.25">
      <c r="A11" s="5"/>
      <c r="B11" s="5"/>
      <c r="C11" s="5"/>
      <c r="D11" s="5"/>
      <c r="E11" s="5"/>
      <c r="F11" s="5"/>
      <c r="G11" s="5"/>
      <c r="H11" s="5"/>
      <c r="I11" s="5"/>
      <c r="J11" s="5"/>
      <c r="K11" s="5"/>
      <c r="M11" s="25"/>
      <c r="N11" s="51"/>
    </row>
    <row r="12" spans="1:14" x14ac:dyDescent="0.25">
      <c r="A12" s="5"/>
      <c r="B12" s="5"/>
      <c r="C12" s="5"/>
      <c r="D12" s="5"/>
      <c r="E12" s="5"/>
      <c r="F12" s="5"/>
      <c r="G12" s="5"/>
      <c r="H12" s="5"/>
      <c r="I12" s="5"/>
      <c r="J12" s="5"/>
      <c r="K12" s="5"/>
    </row>
    <row r="13" spans="1:14" x14ac:dyDescent="0.25">
      <c r="A13" s="5"/>
      <c r="B13" s="5"/>
      <c r="C13" s="5"/>
      <c r="D13" s="5"/>
      <c r="E13" s="5"/>
      <c r="F13" s="5"/>
      <c r="G13" s="5"/>
      <c r="H13" s="5"/>
      <c r="I13" s="5"/>
      <c r="J13" s="5"/>
      <c r="K13" s="5"/>
    </row>
    <row r="14" spans="1:14" x14ac:dyDescent="0.25">
      <c r="A14" s="5"/>
      <c r="B14" s="5"/>
      <c r="C14" s="5"/>
      <c r="D14" s="5"/>
      <c r="E14" s="5"/>
      <c r="F14" s="5"/>
      <c r="G14" s="5"/>
      <c r="H14" s="5"/>
      <c r="I14" s="5"/>
      <c r="J14" s="5"/>
      <c r="K14" s="5"/>
    </row>
    <row r="15" spans="1:14" x14ac:dyDescent="0.25">
      <c r="A15" s="5"/>
      <c r="B15" s="5"/>
      <c r="C15" s="5"/>
      <c r="D15" s="5"/>
      <c r="E15" s="5"/>
      <c r="F15" s="5"/>
      <c r="G15" s="5"/>
      <c r="H15" s="5"/>
      <c r="I15" s="5"/>
      <c r="J15" s="5"/>
      <c r="K15" s="5"/>
    </row>
    <row r="16" spans="1:14" x14ac:dyDescent="0.25">
      <c r="A16" s="5"/>
      <c r="B16" s="5"/>
      <c r="C16" s="5"/>
      <c r="D16" s="5"/>
      <c r="E16" s="5"/>
      <c r="F16" s="5"/>
      <c r="G16" s="5"/>
      <c r="H16" s="5"/>
      <c r="I16" s="5"/>
      <c r="J16" s="5"/>
      <c r="K16" s="5"/>
    </row>
    <row r="17" spans="1:11" x14ac:dyDescent="0.25">
      <c r="A17" s="5"/>
      <c r="B17" s="5"/>
      <c r="C17" s="5"/>
      <c r="D17" s="5"/>
      <c r="E17" s="5"/>
      <c r="F17" s="5"/>
      <c r="G17" s="5"/>
      <c r="H17" s="5"/>
      <c r="I17" s="5"/>
      <c r="J17" s="5"/>
      <c r="K17" s="5"/>
    </row>
    <row r="18" spans="1:11" x14ac:dyDescent="0.25">
      <c r="A18" s="5"/>
      <c r="B18" s="5"/>
      <c r="C18" s="5"/>
      <c r="D18" s="5"/>
      <c r="E18" s="5"/>
      <c r="F18" s="5"/>
      <c r="G18" s="5"/>
      <c r="H18" s="5"/>
      <c r="I18" s="5"/>
      <c r="J18" s="5"/>
      <c r="K18" s="5"/>
    </row>
    <row r="19" spans="1:11" x14ac:dyDescent="0.25">
      <c r="A19" s="5"/>
      <c r="B19" s="5"/>
      <c r="C19" s="5"/>
      <c r="D19" s="5"/>
      <c r="E19" s="5"/>
      <c r="F19" s="5"/>
      <c r="G19" s="5"/>
      <c r="H19" s="5"/>
      <c r="I19" s="5"/>
      <c r="J19" s="5"/>
      <c r="K19" s="5"/>
    </row>
    <row r="20" spans="1:11" x14ac:dyDescent="0.25">
      <c r="A20" s="5"/>
      <c r="B20" s="5"/>
      <c r="C20" s="5"/>
      <c r="D20" s="5"/>
      <c r="E20" s="5"/>
      <c r="F20" s="5"/>
      <c r="G20" s="5"/>
      <c r="H20" s="5"/>
      <c r="I20" s="5"/>
      <c r="J20" s="5"/>
      <c r="K20" s="5"/>
    </row>
    <row r="21" spans="1:11" x14ac:dyDescent="0.25">
      <c r="A21" s="5"/>
      <c r="B21" s="5"/>
      <c r="C21" s="5"/>
      <c r="D21" s="5"/>
      <c r="E21" s="5"/>
      <c r="F21" s="5"/>
      <c r="G21" s="5"/>
      <c r="H21" s="5"/>
      <c r="I21" s="5"/>
      <c r="J21" s="5"/>
      <c r="K21" s="5"/>
    </row>
    <row r="22" spans="1:11" x14ac:dyDescent="0.25">
      <c r="A22" s="5"/>
      <c r="B22" s="5"/>
      <c r="C22" s="5"/>
      <c r="D22" s="5"/>
      <c r="E22" s="5"/>
      <c r="F22" s="5"/>
      <c r="G22" s="5"/>
      <c r="H22" s="5"/>
      <c r="I22" s="5"/>
      <c r="J22" s="5"/>
      <c r="K22" s="5"/>
    </row>
    <row r="23" spans="1:11" x14ac:dyDescent="0.25">
      <c r="A23" s="5"/>
      <c r="B23" s="5"/>
      <c r="C23" s="5"/>
      <c r="D23" s="5"/>
      <c r="E23" s="5"/>
      <c r="F23" s="5"/>
      <c r="G23" s="5"/>
      <c r="H23" s="5"/>
      <c r="I23" s="5"/>
      <c r="J23" s="5"/>
      <c r="K23" s="5"/>
    </row>
    <row r="24" spans="1:11" x14ac:dyDescent="0.25">
      <c r="A24" s="5"/>
      <c r="B24" s="5"/>
      <c r="C24" s="5"/>
      <c r="D24" s="5"/>
      <c r="E24" s="5"/>
      <c r="F24" s="5"/>
      <c r="G24" s="5"/>
      <c r="H24" s="5"/>
      <c r="I24" s="5"/>
      <c r="J24" s="5"/>
      <c r="K24" s="5"/>
    </row>
    <row r="25" spans="1:11" x14ac:dyDescent="0.25">
      <c r="A25" s="5"/>
      <c r="B25" s="5"/>
      <c r="C25" s="5"/>
      <c r="D25" s="5"/>
      <c r="E25" s="5"/>
      <c r="F25" s="5"/>
      <c r="G25" s="5"/>
      <c r="H25" s="5"/>
      <c r="I25" s="5"/>
      <c r="J25" s="5"/>
      <c r="K25" s="5"/>
    </row>
    <row r="26" spans="1:11" x14ac:dyDescent="0.25">
      <c r="A26" s="5"/>
      <c r="B26" s="5"/>
      <c r="C26" s="5"/>
      <c r="D26" s="5"/>
      <c r="E26" s="5"/>
      <c r="F26" s="5"/>
      <c r="G26" s="5"/>
      <c r="H26" s="5"/>
    </row>
  </sheetData>
  <conditionalFormatting sqref="H2">
    <cfRule type="iconSet" priority="6">
      <iconSet>
        <cfvo type="percent" val="0"/>
        <cfvo type="percent" val="33"/>
        <cfvo type="percent" val="67"/>
      </iconSet>
    </cfRule>
  </conditionalFormatting>
  <pageMargins left="0.7" right="0.7" top="0.75" bottom="0.7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G14"/>
  <sheetViews>
    <sheetView topLeftCell="Q1" zoomScale="37" zoomScaleNormal="70" workbookViewId="0">
      <pane ySplit="1" topLeftCell="A13" activePane="bottomLeft" state="frozen"/>
      <selection pane="bottomLeft" activeCell="AJ13" sqref="AJ13"/>
    </sheetView>
  </sheetViews>
  <sheetFormatPr baseColWidth="10" defaultColWidth="11.42578125" defaultRowHeight="23.25" x14ac:dyDescent="0.35"/>
  <cols>
    <col min="1" max="2" width="11.42578125" style="204"/>
    <col min="3" max="3" width="21.42578125" style="204" customWidth="1"/>
    <col min="4" max="4" width="26.42578125" style="204" customWidth="1"/>
    <col min="5" max="5" width="23.85546875" style="204" customWidth="1"/>
    <col min="6" max="6" width="20.5703125" style="204" bestFit="1" customWidth="1"/>
    <col min="7" max="7" width="48.42578125" style="204" customWidth="1"/>
    <col min="8" max="8" width="15.42578125" style="204" customWidth="1"/>
    <col min="9" max="11" width="11.42578125" style="204"/>
    <col min="12" max="13" width="17" style="204" customWidth="1"/>
    <col min="14" max="14" width="20.5703125" style="204" bestFit="1" customWidth="1"/>
    <col min="15" max="15" width="32" style="204" customWidth="1"/>
    <col min="16" max="16" width="54.28515625" style="204" customWidth="1"/>
    <col min="17" max="17" width="25.140625" style="204" customWidth="1"/>
    <col min="18" max="18" width="20.5703125" style="204" bestFit="1" customWidth="1"/>
    <col min="19" max="19" width="20.140625" style="204" customWidth="1"/>
    <col min="20" max="20" width="20.7109375" style="204" customWidth="1"/>
    <col min="21" max="21" width="11.5703125" style="204" bestFit="1" customWidth="1"/>
    <col min="22" max="22" width="20.42578125" style="204" customWidth="1"/>
    <col min="23" max="23" width="38.85546875" style="204" customWidth="1"/>
    <col min="24" max="24" width="32.42578125" style="204" customWidth="1"/>
    <col min="25" max="25" width="45.7109375" style="204" customWidth="1"/>
    <col min="26" max="26" width="22.7109375" style="204" customWidth="1"/>
    <col min="27" max="27" width="18.42578125" style="204" customWidth="1"/>
    <col min="28" max="28" width="23.7109375" style="204" customWidth="1"/>
    <col min="29" max="29" width="24.7109375" style="204" customWidth="1"/>
    <col min="30" max="30" width="28" style="204" customWidth="1"/>
    <col min="31" max="32" width="28.7109375" style="204" customWidth="1"/>
    <col min="33" max="33" width="45" style="204" customWidth="1"/>
    <col min="34" max="16384" width="11.42578125" style="204"/>
  </cols>
  <sheetData>
    <row r="2" spans="2:33" s="204" customFormat="1" ht="24" thickBot="1" x14ac:dyDescent="0.4"/>
    <row r="3" spans="2:33" s="204" customFormat="1" ht="255.75" x14ac:dyDescent="0.35">
      <c r="B3" s="205" t="s">
        <v>314</v>
      </c>
      <c r="C3" s="206" t="s">
        <v>315</v>
      </c>
      <c r="D3" s="206" t="s">
        <v>266</v>
      </c>
      <c r="E3" s="206" t="s">
        <v>1</v>
      </c>
      <c r="F3" s="207" t="s">
        <v>173</v>
      </c>
      <c r="G3" s="206" t="s">
        <v>174</v>
      </c>
      <c r="H3" s="207" t="s">
        <v>3</v>
      </c>
      <c r="I3" s="207" t="s">
        <v>175</v>
      </c>
      <c r="J3" s="206" t="s">
        <v>176</v>
      </c>
      <c r="K3" s="206" t="s">
        <v>177</v>
      </c>
      <c r="L3" s="206" t="s">
        <v>178</v>
      </c>
      <c r="M3" s="206" t="s">
        <v>316</v>
      </c>
      <c r="N3" s="206" t="s">
        <v>179</v>
      </c>
      <c r="O3" s="207" t="s">
        <v>180</v>
      </c>
      <c r="P3" s="206" t="s">
        <v>181</v>
      </c>
      <c r="Q3" s="206" t="s">
        <v>182</v>
      </c>
      <c r="R3" s="206" t="s">
        <v>183</v>
      </c>
      <c r="S3" s="208" t="s">
        <v>334</v>
      </c>
      <c r="T3" s="206" t="s">
        <v>184</v>
      </c>
      <c r="U3" s="207" t="s">
        <v>185</v>
      </c>
      <c r="V3" s="206" t="s">
        <v>186</v>
      </c>
      <c r="W3" s="206" t="s">
        <v>317</v>
      </c>
      <c r="X3" s="206" t="s">
        <v>318</v>
      </c>
      <c r="Y3" s="209" t="s">
        <v>187</v>
      </c>
      <c r="Z3" s="210" t="s">
        <v>188</v>
      </c>
      <c r="AA3" s="211" t="s">
        <v>319</v>
      </c>
      <c r="AB3" s="211" t="s">
        <v>269</v>
      </c>
      <c r="AC3" s="211" t="s">
        <v>335</v>
      </c>
      <c r="AD3" s="211" t="s">
        <v>320</v>
      </c>
      <c r="AE3" s="212" t="s">
        <v>313</v>
      </c>
      <c r="AF3" s="212" t="s">
        <v>356</v>
      </c>
      <c r="AG3" s="213" t="s">
        <v>597</v>
      </c>
    </row>
    <row r="4" spans="2:33" s="204" customFormat="1" ht="384" customHeight="1" x14ac:dyDescent="0.35">
      <c r="B4" s="214" t="s">
        <v>31</v>
      </c>
      <c r="C4" s="215">
        <v>3149</v>
      </c>
      <c r="D4" s="215">
        <v>7</v>
      </c>
      <c r="E4" s="215">
        <v>433</v>
      </c>
      <c r="F4" s="216">
        <v>44512</v>
      </c>
      <c r="G4" s="215" t="s">
        <v>189</v>
      </c>
      <c r="H4" s="215" t="s">
        <v>190</v>
      </c>
      <c r="I4" s="215" t="s">
        <v>191</v>
      </c>
      <c r="J4" s="215" t="s">
        <v>192</v>
      </c>
      <c r="K4" s="215" t="s">
        <v>247</v>
      </c>
      <c r="L4" s="215" t="s">
        <v>135</v>
      </c>
      <c r="M4" s="215" t="s">
        <v>31</v>
      </c>
      <c r="N4" s="216">
        <v>45412</v>
      </c>
      <c r="O4" s="215" t="s">
        <v>193</v>
      </c>
      <c r="P4" s="215" t="s">
        <v>194</v>
      </c>
      <c r="Q4" s="215" t="s">
        <v>195</v>
      </c>
      <c r="R4" s="217">
        <v>45412</v>
      </c>
      <c r="S4" s="215" t="s">
        <v>336</v>
      </c>
      <c r="T4" s="215" t="s">
        <v>336</v>
      </c>
      <c r="U4" s="215">
        <v>502</v>
      </c>
      <c r="V4" s="218" t="s">
        <v>196</v>
      </c>
      <c r="W4" s="219" t="s">
        <v>254</v>
      </c>
      <c r="X4" s="215"/>
      <c r="Y4" s="220" t="s">
        <v>619</v>
      </c>
      <c r="Z4" s="221" t="s">
        <v>264</v>
      </c>
      <c r="AA4" s="221" t="s">
        <v>270</v>
      </c>
      <c r="AB4" s="221" t="s">
        <v>270</v>
      </c>
      <c r="AC4" s="222" t="s">
        <v>270</v>
      </c>
      <c r="AD4" s="221" t="s">
        <v>270</v>
      </c>
      <c r="AE4" s="221" t="s">
        <v>321</v>
      </c>
      <c r="AF4" s="221" t="s">
        <v>321</v>
      </c>
      <c r="AG4" s="220" t="s">
        <v>595</v>
      </c>
    </row>
    <row r="5" spans="2:33" s="204" customFormat="1" ht="409.5" x14ac:dyDescent="0.35">
      <c r="B5" s="214" t="s">
        <v>31</v>
      </c>
      <c r="C5" s="215">
        <v>3150</v>
      </c>
      <c r="D5" s="215">
        <v>7</v>
      </c>
      <c r="E5" s="215">
        <v>272</v>
      </c>
      <c r="F5" s="216">
        <v>44427</v>
      </c>
      <c r="G5" s="220" t="s">
        <v>197</v>
      </c>
      <c r="H5" s="215" t="s">
        <v>190</v>
      </c>
      <c r="I5" s="215" t="s">
        <v>191</v>
      </c>
      <c r="J5" s="215" t="s">
        <v>192</v>
      </c>
      <c r="K5" s="215" t="s">
        <v>198</v>
      </c>
      <c r="L5" s="215" t="s">
        <v>137</v>
      </c>
      <c r="M5" s="215" t="s">
        <v>31</v>
      </c>
      <c r="N5" s="216">
        <v>45456</v>
      </c>
      <c r="O5" s="220" t="s">
        <v>199</v>
      </c>
      <c r="P5" s="220" t="s">
        <v>200</v>
      </c>
      <c r="Q5" s="220" t="s">
        <v>201</v>
      </c>
      <c r="R5" s="217">
        <v>45456</v>
      </c>
      <c r="S5" s="223" t="s">
        <v>31</v>
      </c>
      <c r="T5" s="223" t="s">
        <v>31</v>
      </c>
      <c r="U5" s="215">
        <v>442</v>
      </c>
      <c r="V5" s="218" t="s">
        <v>196</v>
      </c>
      <c r="W5" s="215" t="s">
        <v>258</v>
      </c>
      <c r="X5" s="220" t="s">
        <v>202</v>
      </c>
      <c r="Y5" s="220" t="s">
        <v>203</v>
      </c>
      <c r="Z5" s="221" t="s">
        <v>264</v>
      </c>
      <c r="AA5" s="221" t="s">
        <v>273</v>
      </c>
      <c r="AB5" s="221" t="s">
        <v>273</v>
      </c>
      <c r="AC5" s="222" t="s">
        <v>273</v>
      </c>
      <c r="AD5" s="221" t="s">
        <v>323</v>
      </c>
      <c r="AE5" s="221" t="s">
        <v>322</v>
      </c>
      <c r="AF5" s="221" t="s">
        <v>322</v>
      </c>
      <c r="AG5" s="224" t="s">
        <v>603</v>
      </c>
    </row>
    <row r="6" spans="2:33" s="204" customFormat="1" ht="409.5" x14ac:dyDescent="0.35">
      <c r="B6" s="214" t="s">
        <v>31</v>
      </c>
      <c r="C6" s="215">
        <v>3106</v>
      </c>
      <c r="D6" s="215">
        <v>7</v>
      </c>
      <c r="E6" s="215">
        <v>803</v>
      </c>
      <c r="F6" s="216">
        <v>44911</v>
      </c>
      <c r="G6" s="220" t="s">
        <v>271</v>
      </c>
      <c r="H6" s="223" t="s">
        <v>190</v>
      </c>
      <c r="I6" s="223" t="s">
        <v>191</v>
      </c>
      <c r="J6" s="214" t="s">
        <v>204</v>
      </c>
      <c r="K6" s="214" t="s">
        <v>205</v>
      </c>
      <c r="L6" s="215" t="s">
        <v>137</v>
      </c>
      <c r="M6" s="215" t="s">
        <v>31</v>
      </c>
      <c r="N6" s="216">
        <v>45561</v>
      </c>
      <c r="O6" s="220" t="s">
        <v>206</v>
      </c>
      <c r="P6" s="215" t="s">
        <v>207</v>
      </c>
      <c r="Q6" s="220" t="s">
        <v>602</v>
      </c>
      <c r="R6" s="225">
        <v>45561</v>
      </c>
      <c r="S6" s="223" t="s">
        <v>31</v>
      </c>
      <c r="T6" s="223" t="s">
        <v>31</v>
      </c>
      <c r="U6" s="215">
        <v>355</v>
      </c>
      <c r="V6" s="218" t="s">
        <v>196</v>
      </c>
      <c r="W6" s="215" t="s">
        <v>255</v>
      </c>
      <c r="X6" s="216" t="s">
        <v>324</v>
      </c>
      <c r="Y6" s="215" t="s">
        <v>208</v>
      </c>
      <c r="Z6" s="215" t="s">
        <v>264</v>
      </c>
      <c r="AA6" s="215" t="s">
        <v>272</v>
      </c>
      <c r="AB6" s="215" t="s">
        <v>306</v>
      </c>
      <c r="AC6" s="226" t="s">
        <v>272</v>
      </c>
      <c r="AD6" s="215" t="s">
        <v>306</v>
      </c>
      <c r="AE6" s="227" t="s">
        <v>325</v>
      </c>
      <c r="AF6" s="227" t="s">
        <v>325</v>
      </c>
      <c r="AG6" s="228" t="s">
        <v>596</v>
      </c>
    </row>
    <row r="7" spans="2:33" s="204" customFormat="1" ht="409.5" x14ac:dyDescent="0.35">
      <c r="B7" s="214" t="s">
        <v>31</v>
      </c>
      <c r="C7" s="229">
        <v>3149</v>
      </c>
      <c r="D7" s="229">
        <v>7</v>
      </c>
      <c r="E7" s="229">
        <v>433</v>
      </c>
      <c r="F7" s="230">
        <v>44512</v>
      </c>
      <c r="G7" s="231" t="s">
        <v>209</v>
      </c>
      <c r="H7" s="230" t="s">
        <v>190</v>
      </c>
      <c r="I7" s="230" t="s">
        <v>191</v>
      </c>
      <c r="J7" s="229" t="s">
        <v>192</v>
      </c>
      <c r="K7" s="229" t="s">
        <v>247</v>
      </c>
      <c r="L7" s="215" t="s">
        <v>137</v>
      </c>
      <c r="M7" s="215" t="s">
        <v>31</v>
      </c>
      <c r="N7" s="230">
        <v>45622</v>
      </c>
      <c r="O7" s="231" t="s">
        <v>210</v>
      </c>
      <c r="P7" s="231" t="s">
        <v>210</v>
      </c>
      <c r="Q7" s="229"/>
      <c r="R7" s="232">
        <v>45622</v>
      </c>
      <c r="S7" s="229"/>
      <c r="T7" s="230"/>
      <c r="U7" s="229">
        <v>295</v>
      </c>
      <c r="V7" s="229" t="s">
        <v>196</v>
      </c>
      <c r="W7" s="231" t="s">
        <v>256</v>
      </c>
      <c r="X7" s="231" t="s">
        <v>211</v>
      </c>
      <c r="Y7" s="220" t="s">
        <v>620</v>
      </c>
      <c r="Z7" s="233" t="s">
        <v>264</v>
      </c>
      <c r="AA7" s="221" t="s">
        <v>270</v>
      </c>
      <c r="AB7" s="221" t="s">
        <v>270</v>
      </c>
      <c r="AC7" s="222" t="s">
        <v>270</v>
      </c>
      <c r="AD7" s="221" t="s">
        <v>270</v>
      </c>
      <c r="AE7" s="221" t="s">
        <v>326</v>
      </c>
      <c r="AF7" s="221" t="s">
        <v>326</v>
      </c>
      <c r="AG7" s="220" t="s">
        <v>595</v>
      </c>
    </row>
    <row r="8" spans="2:33" s="204" customFormat="1" ht="409.5" x14ac:dyDescent="0.35">
      <c r="B8" s="214" t="s">
        <v>31</v>
      </c>
      <c r="C8" s="229">
        <v>3150</v>
      </c>
      <c r="D8" s="229">
        <v>7</v>
      </c>
      <c r="E8" s="229">
        <v>272</v>
      </c>
      <c r="F8" s="230">
        <v>44427</v>
      </c>
      <c r="G8" s="231" t="s">
        <v>197</v>
      </c>
      <c r="H8" s="230" t="s">
        <v>190</v>
      </c>
      <c r="I8" s="230" t="s">
        <v>191</v>
      </c>
      <c r="J8" s="229" t="s">
        <v>192</v>
      </c>
      <c r="K8" s="229" t="s">
        <v>259</v>
      </c>
      <c r="L8" s="231" t="s">
        <v>212</v>
      </c>
      <c r="M8" s="215" t="s">
        <v>31</v>
      </c>
      <c r="N8" s="230">
        <v>45656</v>
      </c>
      <c r="O8" s="231" t="s">
        <v>213</v>
      </c>
      <c r="P8" s="231" t="s">
        <v>214</v>
      </c>
      <c r="Q8" s="231" t="s">
        <v>215</v>
      </c>
      <c r="R8" s="232">
        <v>45656</v>
      </c>
      <c r="S8" s="229"/>
      <c r="T8" s="230"/>
      <c r="U8" s="229">
        <v>215</v>
      </c>
      <c r="V8" s="229" t="s">
        <v>196</v>
      </c>
      <c r="W8" s="231" t="s">
        <v>244</v>
      </c>
      <c r="X8" s="231"/>
      <c r="Y8" s="220" t="s">
        <v>216</v>
      </c>
      <c r="Z8" s="231" t="s">
        <v>264</v>
      </c>
      <c r="AA8" s="231" t="s">
        <v>274</v>
      </c>
      <c r="AB8" s="221" t="s">
        <v>274</v>
      </c>
      <c r="AC8" s="234" t="s">
        <v>274</v>
      </c>
      <c r="AD8" s="221" t="s">
        <v>274</v>
      </c>
      <c r="AE8" s="221" t="s">
        <v>327</v>
      </c>
      <c r="AF8" s="221" t="s">
        <v>327</v>
      </c>
      <c r="AG8" s="221" t="s">
        <v>605</v>
      </c>
    </row>
    <row r="9" spans="2:33" s="204" customFormat="1" ht="409.5" x14ac:dyDescent="0.35">
      <c r="B9" s="214" t="s">
        <v>31</v>
      </c>
      <c r="C9" s="215">
        <v>3170</v>
      </c>
      <c r="D9" s="215">
        <v>7</v>
      </c>
      <c r="E9" s="215">
        <v>412</v>
      </c>
      <c r="F9" s="216">
        <v>44510</v>
      </c>
      <c r="G9" s="215" t="s">
        <v>223</v>
      </c>
      <c r="H9" s="215" t="s">
        <v>218</v>
      </c>
      <c r="I9" s="215" t="s">
        <v>219</v>
      </c>
      <c r="J9" s="215" t="s">
        <v>224</v>
      </c>
      <c r="K9" s="215" t="s">
        <v>267</v>
      </c>
      <c r="L9" s="215" t="s">
        <v>137</v>
      </c>
      <c r="M9" s="215" t="s">
        <v>31</v>
      </c>
      <c r="N9" s="230">
        <v>45784</v>
      </c>
      <c r="O9" s="235" t="s">
        <v>225</v>
      </c>
      <c r="P9" s="236" t="s">
        <v>226</v>
      </c>
      <c r="Q9" s="235" t="s">
        <v>227</v>
      </c>
      <c r="R9" s="230" t="s">
        <v>31</v>
      </c>
      <c r="T9" s="237" t="s">
        <v>31</v>
      </c>
      <c r="U9" s="229">
        <v>100</v>
      </c>
      <c r="V9" s="238" t="s">
        <v>196</v>
      </c>
      <c r="W9" s="231" t="s">
        <v>244</v>
      </c>
      <c r="X9" s="236" t="s">
        <v>31</v>
      </c>
      <c r="Y9" s="233" t="s">
        <v>31</v>
      </c>
      <c r="Z9" s="221" t="s">
        <v>264</v>
      </c>
      <c r="AA9" s="221" t="s">
        <v>275</v>
      </c>
      <c r="AB9" s="221" t="s">
        <v>275</v>
      </c>
      <c r="AC9" s="222" t="s">
        <v>275</v>
      </c>
      <c r="AD9" s="221" t="s">
        <v>275</v>
      </c>
      <c r="AE9" s="221" t="s">
        <v>328</v>
      </c>
      <c r="AF9" s="221" t="s">
        <v>328</v>
      </c>
      <c r="AG9" s="239" t="s">
        <v>598</v>
      </c>
    </row>
    <row r="10" spans="2:33" s="204" customFormat="1" ht="409.5" x14ac:dyDescent="0.35">
      <c r="B10" s="214" t="s">
        <v>31</v>
      </c>
      <c r="C10" s="215">
        <v>3137</v>
      </c>
      <c r="D10" s="215">
        <v>7</v>
      </c>
      <c r="E10" s="215">
        <v>482</v>
      </c>
      <c r="F10" s="216" t="s">
        <v>228</v>
      </c>
      <c r="G10" s="215" t="s">
        <v>217</v>
      </c>
      <c r="H10" s="215" t="s">
        <v>218</v>
      </c>
      <c r="I10" s="215" t="s">
        <v>219</v>
      </c>
      <c r="J10" s="215" t="s">
        <v>204</v>
      </c>
      <c r="K10" s="215" t="s">
        <v>220</v>
      </c>
      <c r="L10" s="231" t="s">
        <v>135</v>
      </c>
      <c r="M10" s="215" t="s">
        <v>31</v>
      </c>
      <c r="N10" s="230">
        <v>45754</v>
      </c>
      <c r="O10" s="235" t="s">
        <v>221</v>
      </c>
      <c r="P10" s="236" t="s">
        <v>229</v>
      </c>
      <c r="Q10" s="231" t="s">
        <v>222</v>
      </c>
      <c r="R10" s="230">
        <v>45754</v>
      </c>
      <c r="S10" s="236" t="s">
        <v>276</v>
      </c>
      <c r="T10" s="230">
        <v>45884</v>
      </c>
      <c r="U10" s="229">
        <v>120</v>
      </c>
      <c r="V10" s="229" t="s">
        <v>265</v>
      </c>
      <c r="W10" s="237"/>
      <c r="X10" s="231" t="s">
        <v>277</v>
      </c>
      <c r="Y10" s="220" t="s">
        <v>278</v>
      </c>
      <c r="Z10" s="214" t="s">
        <v>245</v>
      </c>
      <c r="AA10" s="214" t="s">
        <v>245</v>
      </c>
      <c r="AB10" s="240"/>
      <c r="AC10" s="241" t="s">
        <v>245</v>
      </c>
      <c r="AD10" s="241" t="s">
        <v>245</v>
      </c>
      <c r="AE10" s="241" t="s">
        <v>245</v>
      </c>
      <c r="AF10" s="241" t="s">
        <v>245</v>
      </c>
      <c r="AG10" s="240"/>
    </row>
    <row r="11" spans="2:33" s="204" customFormat="1" ht="409.5" x14ac:dyDescent="0.35">
      <c r="B11" s="214" t="s">
        <v>31</v>
      </c>
      <c r="C11" s="215">
        <v>3219</v>
      </c>
      <c r="D11" s="215">
        <v>7</v>
      </c>
      <c r="E11" s="215">
        <v>578</v>
      </c>
      <c r="F11" s="216">
        <v>44554</v>
      </c>
      <c r="G11" s="215" t="s">
        <v>230</v>
      </c>
      <c r="H11" s="215" t="s">
        <v>190</v>
      </c>
      <c r="I11" s="215" t="s">
        <v>219</v>
      </c>
      <c r="J11" s="215" t="s">
        <v>192</v>
      </c>
      <c r="K11" s="215" t="s">
        <v>268</v>
      </c>
      <c r="L11" s="215" t="s">
        <v>137</v>
      </c>
      <c r="M11" s="215" t="s">
        <v>31</v>
      </c>
      <c r="N11" s="216">
        <v>45793</v>
      </c>
      <c r="O11" s="235" t="s">
        <v>231</v>
      </c>
      <c r="P11" s="235" t="s">
        <v>232</v>
      </c>
      <c r="Q11" s="235" t="s">
        <v>233</v>
      </c>
      <c r="R11" s="230">
        <v>45793</v>
      </c>
      <c r="S11" s="242" t="s">
        <v>31</v>
      </c>
      <c r="T11" s="243" t="s">
        <v>31</v>
      </c>
      <c r="U11" s="229">
        <v>127</v>
      </c>
      <c r="V11" s="238" t="s">
        <v>196</v>
      </c>
      <c r="W11" s="236" t="s">
        <v>256</v>
      </c>
      <c r="X11" s="236" t="s">
        <v>330</v>
      </c>
      <c r="Y11" s="214" t="s">
        <v>31</v>
      </c>
      <c r="Z11" s="221" t="s">
        <v>264</v>
      </c>
      <c r="AA11" s="221" t="s">
        <v>279</v>
      </c>
      <c r="AB11" s="221" t="s">
        <v>305</v>
      </c>
      <c r="AC11" s="221" t="s">
        <v>279</v>
      </c>
      <c r="AD11" s="221" t="s">
        <v>305</v>
      </c>
      <c r="AE11" s="221" t="s">
        <v>329</v>
      </c>
      <c r="AF11" s="221" t="s">
        <v>329</v>
      </c>
      <c r="AG11" s="239" t="s">
        <v>599</v>
      </c>
    </row>
    <row r="12" spans="2:33" s="204" customFormat="1" ht="409.5" x14ac:dyDescent="0.35">
      <c r="B12" s="214" t="s">
        <v>31</v>
      </c>
      <c r="C12" s="214">
        <v>3149</v>
      </c>
      <c r="D12" s="214">
        <v>7</v>
      </c>
      <c r="E12" s="214">
        <v>433</v>
      </c>
      <c r="F12" s="244">
        <v>44512</v>
      </c>
      <c r="G12" s="221" t="s">
        <v>246</v>
      </c>
      <c r="H12" s="215" t="s">
        <v>190</v>
      </c>
      <c r="I12" s="215" t="s">
        <v>219</v>
      </c>
      <c r="J12" s="215" t="s">
        <v>192</v>
      </c>
      <c r="K12" s="215" t="s">
        <v>247</v>
      </c>
      <c r="L12" s="215" t="s">
        <v>137</v>
      </c>
      <c r="M12" s="215" t="s">
        <v>31</v>
      </c>
      <c r="N12" s="245">
        <v>45883</v>
      </c>
      <c r="O12" s="236" t="s">
        <v>248</v>
      </c>
      <c r="P12" s="236" t="s">
        <v>249</v>
      </c>
      <c r="Q12" s="220" t="s">
        <v>280</v>
      </c>
      <c r="R12" s="244">
        <v>45909</v>
      </c>
      <c r="S12" s="240"/>
      <c r="T12" s="240"/>
      <c r="U12" s="214">
        <v>10</v>
      </c>
      <c r="V12" s="240"/>
      <c r="W12" s="221" t="s">
        <v>257</v>
      </c>
      <c r="X12" s="221"/>
      <c r="Y12" s="240"/>
      <c r="Z12" s="221" t="s">
        <v>264</v>
      </c>
      <c r="AA12" s="221" t="s">
        <v>281</v>
      </c>
      <c r="AB12" s="221" t="s">
        <v>281</v>
      </c>
      <c r="AC12" s="246" t="s">
        <v>281</v>
      </c>
      <c r="AD12" s="221" t="s">
        <v>281</v>
      </c>
      <c r="AE12" s="221" t="s">
        <v>331</v>
      </c>
      <c r="AF12" s="221" t="s">
        <v>331</v>
      </c>
      <c r="AG12" s="221" t="s">
        <v>600</v>
      </c>
    </row>
    <row r="13" spans="2:33" s="204" customFormat="1" ht="409.5" x14ac:dyDescent="0.35">
      <c r="B13" s="214" t="s">
        <v>31</v>
      </c>
      <c r="C13" s="215">
        <v>3151</v>
      </c>
      <c r="D13" s="214">
        <v>7</v>
      </c>
      <c r="E13" s="215">
        <v>292</v>
      </c>
      <c r="F13" s="214" t="s">
        <v>307</v>
      </c>
      <c r="G13" s="221" t="s">
        <v>308</v>
      </c>
      <c r="H13" s="215" t="s">
        <v>190</v>
      </c>
      <c r="I13" s="215" t="s">
        <v>219</v>
      </c>
      <c r="J13" s="215" t="s">
        <v>224</v>
      </c>
      <c r="K13" s="215" t="s">
        <v>309</v>
      </c>
      <c r="L13" s="215" t="s">
        <v>137</v>
      </c>
      <c r="M13" s="215" t="s">
        <v>31</v>
      </c>
      <c r="N13" s="244">
        <v>45944</v>
      </c>
      <c r="O13" s="247" t="s">
        <v>310</v>
      </c>
      <c r="P13" s="221" t="s">
        <v>311</v>
      </c>
      <c r="Q13" s="221" t="s">
        <v>312</v>
      </c>
      <c r="R13" s="244">
        <v>45944</v>
      </c>
      <c r="S13" s="233" t="s">
        <v>31</v>
      </c>
      <c r="T13" s="233" t="s">
        <v>31</v>
      </c>
      <c r="U13" s="233" t="s">
        <v>31</v>
      </c>
      <c r="V13" s="233" t="s">
        <v>31</v>
      </c>
      <c r="W13" s="233" t="s">
        <v>31</v>
      </c>
      <c r="X13" s="221" t="s">
        <v>332</v>
      </c>
      <c r="Y13" s="233" t="s">
        <v>31</v>
      </c>
      <c r="Z13" s="233" t="s">
        <v>31</v>
      </c>
      <c r="AA13" s="233" t="s">
        <v>31</v>
      </c>
      <c r="AB13" s="233" t="s">
        <v>31</v>
      </c>
      <c r="AC13" s="233" t="s">
        <v>31</v>
      </c>
      <c r="AD13" s="233" t="s">
        <v>31</v>
      </c>
      <c r="AE13" s="221" t="s">
        <v>333</v>
      </c>
      <c r="AF13" s="221" t="s">
        <v>333</v>
      </c>
      <c r="AG13" s="247" t="s">
        <v>604</v>
      </c>
    </row>
    <row r="14" spans="2:33" s="204" customFormat="1" ht="348.75" x14ac:dyDescent="0.35">
      <c r="B14" s="214" t="s">
        <v>31</v>
      </c>
      <c r="C14" s="214">
        <v>3556</v>
      </c>
      <c r="D14" s="214">
        <v>7</v>
      </c>
      <c r="E14" s="214">
        <v>295</v>
      </c>
      <c r="F14" s="244">
        <v>45447</v>
      </c>
      <c r="G14" s="220" t="s">
        <v>366</v>
      </c>
      <c r="H14" s="215" t="s">
        <v>190</v>
      </c>
      <c r="I14" s="215" t="s">
        <v>219</v>
      </c>
      <c r="J14" s="215" t="s">
        <v>224</v>
      </c>
      <c r="K14" s="214" t="s">
        <v>367</v>
      </c>
      <c r="L14" s="214" t="s">
        <v>137</v>
      </c>
      <c r="M14" s="214" t="s">
        <v>31</v>
      </c>
      <c r="N14" s="244">
        <v>45979</v>
      </c>
      <c r="O14" s="248" t="s">
        <v>368</v>
      </c>
      <c r="P14" s="221" t="s">
        <v>369</v>
      </c>
      <c r="Q14" s="248" t="s">
        <v>370</v>
      </c>
      <c r="R14" s="244">
        <v>45979</v>
      </c>
      <c r="S14" s="214" t="s">
        <v>31</v>
      </c>
      <c r="T14" s="214" t="s">
        <v>31</v>
      </c>
      <c r="U14" s="214">
        <v>17</v>
      </c>
      <c r="V14" s="214" t="s">
        <v>196</v>
      </c>
      <c r="W14" s="221" t="s">
        <v>371</v>
      </c>
      <c r="X14" s="240" t="s">
        <v>31</v>
      </c>
      <c r="Y14" s="240"/>
      <c r="Z14" s="240"/>
      <c r="AA14" s="240"/>
      <c r="AB14" s="240"/>
      <c r="AC14" s="240"/>
      <c r="AD14" s="240"/>
      <c r="AE14" s="240"/>
      <c r="AF14" s="240"/>
      <c r="AG14" s="221" t="s">
        <v>601</v>
      </c>
    </row>
  </sheetData>
  <conditionalFormatting sqref="B3:AG3">
    <cfRule type="cellIs" dxfId="0" priority="1" operator="equal">
      <formula>"N/A"</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cc92d33-2f99-41c6-9e71-3f7177002e1d" xsi:nil="true"/>
    <IM xmlns="9352801c-f121-4e6c-bad3-a67e29011f57">
      <Url xsi:nil="true"/>
      <Description xsi:nil="true"/>
    </IM>
    <lcf76f155ced4ddcb4097134ff3c332f xmlns="9352801c-f121-4e6c-bad3-a67e29011f57">
      <Terms xmlns="http://schemas.microsoft.com/office/infopath/2007/PartnerControls"/>
    </lcf76f155ced4ddcb4097134ff3c332f>
    <SharedWithUsers xmlns="9cc92d33-2f99-41c6-9e71-3f7177002e1d">
      <UserInfo>
        <DisplayName>John Mairo Niño Salazar</DisplayName>
        <AccountId>1296</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A4AFE42198C82D4C85DA2C21B72A40B6" ma:contentTypeVersion="22" ma:contentTypeDescription="Crear nuevo documento." ma:contentTypeScope="" ma:versionID="3fd3d94f78e56e7faa48f430bc3e805a">
  <xsd:schema xmlns:xsd="http://www.w3.org/2001/XMLSchema" xmlns:xs="http://www.w3.org/2001/XMLSchema" xmlns:p="http://schemas.microsoft.com/office/2006/metadata/properties" xmlns:ns2="9352801c-f121-4e6c-bad3-a67e29011f57" xmlns:ns3="9cc92d33-2f99-41c6-9e71-3f7177002e1d" targetNamespace="http://schemas.microsoft.com/office/2006/metadata/properties" ma:root="true" ma:fieldsID="b66747581b40bcbd81ca28ef3d34e878" ns2:_="" ns3:_="">
    <xsd:import namespace="9352801c-f121-4e6c-bad3-a67e29011f57"/>
    <xsd:import namespace="9cc92d33-2f99-41c6-9e71-3f7177002e1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IM" minOccurs="0"/>
                <xsd:element ref="ns2:MediaServiceEventHashCode" minOccurs="0"/>
                <xsd:element ref="ns2:MediaServiceGenerationTime" minOccurs="0"/>
                <xsd:element ref="ns2:MediaServiceAutoTags" minOccurs="0"/>
                <xsd:element ref="ns2:MediaServiceOCR" minOccurs="0"/>
                <xsd:element ref="ns2:MediaServiceDateTaken" minOccurs="0"/>
                <xsd:element ref="ns2:MediaServiceAutoKeyPoints" minOccurs="0"/>
                <xsd:element ref="ns2:MediaServiceKeyPoints" minOccurs="0"/>
                <xsd:element ref="ns2:MediaServiceLocation"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52801c-f121-4e6c-bad3-a67e29011f57"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IM" ma:index="12" nillable="true" ma:displayName="IM" ma:format="Image" ma:internalName="IM">
      <xsd:complexType>
        <xsd:complexContent>
          <xsd:extension base="dms:URL">
            <xsd:sequence>
              <xsd:element name="Url" type="dms:ValidUrl" minOccurs="0" nillable="true"/>
              <xsd:element name="Description" type="xsd:string" nillable="true"/>
            </xsd:sequence>
          </xsd:extension>
        </xsd:complexContent>
      </xsd:complex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Etiquetas de imagen" ma:readOnly="false" ma:fieldId="{5cf76f15-5ced-4ddc-b409-7134ff3c332f}" ma:taxonomyMulti="true" ma:sspId="84b6557d-1cbe-47b6-86b8-81baa7a081c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c92d33-2f99-41c6-9e71-3f7177002e1d" elementFormDefault="qualified">
    <xsd:import namespace="http://schemas.microsoft.com/office/2006/documentManagement/types"/>
    <xsd:import namespace="http://schemas.microsoft.com/office/infopath/2007/PartnerControls"/>
    <xsd:element name="SharedWithUsers" ma:index="10"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description="" ma:internalName="SharedWithDetails" ma:readOnly="true">
      <xsd:simpleType>
        <xsd:restriction base="dms:Note">
          <xsd:maxLength value="255"/>
        </xsd:restriction>
      </xsd:simpleType>
    </xsd:element>
    <xsd:element name="TaxCatchAll" ma:index="22" nillable="true" ma:displayName="Taxonomy Catch All Column" ma:hidden="true" ma:list="{84db77d0-9358-44a7-976f-2f7c84559b89}" ma:internalName="TaxCatchAll" ma:showField="CatchAllData" ma:web="9cc92d33-2f99-41c6-9e71-3f7177002e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8AFF544-CA77-4A49-8B47-FB1B413BC858}">
  <ds:schemaRefs>
    <ds:schemaRef ds:uri="http://schemas.microsoft.com/sharepoint/v3/contenttype/forms"/>
  </ds:schemaRefs>
</ds:datastoreItem>
</file>

<file path=customXml/itemProps2.xml><?xml version="1.0" encoding="utf-8"?>
<ds:datastoreItem xmlns:ds="http://schemas.openxmlformats.org/officeDocument/2006/customXml" ds:itemID="{4EC167CC-8692-4ADE-99E7-AC5C4A62F484}">
  <ds:schemaRefs>
    <ds:schemaRef ds:uri="http://purl.org/dc/elements/1.1/"/>
    <ds:schemaRef ds:uri="9352801c-f121-4e6c-bad3-a67e29011f57"/>
    <ds:schemaRef ds:uri="http://www.w3.org/XML/1998/namespace"/>
    <ds:schemaRef ds:uri="http://schemas.microsoft.com/office/2006/documentManagement/types"/>
    <ds:schemaRef ds:uri="http://purl.org/dc/dcmitype/"/>
    <ds:schemaRef ds:uri="http://schemas.microsoft.com/office/infopath/2007/PartnerControls"/>
    <ds:schemaRef ds:uri="http://schemas.microsoft.com/office/2006/metadata/properties"/>
    <ds:schemaRef ds:uri="http://schemas.openxmlformats.org/package/2006/metadata/core-properties"/>
    <ds:schemaRef ds:uri="9cc92d33-2f99-41c6-9e71-3f7177002e1d"/>
    <ds:schemaRef ds:uri="http://purl.org/dc/terms/"/>
  </ds:schemaRefs>
</ds:datastoreItem>
</file>

<file path=customXml/itemProps3.xml><?xml version="1.0" encoding="utf-8"?>
<ds:datastoreItem xmlns:ds="http://schemas.openxmlformats.org/officeDocument/2006/customXml" ds:itemID="{7C60F066-3AD5-483E-B447-2772E684ED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52801c-f121-4e6c-bad3-a67e29011f57"/>
    <ds:schemaRef ds:uri="9cc92d33-2f99-41c6-9e71-3f7177002e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Proyectos UTT</vt:lpstr>
      <vt:lpstr>Proyectos INCODER</vt:lpstr>
      <vt:lpstr>UTT7 - DEPARTAMENTO</vt:lpstr>
      <vt:lpstr>FORM</vt:lpstr>
      <vt:lpstr>Resumen</vt:lpstr>
      <vt:lpstr>ALERTAS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Paola Salazar</dc:creator>
  <cp:keywords/>
  <dc:description/>
  <cp:lastModifiedBy>USUARIO</cp:lastModifiedBy>
  <cp:revision/>
  <dcterms:created xsi:type="dcterms:W3CDTF">2023-02-23T21:58:31Z</dcterms:created>
  <dcterms:modified xsi:type="dcterms:W3CDTF">2026-04-30T17:10:18Z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0x010100A4AFE42198C82D4C85DA2C21B72A40B6</vt:lpwstr>
  </property>
  <property fmtid="{D5CDD505-2E9C-101B-9397-08002B2CF9AE}" pid="3" name="MediaServiceImageTags">
    <vt:lpwstr/>
  </property>
</Properties>
</file>